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PV\"/>
    </mc:Choice>
  </mc:AlternateContent>
  <xr:revisionPtr revIDLastSave="0" documentId="13_ncr:1_{0F503C4F-3BDA-4860-AAFA-CA61FCE9A3C9}" xr6:coauthVersionLast="47" xr6:coauthVersionMax="47" xr10:uidLastSave="{00000000-0000-0000-0000-000000000000}"/>
  <bookViews>
    <workbookView xWindow="-110" yWindow="-110" windowWidth="19420" windowHeight="10420" firstSheet="3" activeTab="7" xr2:uid="{8065DEA8-9BC4-4A72-BF05-A9394FC9F7EA}"/>
  </bookViews>
  <sheets>
    <sheet name="work" sheetId="2" r:id="rId1"/>
    <sheet name="total_gen" sheetId="5" r:id="rId2"/>
    <sheet name="pivot_overgen" sheetId="7" r:id="rId3"/>
    <sheet name="total_overgen" sheetId="6" r:id="rId4"/>
    <sheet name="%load_reduction" sheetId="1" r:id="rId5"/>
    <sheet name="CF" sheetId="3" r:id="rId6"/>
    <sheet name="numDays" sheetId="4" r:id="rId7"/>
    <sheet name="cap_forecast" sheetId="8" r:id="rId8"/>
    <sheet name="total_kWh_load_reduction" sheetId="9" r:id="rId9"/>
  </sheets>
  <definedNames>
    <definedName name="_xlnm._FilterDatabase" localSheetId="4" hidden="1">'%load_reduction'!$A$1:$C$97</definedName>
  </definedNames>
  <calcPr calcId="191029"/>
  <pivotCaches>
    <pivotCache cacheId="1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" i="8" l="1"/>
  <c r="Q3" i="8"/>
  <c r="P4" i="8"/>
  <c r="Q4" i="8"/>
  <c r="P5" i="8"/>
  <c r="Q5" i="8"/>
  <c r="P6" i="8"/>
  <c r="Q6" i="8"/>
  <c r="P7" i="8"/>
  <c r="Q7" i="8"/>
  <c r="P8" i="8"/>
  <c r="Q8" i="8"/>
  <c r="P9" i="8"/>
  <c r="Q9" i="8"/>
  <c r="P10" i="8"/>
  <c r="Q10" i="8"/>
  <c r="P11" i="8"/>
  <c r="Q11" i="8"/>
  <c r="P12" i="8"/>
  <c r="Q12" i="8"/>
  <c r="P13" i="8"/>
  <c r="Q13" i="8"/>
  <c r="P14" i="8"/>
  <c r="Q14" i="8"/>
  <c r="P15" i="8"/>
  <c r="Q15" i="8"/>
  <c r="P16" i="8"/>
  <c r="Q16" i="8"/>
  <c r="P17" i="8"/>
  <c r="Q17" i="8"/>
  <c r="P18" i="8"/>
  <c r="Q18" i="8"/>
  <c r="P19" i="8"/>
  <c r="Q19" i="8"/>
  <c r="P20" i="8"/>
  <c r="Q20" i="8"/>
  <c r="P21" i="8"/>
  <c r="Q21" i="8"/>
  <c r="P22" i="8"/>
  <c r="Q22" i="8"/>
  <c r="P23" i="8"/>
  <c r="Q23" i="8"/>
  <c r="P24" i="8"/>
  <c r="Q24" i="8"/>
  <c r="P25" i="8"/>
  <c r="Q25" i="8"/>
  <c r="P26" i="8"/>
  <c r="Q26" i="8"/>
  <c r="P27" i="8"/>
  <c r="Q27" i="8"/>
  <c r="P28" i="8"/>
  <c r="Q28" i="8"/>
  <c r="P29" i="8"/>
  <c r="Q29" i="8"/>
  <c r="P30" i="8"/>
  <c r="Q30" i="8"/>
  <c r="P31" i="8"/>
  <c r="Q31" i="8"/>
  <c r="P32" i="8"/>
  <c r="Q32" i="8"/>
  <c r="P33" i="8"/>
  <c r="Q33" i="8"/>
  <c r="P34" i="8"/>
  <c r="Q34" i="8"/>
  <c r="P35" i="8"/>
  <c r="Q35" i="8"/>
  <c r="P36" i="8"/>
  <c r="Q36" i="8"/>
  <c r="P37" i="8"/>
  <c r="Q37" i="8"/>
  <c r="P38" i="8"/>
  <c r="Q38" i="8"/>
  <c r="P39" i="8"/>
  <c r="Q39" i="8"/>
  <c r="P40" i="8"/>
  <c r="Q40" i="8"/>
  <c r="P41" i="8"/>
  <c r="Q41" i="8"/>
  <c r="P42" i="8"/>
  <c r="Q42" i="8"/>
  <c r="P43" i="8"/>
  <c r="Q43" i="8"/>
  <c r="P44" i="8"/>
  <c r="Q44" i="8"/>
  <c r="P45" i="8"/>
  <c r="Q45" i="8"/>
  <c r="P46" i="8"/>
  <c r="Q46" i="8"/>
  <c r="P47" i="8"/>
  <c r="Q47" i="8"/>
  <c r="P48" i="8"/>
  <c r="Q48" i="8"/>
  <c r="P49" i="8"/>
  <c r="Q49" i="8"/>
  <c r="P50" i="8"/>
  <c r="Q50" i="8"/>
  <c r="P51" i="8"/>
  <c r="Q51" i="8"/>
  <c r="P52" i="8"/>
  <c r="Q52" i="8"/>
  <c r="P53" i="8"/>
  <c r="Q53" i="8"/>
  <c r="P54" i="8"/>
  <c r="Q54" i="8"/>
  <c r="P55" i="8"/>
  <c r="Q55" i="8"/>
  <c r="P56" i="8"/>
  <c r="Q56" i="8"/>
  <c r="P57" i="8"/>
  <c r="Q57" i="8"/>
  <c r="P58" i="8"/>
  <c r="Q58" i="8"/>
  <c r="P59" i="8"/>
  <c r="Q59" i="8"/>
  <c r="P60" i="8"/>
  <c r="Q60" i="8"/>
  <c r="P61" i="8"/>
  <c r="Q61" i="8"/>
  <c r="P62" i="8"/>
  <c r="Q62" i="8"/>
  <c r="P63" i="8"/>
  <c r="Q63" i="8"/>
  <c r="P64" i="8"/>
  <c r="Q64" i="8"/>
  <c r="P65" i="8"/>
  <c r="Q65" i="8"/>
  <c r="P66" i="8"/>
  <c r="Q66" i="8"/>
  <c r="P67" i="8"/>
  <c r="Q67" i="8"/>
  <c r="P68" i="8"/>
  <c r="Q68" i="8"/>
  <c r="P69" i="8"/>
  <c r="Q69" i="8"/>
  <c r="P70" i="8"/>
  <c r="Q70" i="8"/>
  <c r="P71" i="8"/>
  <c r="Q71" i="8"/>
  <c r="P72" i="8"/>
  <c r="Q72" i="8"/>
  <c r="P73" i="8"/>
  <c r="Q73" i="8"/>
  <c r="P74" i="8"/>
  <c r="Q74" i="8"/>
  <c r="P75" i="8"/>
  <c r="Q75" i="8"/>
  <c r="P76" i="8"/>
  <c r="Q76" i="8"/>
  <c r="P77" i="8"/>
  <c r="Q77" i="8"/>
  <c r="P78" i="8"/>
  <c r="Q78" i="8"/>
  <c r="P79" i="8"/>
  <c r="Q79" i="8"/>
  <c r="P80" i="8"/>
  <c r="Q80" i="8"/>
  <c r="P81" i="8"/>
  <c r="Q81" i="8"/>
  <c r="P82" i="8"/>
  <c r="Q82" i="8"/>
  <c r="P83" i="8"/>
  <c r="Q83" i="8"/>
  <c r="P84" i="8"/>
  <c r="Q84" i="8"/>
  <c r="P85" i="8"/>
  <c r="Q85" i="8"/>
  <c r="P86" i="8"/>
  <c r="Q86" i="8"/>
  <c r="P87" i="8"/>
  <c r="Q87" i="8"/>
  <c r="P88" i="8"/>
  <c r="Q88" i="8"/>
  <c r="P89" i="8"/>
  <c r="Q89" i="8"/>
  <c r="P90" i="8"/>
  <c r="Q90" i="8"/>
  <c r="P91" i="8"/>
  <c r="Q91" i="8"/>
  <c r="P92" i="8"/>
  <c r="Q92" i="8"/>
  <c r="P93" i="8"/>
  <c r="Q93" i="8"/>
  <c r="P94" i="8"/>
  <c r="Q94" i="8"/>
  <c r="P95" i="8"/>
  <c r="Q95" i="8"/>
  <c r="P96" i="8"/>
  <c r="Q96" i="8"/>
  <c r="P97" i="8"/>
  <c r="Q97" i="8"/>
  <c r="P98" i="8"/>
  <c r="Q98" i="8"/>
  <c r="P99" i="8"/>
  <c r="Q99" i="8"/>
  <c r="P100" i="8"/>
  <c r="Q100" i="8"/>
  <c r="P101" i="8"/>
  <c r="Q101" i="8"/>
  <c r="P102" i="8"/>
  <c r="Q102" i="8"/>
  <c r="P103" i="8"/>
  <c r="Q103" i="8"/>
  <c r="P104" i="8"/>
  <c r="Q104" i="8"/>
  <c r="P105" i="8"/>
  <c r="Q105" i="8"/>
  <c r="P106" i="8"/>
  <c r="Q106" i="8"/>
  <c r="P107" i="8"/>
  <c r="Q107" i="8"/>
  <c r="P108" i="8"/>
  <c r="Q108" i="8"/>
  <c r="P109" i="8"/>
  <c r="Q109" i="8"/>
  <c r="P110" i="8"/>
  <c r="Q110" i="8"/>
  <c r="P111" i="8"/>
  <c r="Q111" i="8"/>
  <c r="P112" i="8"/>
  <c r="Q112" i="8"/>
  <c r="P113" i="8"/>
  <c r="Q113" i="8"/>
  <c r="P114" i="8"/>
  <c r="Q114" i="8"/>
  <c r="P115" i="8"/>
  <c r="Q115" i="8"/>
  <c r="P116" i="8"/>
  <c r="Q116" i="8"/>
  <c r="P117" i="8"/>
  <c r="Q117" i="8"/>
  <c r="P118" i="8"/>
  <c r="Q118" i="8"/>
  <c r="P119" i="8"/>
  <c r="Q119" i="8"/>
  <c r="P120" i="8"/>
  <c r="Q120" i="8"/>
  <c r="P121" i="8"/>
  <c r="Q121" i="8"/>
  <c r="P122" i="8"/>
  <c r="Q122" i="8"/>
  <c r="P123" i="8"/>
  <c r="Q123" i="8"/>
  <c r="P124" i="8"/>
  <c r="Q124" i="8"/>
  <c r="P125" i="8"/>
  <c r="Q125" i="8"/>
  <c r="P126" i="8"/>
  <c r="Q126" i="8"/>
  <c r="P127" i="8"/>
  <c r="Q127" i="8"/>
  <c r="P128" i="8"/>
  <c r="Q128" i="8"/>
  <c r="P129" i="8"/>
  <c r="Q129" i="8"/>
  <c r="P130" i="8"/>
  <c r="Q130" i="8"/>
  <c r="P131" i="8"/>
  <c r="Q131" i="8"/>
  <c r="P132" i="8"/>
  <c r="Q132" i="8"/>
  <c r="P133" i="8"/>
  <c r="Q133" i="8"/>
  <c r="P134" i="8"/>
  <c r="Q134" i="8"/>
  <c r="P135" i="8"/>
  <c r="Q135" i="8"/>
  <c r="P136" i="8"/>
  <c r="Q136" i="8"/>
  <c r="P137" i="8"/>
  <c r="Q137" i="8"/>
  <c r="P138" i="8"/>
  <c r="Q138" i="8"/>
  <c r="P139" i="8"/>
  <c r="Q139" i="8"/>
  <c r="P140" i="8"/>
  <c r="Q140" i="8"/>
  <c r="P141" i="8"/>
  <c r="Q141" i="8"/>
  <c r="P142" i="8"/>
  <c r="Q142" i="8"/>
  <c r="P143" i="8"/>
  <c r="Q143" i="8"/>
  <c r="P144" i="8"/>
  <c r="Q144" i="8"/>
  <c r="P145" i="8"/>
  <c r="Q145" i="8"/>
  <c r="P146" i="8"/>
  <c r="Q146" i="8"/>
  <c r="P147" i="8"/>
  <c r="Q147" i="8"/>
  <c r="P148" i="8"/>
  <c r="Q148" i="8"/>
  <c r="P149" i="8"/>
  <c r="Q149" i="8"/>
  <c r="P150" i="8"/>
  <c r="Q150" i="8"/>
  <c r="P151" i="8"/>
  <c r="Q151" i="8"/>
  <c r="P152" i="8"/>
  <c r="Q152" i="8"/>
  <c r="P153" i="8"/>
  <c r="Q153" i="8"/>
  <c r="P154" i="8"/>
  <c r="Q154" i="8"/>
  <c r="P155" i="8"/>
  <c r="Q155" i="8"/>
  <c r="P156" i="8"/>
  <c r="Q156" i="8"/>
  <c r="P157" i="8"/>
  <c r="Q157" i="8"/>
  <c r="P158" i="8"/>
  <c r="Q158" i="8"/>
  <c r="P159" i="8"/>
  <c r="Q159" i="8"/>
  <c r="P160" i="8"/>
  <c r="Q160" i="8"/>
  <c r="P161" i="8"/>
  <c r="Q161" i="8"/>
  <c r="P162" i="8"/>
  <c r="Q162" i="8"/>
  <c r="P163" i="8"/>
  <c r="Q163" i="8"/>
  <c r="P164" i="8"/>
  <c r="Q164" i="8"/>
  <c r="P165" i="8"/>
  <c r="Q165" i="8"/>
  <c r="P166" i="8"/>
  <c r="Q166" i="8"/>
  <c r="P167" i="8"/>
  <c r="Q167" i="8"/>
  <c r="P168" i="8"/>
  <c r="Q168" i="8"/>
  <c r="P169" i="8"/>
  <c r="Q169" i="8"/>
  <c r="P170" i="8"/>
  <c r="Q170" i="8"/>
  <c r="P171" i="8"/>
  <c r="Q171" i="8"/>
  <c r="P172" i="8"/>
  <c r="Q172" i="8"/>
  <c r="P173" i="8"/>
  <c r="Q173" i="8"/>
  <c r="P174" i="8"/>
  <c r="Q174" i="8"/>
  <c r="P175" i="8"/>
  <c r="Q175" i="8"/>
  <c r="P176" i="8"/>
  <c r="Q176" i="8"/>
  <c r="P177" i="8"/>
  <c r="Q177" i="8"/>
  <c r="P178" i="8"/>
  <c r="Q178" i="8"/>
  <c r="P179" i="8"/>
  <c r="Q179" i="8"/>
  <c r="P180" i="8"/>
  <c r="Q180" i="8"/>
  <c r="P181" i="8"/>
  <c r="Q181" i="8"/>
  <c r="P182" i="8"/>
  <c r="Q182" i="8"/>
  <c r="P183" i="8"/>
  <c r="Q183" i="8"/>
  <c r="P184" i="8"/>
  <c r="Q184" i="8"/>
  <c r="P185" i="8"/>
  <c r="Q185" i="8"/>
  <c r="P186" i="8"/>
  <c r="Q186" i="8"/>
  <c r="P187" i="8"/>
  <c r="Q187" i="8"/>
  <c r="P188" i="8"/>
  <c r="Q188" i="8"/>
  <c r="P189" i="8"/>
  <c r="Q189" i="8"/>
  <c r="P190" i="8"/>
  <c r="Q190" i="8"/>
  <c r="P191" i="8"/>
  <c r="Q191" i="8"/>
  <c r="P192" i="8"/>
  <c r="Q192" i="8"/>
  <c r="P193" i="8"/>
  <c r="Q193" i="8"/>
  <c r="P194" i="8"/>
  <c r="Q194" i="8"/>
  <c r="P195" i="8"/>
  <c r="Q195" i="8"/>
  <c r="P196" i="8"/>
  <c r="Q196" i="8"/>
  <c r="P197" i="8"/>
  <c r="Q197" i="8"/>
  <c r="P198" i="8"/>
  <c r="Q198" i="8"/>
  <c r="P199" i="8"/>
  <c r="Q199" i="8"/>
  <c r="P200" i="8"/>
  <c r="Q200" i="8"/>
  <c r="P201" i="8"/>
  <c r="Q201" i="8"/>
  <c r="P202" i="8"/>
  <c r="Q202" i="8"/>
  <c r="P203" i="8"/>
  <c r="Q203" i="8"/>
  <c r="P204" i="8"/>
  <c r="Q204" i="8"/>
  <c r="P205" i="8"/>
  <c r="Q205" i="8"/>
  <c r="P206" i="8"/>
  <c r="Q206" i="8"/>
  <c r="P207" i="8"/>
  <c r="Q207" i="8"/>
  <c r="P208" i="8"/>
  <c r="Q208" i="8"/>
  <c r="P209" i="8"/>
  <c r="Q209" i="8"/>
  <c r="P210" i="8"/>
  <c r="Q210" i="8"/>
  <c r="P211" i="8"/>
  <c r="Q211" i="8"/>
  <c r="P212" i="8"/>
  <c r="Q212" i="8"/>
  <c r="P213" i="8"/>
  <c r="Q213" i="8"/>
  <c r="P214" i="8"/>
  <c r="Q214" i="8"/>
  <c r="P215" i="8"/>
  <c r="Q215" i="8"/>
  <c r="P216" i="8"/>
  <c r="Q216" i="8"/>
  <c r="P217" i="8"/>
  <c r="Q217" i="8"/>
  <c r="P218" i="8"/>
  <c r="Q218" i="8"/>
  <c r="P219" i="8"/>
  <c r="Q219" i="8"/>
  <c r="P220" i="8"/>
  <c r="Q220" i="8"/>
  <c r="P221" i="8"/>
  <c r="Q221" i="8"/>
  <c r="P222" i="8"/>
  <c r="Q222" i="8"/>
  <c r="P223" i="8"/>
  <c r="Q223" i="8"/>
  <c r="P224" i="8"/>
  <c r="Q224" i="8"/>
  <c r="P225" i="8"/>
  <c r="Q225" i="8"/>
  <c r="P226" i="8"/>
  <c r="Q226" i="8"/>
  <c r="P227" i="8"/>
  <c r="Q227" i="8"/>
  <c r="P228" i="8"/>
  <c r="Q228" i="8"/>
  <c r="P229" i="8"/>
  <c r="Q229" i="8"/>
  <c r="P230" i="8"/>
  <c r="Q230" i="8"/>
  <c r="P231" i="8"/>
  <c r="Q231" i="8"/>
  <c r="P232" i="8"/>
  <c r="Q232" i="8"/>
  <c r="P233" i="8"/>
  <c r="Q233" i="8"/>
  <c r="P234" i="8"/>
  <c r="Q234" i="8"/>
  <c r="P235" i="8"/>
  <c r="Q235" i="8"/>
  <c r="P236" i="8"/>
  <c r="Q236" i="8"/>
  <c r="P237" i="8"/>
  <c r="Q237" i="8"/>
  <c r="P238" i="8"/>
  <c r="Q238" i="8"/>
  <c r="P239" i="8"/>
  <c r="Q239" i="8"/>
  <c r="P240" i="8"/>
  <c r="Q240" i="8"/>
  <c r="P241" i="8"/>
  <c r="Q241" i="8"/>
  <c r="P242" i="8"/>
  <c r="Q242" i="8"/>
  <c r="P243" i="8"/>
  <c r="Q243" i="8"/>
  <c r="P244" i="8"/>
  <c r="Q244" i="8"/>
  <c r="P245" i="8"/>
  <c r="Q245" i="8"/>
  <c r="P246" i="8"/>
  <c r="Q246" i="8"/>
  <c r="P247" i="8"/>
  <c r="Q247" i="8"/>
  <c r="P248" i="8"/>
  <c r="Q248" i="8"/>
  <c r="P249" i="8"/>
  <c r="Q249" i="8"/>
  <c r="P250" i="8"/>
  <c r="Q250" i="8"/>
  <c r="P251" i="8"/>
  <c r="Q251" i="8"/>
  <c r="P252" i="8"/>
  <c r="Q252" i="8"/>
  <c r="P253" i="8"/>
  <c r="Q253" i="8"/>
  <c r="P254" i="8"/>
  <c r="Q254" i="8"/>
  <c r="P255" i="8"/>
  <c r="Q255" i="8"/>
  <c r="P256" i="8"/>
  <c r="Q256" i="8"/>
  <c r="P257" i="8"/>
  <c r="Q257" i="8"/>
  <c r="P258" i="8"/>
  <c r="Q258" i="8"/>
  <c r="P259" i="8"/>
  <c r="Q259" i="8"/>
  <c r="P260" i="8"/>
  <c r="Q260" i="8"/>
  <c r="P261" i="8"/>
  <c r="Q261" i="8"/>
  <c r="P262" i="8"/>
  <c r="Q262" i="8"/>
  <c r="P263" i="8"/>
  <c r="Q263" i="8"/>
  <c r="P264" i="8"/>
  <c r="Q264" i="8"/>
  <c r="P265" i="8"/>
  <c r="Q265" i="8"/>
  <c r="P266" i="8"/>
  <c r="Q266" i="8"/>
  <c r="P267" i="8"/>
  <c r="Q267" i="8"/>
  <c r="P268" i="8"/>
  <c r="Q268" i="8"/>
  <c r="P269" i="8"/>
  <c r="Q269" i="8"/>
  <c r="P270" i="8"/>
  <c r="Q270" i="8"/>
  <c r="P271" i="8"/>
  <c r="Q271" i="8"/>
  <c r="P272" i="8"/>
  <c r="Q272" i="8"/>
  <c r="P273" i="8"/>
  <c r="Q273" i="8"/>
  <c r="P274" i="8"/>
  <c r="Q274" i="8"/>
  <c r="P275" i="8"/>
  <c r="Q275" i="8"/>
  <c r="P276" i="8"/>
  <c r="Q276" i="8"/>
  <c r="P277" i="8"/>
  <c r="Q277" i="8"/>
  <c r="P278" i="8"/>
  <c r="Q278" i="8"/>
  <c r="P279" i="8"/>
  <c r="Q279" i="8"/>
  <c r="P280" i="8"/>
  <c r="Q280" i="8"/>
  <c r="P281" i="8"/>
  <c r="Q281" i="8"/>
  <c r="P282" i="8"/>
  <c r="Q282" i="8"/>
  <c r="P283" i="8"/>
  <c r="Q283" i="8"/>
  <c r="P284" i="8"/>
  <c r="Q284" i="8"/>
  <c r="P285" i="8"/>
  <c r="Q285" i="8"/>
  <c r="P286" i="8"/>
  <c r="Q286" i="8"/>
  <c r="P287" i="8"/>
  <c r="Q287" i="8"/>
  <c r="P288" i="8"/>
  <c r="Q288" i="8"/>
  <c r="P289" i="8"/>
  <c r="Q289" i="8"/>
  <c r="P290" i="8"/>
  <c r="Q290" i="8"/>
  <c r="P291" i="8"/>
  <c r="Q291" i="8"/>
  <c r="P292" i="8"/>
  <c r="Q292" i="8"/>
  <c r="P293" i="8"/>
  <c r="Q293" i="8"/>
  <c r="P294" i="8"/>
  <c r="Q294" i="8"/>
  <c r="P295" i="8"/>
  <c r="Q295" i="8"/>
  <c r="P296" i="8"/>
  <c r="Q296" i="8"/>
  <c r="P297" i="8"/>
  <c r="Q297" i="8"/>
  <c r="P298" i="8"/>
  <c r="Q298" i="8"/>
  <c r="P299" i="8"/>
  <c r="Q299" i="8"/>
  <c r="P300" i="8"/>
  <c r="Q300" i="8"/>
  <c r="P301" i="8"/>
  <c r="Q301" i="8"/>
  <c r="P302" i="8"/>
  <c r="Q302" i="8"/>
  <c r="P303" i="8"/>
  <c r="Q303" i="8"/>
  <c r="P304" i="8"/>
  <c r="Q304" i="8"/>
  <c r="P305" i="8"/>
  <c r="Q305" i="8"/>
  <c r="P306" i="8"/>
  <c r="Q306" i="8"/>
  <c r="P307" i="8"/>
  <c r="Q307" i="8"/>
  <c r="P308" i="8"/>
  <c r="Q308" i="8"/>
  <c r="P309" i="8"/>
  <c r="Q309" i="8"/>
  <c r="P310" i="8"/>
  <c r="Q310" i="8"/>
  <c r="P311" i="8"/>
  <c r="Q311" i="8"/>
  <c r="P312" i="8"/>
  <c r="Q312" i="8"/>
  <c r="P313" i="8"/>
  <c r="Q313" i="8"/>
  <c r="P314" i="8"/>
  <c r="Q314" i="8"/>
  <c r="P315" i="8"/>
  <c r="Q315" i="8"/>
  <c r="P316" i="8"/>
  <c r="Q316" i="8"/>
  <c r="P317" i="8"/>
  <c r="Q317" i="8"/>
  <c r="P318" i="8"/>
  <c r="Q318" i="8"/>
  <c r="P319" i="8"/>
  <c r="Q319" i="8"/>
  <c r="P320" i="8"/>
  <c r="Q320" i="8"/>
  <c r="P321" i="8"/>
  <c r="Q321" i="8"/>
  <c r="P322" i="8"/>
  <c r="Q322" i="8"/>
  <c r="P323" i="8"/>
  <c r="Q323" i="8"/>
  <c r="P324" i="8"/>
  <c r="Q324" i="8"/>
  <c r="P325" i="8"/>
  <c r="Q325" i="8"/>
  <c r="P326" i="8"/>
  <c r="Q326" i="8"/>
  <c r="P327" i="8"/>
  <c r="Q327" i="8"/>
  <c r="P328" i="8"/>
  <c r="Q328" i="8"/>
  <c r="P329" i="8"/>
  <c r="Q329" i="8"/>
  <c r="P330" i="8"/>
  <c r="Q330" i="8"/>
  <c r="P331" i="8"/>
  <c r="Q331" i="8"/>
  <c r="P332" i="8"/>
  <c r="Q332" i="8"/>
  <c r="P333" i="8"/>
  <c r="Q333" i="8"/>
  <c r="P334" i="8"/>
  <c r="Q334" i="8"/>
  <c r="P335" i="8"/>
  <c r="Q335" i="8"/>
  <c r="P336" i="8"/>
  <c r="Q336" i="8"/>
  <c r="P337" i="8"/>
  <c r="Q337" i="8"/>
  <c r="P338" i="8"/>
  <c r="Q338" i="8"/>
  <c r="P339" i="8"/>
  <c r="Q339" i="8"/>
  <c r="P340" i="8"/>
  <c r="Q340" i="8"/>
  <c r="P341" i="8"/>
  <c r="Q341" i="8"/>
  <c r="P342" i="8"/>
  <c r="Q342" i="8"/>
  <c r="P343" i="8"/>
  <c r="Q343" i="8"/>
  <c r="P344" i="8"/>
  <c r="Q344" i="8"/>
  <c r="P345" i="8"/>
  <c r="Q345" i="8"/>
  <c r="P346" i="8"/>
  <c r="Q346" i="8"/>
  <c r="P347" i="8"/>
  <c r="Q347" i="8"/>
  <c r="P348" i="8"/>
  <c r="Q348" i="8"/>
  <c r="P349" i="8"/>
  <c r="Q349" i="8"/>
  <c r="P350" i="8"/>
  <c r="Q350" i="8"/>
  <c r="P351" i="8"/>
  <c r="Q351" i="8"/>
  <c r="P352" i="8"/>
  <c r="Q352" i="8"/>
  <c r="P353" i="8"/>
  <c r="Q353" i="8"/>
  <c r="P354" i="8"/>
  <c r="Q354" i="8"/>
  <c r="P355" i="8"/>
  <c r="Q355" i="8"/>
  <c r="P356" i="8"/>
  <c r="Q356" i="8"/>
  <c r="P357" i="8"/>
  <c r="Q357" i="8"/>
  <c r="P358" i="8"/>
  <c r="Q358" i="8"/>
  <c r="P359" i="8"/>
  <c r="Q359" i="8"/>
  <c r="P360" i="8"/>
  <c r="Q360" i="8"/>
  <c r="P361" i="8"/>
  <c r="Q361" i="8"/>
  <c r="P362" i="8"/>
  <c r="Q362" i="8"/>
  <c r="P363" i="8"/>
  <c r="Q363" i="8"/>
  <c r="P364" i="8"/>
  <c r="Q364" i="8"/>
  <c r="P365" i="8"/>
  <c r="Q365" i="8"/>
  <c r="P366" i="8"/>
  <c r="Q366" i="8"/>
  <c r="P367" i="8"/>
  <c r="Q367" i="8"/>
  <c r="P368" i="8"/>
  <c r="Q368" i="8"/>
  <c r="P369" i="8"/>
  <c r="Q369" i="8"/>
  <c r="P370" i="8"/>
  <c r="Q370" i="8"/>
  <c r="P371" i="8"/>
  <c r="Q371" i="8"/>
  <c r="P372" i="8"/>
  <c r="Q372" i="8"/>
  <c r="P373" i="8"/>
  <c r="Q373" i="8"/>
  <c r="Q2" i="8"/>
  <c r="P2" i="8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2" i="9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2" i="9"/>
  <c r="C3" i="9"/>
  <c r="D3" i="9"/>
  <c r="E3" i="9"/>
  <c r="F3" i="9"/>
  <c r="G3" i="9"/>
  <c r="H3" i="9"/>
  <c r="I3" i="9"/>
  <c r="J3" i="9"/>
  <c r="C4" i="9"/>
  <c r="D4" i="9"/>
  <c r="E4" i="9"/>
  <c r="F4" i="9"/>
  <c r="G4" i="9"/>
  <c r="H4" i="9"/>
  <c r="I4" i="9"/>
  <c r="J4" i="9"/>
  <c r="C5" i="9"/>
  <c r="D5" i="9"/>
  <c r="E5" i="9"/>
  <c r="F5" i="9"/>
  <c r="G5" i="9"/>
  <c r="H5" i="9"/>
  <c r="I5" i="9"/>
  <c r="J5" i="9"/>
  <c r="C6" i="9"/>
  <c r="D6" i="9"/>
  <c r="E6" i="9"/>
  <c r="F6" i="9"/>
  <c r="G6" i="9"/>
  <c r="H6" i="9"/>
  <c r="I6" i="9"/>
  <c r="J6" i="9"/>
  <c r="C7" i="9"/>
  <c r="D7" i="9"/>
  <c r="E7" i="9"/>
  <c r="F7" i="9"/>
  <c r="G7" i="9"/>
  <c r="H7" i="9"/>
  <c r="I7" i="9"/>
  <c r="J7" i="9"/>
  <c r="C8" i="9"/>
  <c r="D8" i="9"/>
  <c r="E8" i="9"/>
  <c r="F8" i="9"/>
  <c r="G8" i="9"/>
  <c r="H8" i="9"/>
  <c r="I8" i="9"/>
  <c r="J8" i="9"/>
  <c r="C9" i="9"/>
  <c r="D9" i="9"/>
  <c r="E9" i="9"/>
  <c r="F9" i="9"/>
  <c r="G9" i="9"/>
  <c r="H9" i="9"/>
  <c r="I9" i="9"/>
  <c r="J9" i="9"/>
  <c r="C10" i="9"/>
  <c r="D10" i="9"/>
  <c r="E10" i="9"/>
  <c r="F10" i="9"/>
  <c r="G10" i="9"/>
  <c r="H10" i="9"/>
  <c r="I10" i="9"/>
  <c r="J10" i="9"/>
  <c r="C11" i="9"/>
  <c r="D11" i="9"/>
  <c r="E11" i="9"/>
  <c r="F11" i="9"/>
  <c r="G11" i="9"/>
  <c r="H11" i="9"/>
  <c r="I11" i="9"/>
  <c r="J11" i="9"/>
  <c r="C12" i="9"/>
  <c r="D12" i="9"/>
  <c r="E12" i="9"/>
  <c r="F12" i="9"/>
  <c r="G12" i="9"/>
  <c r="H12" i="9"/>
  <c r="I12" i="9"/>
  <c r="J12" i="9"/>
  <c r="C13" i="9"/>
  <c r="D13" i="9"/>
  <c r="E13" i="9"/>
  <c r="F13" i="9"/>
  <c r="G13" i="9"/>
  <c r="H13" i="9"/>
  <c r="I13" i="9"/>
  <c r="J13" i="9"/>
  <c r="C14" i="9"/>
  <c r="D14" i="9"/>
  <c r="E14" i="9"/>
  <c r="F14" i="9"/>
  <c r="G14" i="9"/>
  <c r="H14" i="9"/>
  <c r="I14" i="9"/>
  <c r="J14" i="9"/>
  <c r="C15" i="9"/>
  <c r="D15" i="9"/>
  <c r="E15" i="9"/>
  <c r="F15" i="9"/>
  <c r="G15" i="9"/>
  <c r="H15" i="9"/>
  <c r="I15" i="9"/>
  <c r="J15" i="9"/>
  <c r="C16" i="9"/>
  <c r="D16" i="9"/>
  <c r="E16" i="9"/>
  <c r="F16" i="9"/>
  <c r="G16" i="9"/>
  <c r="H16" i="9"/>
  <c r="I16" i="9"/>
  <c r="J16" i="9"/>
  <c r="C17" i="9"/>
  <c r="D17" i="9"/>
  <c r="E17" i="9"/>
  <c r="F17" i="9"/>
  <c r="G17" i="9"/>
  <c r="H17" i="9"/>
  <c r="I17" i="9"/>
  <c r="J17" i="9"/>
  <c r="C18" i="9"/>
  <c r="D18" i="9"/>
  <c r="E18" i="9"/>
  <c r="F18" i="9"/>
  <c r="G18" i="9"/>
  <c r="H18" i="9"/>
  <c r="I18" i="9"/>
  <c r="J18" i="9"/>
  <c r="C19" i="9"/>
  <c r="D19" i="9"/>
  <c r="E19" i="9"/>
  <c r="F19" i="9"/>
  <c r="G19" i="9"/>
  <c r="H19" i="9"/>
  <c r="I19" i="9"/>
  <c r="J19" i="9"/>
  <c r="C20" i="9"/>
  <c r="D20" i="9"/>
  <c r="E20" i="9"/>
  <c r="F20" i="9"/>
  <c r="G20" i="9"/>
  <c r="H20" i="9"/>
  <c r="I20" i="9"/>
  <c r="J20" i="9"/>
  <c r="C21" i="9"/>
  <c r="D21" i="9"/>
  <c r="E21" i="9"/>
  <c r="F21" i="9"/>
  <c r="G21" i="9"/>
  <c r="H21" i="9"/>
  <c r="I21" i="9"/>
  <c r="J21" i="9"/>
  <c r="C22" i="9"/>
  <c r="D22" i="9"/>
  <c r="E22" i="9"/>
  <c r="F22" i="9"/>
  <c r="G22" i="9"/>
  <c r="H22" i="9"/>
  <c r="I22" i="9"/>
  <c r="J22" i="9"/>
  <c r="C23" i="9"/>
  <c r="D23" i="9"/>
  <c r="E23" i="9"/>
  <c r="F23" i="9"/>
  <c r="G23" i="9"/>
  <c r="H23" i="9"/>
  <c r="I23" i="9"/>
  <c r="J23" i="9"/>
  <c r="C24" i="9"/>
  <c r="D24" i="9"/>
  <c r="E24" i="9"/>
  <c r="F24" i="9"/>
  <c r="G24" i="9"/>
  <c r="H24" i="9"/>
  <c r="I24" i="9"/>
  <c r="J24" i="9"/>
  <c r="C25" i="9"/>
  <c r="D25" i="9"/>
  <c r="E25" i="9"/>
  <c r="F25" i="9"/>
  <c r="G25" i="9"/>
  <c r="H25" i="9"/>
  <c r="I25" i="9"/>
  <c r="J25" i="9"/>
  <c r="C26" i="9"/>
  <c r="D26" i="9"/>
  <c r="E26" i="9"/>
  <c r="F26" i="9"/>
  <c r="G26" i="9"/>
  <c r="H26" i="9"/>
  <c r="I26" i="9"/>
  <c r="J26" i="9"/>
  <c r="C27" i="9"/>
  <c r="D27" i="9"/>
  <c r="E27" i="9"/>
  <c r="F27" i="9"/>
  <c r="G27" i="9"/>
  <c r="H27" i="9"/>
  <c r="I27" i="9"/>
  <c r="J27" i="9"/>
  <c r="C28" i="9"/>
  <c r="D28" i="9"/>
  <c r="E28" i="9"/>
  <c r="F28" i="9"/>
  <c r="G28" i="9"/>
  <c r="H28" i="9"/>
  <c r="I28" i="9"/>
  <c r="J28" i="9"/>
  <c r="C29" i="9"/>
  <c r="D29" i="9"/>
  <c r="E29" i="9"/>
  <c r="F29" i="9"/>
  <c r="G29" i="9"/>
  <c r="H29" i="9"/>
  <c r="I29" i="9"/>
  <c r="J29" i="9"/>
  <c r="C30" i="9"/>
  <c r="D30" i="9"/>
  <c r="E30" i="9"/>
  <c r="F30" i="9"/>
  <c r="G30" i="9"/>
  <c r="H30" i="9"/>
  <c r="I30" i="9"/>
  <c r="J30" i="9"/>
  <c r="C31" i="9"/>
  <c r="D31" i="9"/>
  <c r="E31" i="9"/>
  <c r="F31" i="9"/>
  <c r="G31" i="9"/>
  <c r="H31" i="9"/>
  <c r="I31" i="9"/>
  <c r="J31" i="9"/>
  <c r="C32" i="9"/>
  <c r="D32" i="9"/>
  <c r="E32" i="9"/>
  <c r="F32" i="9"/>
  <c r="G32" i="9"/>
  <c r="H32" i="9"/>
  <c r="I32" i="9"/>
  <c r="J32" i="9"/>
  <c r="C33" i="9"/>
  <c r="D33" i="9"/>
  <c r="E33" i="9"/>
  <c r="F33" i="9"/>
  <c r="G33" i="9"/>
  <c r="H33" i="9"/>
  <c r="I33" i="9"/>
  <c r="J33" i="9"/>
  <c r="C34" i="9"/>
  <c r="D34" i="9"/>
  <c r="E34" i="9"/>
  <c r="F34" i="9"/>
  <c r="G34" i="9"/>
  <c r="H34" i="9"/>
  <c r="I34" i="9"/>
  <c r="J34" i="9"/>
  <c r="C35" i="9"/>
  <c r="D35" i="9"/>
  <c r="E35" i="9"/>
  <c r="F35" i="9"/>
  <c r="G35" i="9"/>
  <c r="H35" i="9"/>
  <c r="I35" i="9"/>
  <c r="J35" i="9"/>
  <c r="C36" i="9"/>
  <c r="D36" i="9"/>
  <c r="E36" i="9"/>
  <c r="F36" i="9"/>
  <c r="G36" i="9"/>
  <c r="H36" i="9"/>
  <c r="I36" i="9"/>
  <c r="J36" i="9"/>
  <c r="C37" i="9"/>
  <c r="D37" i="9"/>
  <c r="E37" i="9"/>
  <c r="F37" i="9"/>
  <c r="G37" i="9"/>
  <c r="H37" i="9"/>
  <c r="I37" i="9"/>
  <c r="J37" i="9"/>
  <c r="C38" i="9"/>
  <c r="D38" i="9"/>
  <c r="E38" i="9"/>
  <c r="F38" i="9"/>
  <c r="G38" i="9"/>
  <c r="H38" i="9"/>
  <c r="I38" i="9"/>
  <c r="J38" i="9"/>
  <c r="C39" i="9"/>
  <c r="D39" i="9"/>
  <c r="E39" i="9"/>
  <c r="F39" i="9"/>
  <c r="G39" i="9"/>
  <c r="H39" i="9"/>
  <c r="I39" i="9"/>
  <c r="J39" i="9"/>
  <c r="C40" i="9"/>
  <c r="D40" i="9"/>
  <c r="E40" i="9"/>
  <c r="F40" i="9"/>
  <c r="G40" i="9"/>
  <c r="H40" i="9"/>
  <c r="I40" i="9"/>
  <c r="J40" i="9"/>
  <c r="C41" i="9"/>
  <c r="D41" i="9"/>
  <c r="E41" i="9"/>
  <c r="F41" i="9"/>
  <c r="G41" i="9"/>
  <c r="H41" i="9"/>
  <c r="I41" i="9"/>
  <c r="J41" i="9"/>
  <c r="C42" i="9"/>
  <c r="D42" i="9"/>
  <c r="E42" i="9"/>
  <c r="F42" i="9"/>
  <c r="G42" i="9"/>
  <c r="H42" i="9"/>
  <c r="I42" i="9"/>
  <c r="J42" i="9"/>
  <c r="C43" i="9"/>
  <c r="D43" i="9"/>
  <c r="E43" i="9"/>
  <c r="F43" i="9"/>
  <c r="G43" i="9"/>
  <c r="H43" i="9"/>
  <c r="I43" i="9"/>
  <c r="J43" i="9"/>
  <c r="C44" i="9"/>
  <c r="D44" i="9"/>
  <c r="E44" i="9"/>
  <c r="F44" i="9"/>
  <c r="G44" i="9"/>
  <c r="H44" i="9"/>
  <c r="I44" i="9"/>
  <c r="J44" i="9"/>
  <c r="C45" i="9"/>
  <c r="D45" i="9"/>
  <c r="E45" i="9"/>
  <c r="F45" i="9"/>
  <c r="G45" i="9"/>
  <c r="H45" i="9"/>
  <c r="I45" i="9"/>
  <c r="J45" i="9"/>
  <c r="C46" i="9"/>
  <c r="D46" i="9"/>
  <c r="E46" i="9"/>
  <c r="F46" i="9"/>
  <c r="G46" i="9"/>
  <c r="H46" i="9"/>
  <c r="I46" i="9"/>
  <c r="J46" i="9"/>
  <c r="C47" i="9"/>
  <c r="D47" i="9"/>
  <c r="E47" i="9"/>
  <c r="F47" i="9"/>
  <c r="G47" i="9"/>
  <c r="H47" i="9"/>
  <c r="I47" i="9"/>
  <c r="J47" i="9"/>
  <c r="C48" i="9"/>
  <c r="D48" i="9"/>
  <c r="E48" i="9"/>
  <c r="F48" i="9"/>
  <c r="G48" i="9"/>
  <c r="H48" i="9"/>
  <c r="I48" i="9"/>
  <c r="J48" i="9"/>
  <c r="C49" i="9"/>
  <c r="D49" i="9"/>
  <c r="E49" i="9"/>
  <c r="F49" i="9"/>
  <c r="G49" i="9"/>
  <c r="H49" i="9"/>
  <c r="I49" i="9"/>
  <c r="J49" i="9"/>
  <c r="C50" i="9"/>
  <c r="D50" i="9"/>
  <c r="E50" i="9"/>
  <c r="F50" i="9"/>
  <c r="G50" i="9"/>
  <c r="H50" i="9"/>
  <c r="I50" i="9"/>
  <c r="J50" i="9"/>
  <c r="C51" i="9"/>
  <c r="D51" i="9"/>
  <c r="E51" i="9"/>
  <c r="F51" i="9"/>
  <c r="G51" i="9"/>
  <c r="H51" i="9"/>
  <c r="I51" i="9"/>
  <c r="J51" i="9"/>
  <c r="C52" i="9"/>
  <c r="D52" i="9"/>
  <c r="E52" i="9"/>
  <c r="F52" i="9"/>
  <c r="G52" i="9"/>
  <c r="H52" i="9"/>
  <c r="I52" i="9"/>
  <c r="J52" i="9"/>
  <c r="C53" i="9"/>
  <c r="D53" i="9"/>
  <c r="E53" i="9"/>
  <c r="F53" i="9"/>
  <c r="G53" i="9"/>
  <c r="H53" i="9"/>
  <c r="I53" i="9"/>
  <c r="J53" i="9"/>
  <c r="C54" i="9"/>
  <c r="D54" i="9"/>
  <c r="E54" i="9"/>
  <c r="F54" i="9"/>
  <c r="G54" i="9"/>
  <c r="H54" i="9"/>
  <c r="I54" i="9"/>
  <c r="J54" i="9"/>
  <c r="C55" i="9"/>
  <c r="D55" i="9"/>
  <c r="E55" i="9"/>
  <c r="F55" i="9"/>
  <c r="G55" i="9"/>
  <c r="H55" i="9"/>
  <c r="I55" i="9"/>
  <c r="J55" i="9"/>
  <c r="C56" i="9"/>
  <c r="D56" i="9"/>
  <c r="E56" i="9"/>
  <c r="F56" i="9"/>
  <c r="G56" i="9"/>
  <c r="H56" i="9"/>
  <c r="I56" i="9"/>
  <c r="J56" i="9"/>
  <c r="C57" i="9"/>
  <c r="D57" i="9"/>
  <c r="E57" i="9"/>
  <c r="F57" i="9"/>
  <c r="G57" i="9"/>
  <c r="H57" i="9"/>
  <c r="I57" i="9"/>
  <c r="J57" i="9"/>
  <c r="C58" i="9"/>
  <c r="D58" i="9"/>
  <c r="E58" i="9"/>
  <c r="F58" i="9"/>
  <c r="G58" i="9"/>
  <c r="H58" i="9"/>
  <c r="I58" i="9"/>
  <c r="J58" i="9"/>
  <c r="C59" i="9"/>
  <c r="D59" i="9"/>
  <c r="E59" i="9"/>
  <c r="F59" i="9"/>
  <c r="G59" i="9"/>
  <c r="H59" i="9"/>
  <c r="I59" i="9"/>
  <c r="J59" i="9"/>
  <c r="C60" i="9"/>
  <c r="D60" i="9"/>
  <c r="E60" i="9"/>
  <c r="F60" i="9"/>
  <c r="G60" i="9"/>
  <c r="H60" i="9"/>
  <c r="I60" i="9"/>
  <c r="J60" i="9"/>
  <c r="C61" i="9"/>
  <c r="D61" i="9"/>
  <c r="E61" i="9"/>
  <c r="F61" i="9"/>
  <c r="G61" i="9"/>
  <c r="H61" i="9"/>
  <c r="I61" i="9"/>
  <c r="J61" i="9"/>
  <c r="C62" i="9"/>
  <c r="D62" i="9"/>
  <c r="E62" i="9"/>
  <c r="F62" i="9"/>
  <c r="G62" i="9"/>
  <c r="H62" i="9"/>
  <c r="I62" i="9"/>
  <c r="J62" i="9"/>
  <c r="C63" i="9"/>
  <c r="D63" i="9"/>
  <c r="E63" i="9"/>
  <c r="F63" i="9"/>
  <c r="G63" i="9"/>
  <c r="H63" i="9"/>
  <c r="I63" i="9"/>
  <c r="J63" i="9"/>
  <c r="C64" i="9"/>
  <c r="D64" i="9"/>
  <c r="E64" i="9"/>
  <c r="F64" i="9"/>
  <c r="G64" i="9"/>
  <c r="H64" i="9"/>
  <c r="I64" i="9"/>
  <c r="J64" i="9"/>
  <c r="C65" i="9"/>
  <c r="D65" i="9"/>
  <c r="E65" i="9"/>
  <c r="F65" i="9"/>
  <c r="G65" i="9"/>
  <c r="H65" i="9"/>
  <c r="I65" i="9"/>
  <c r="J65" i="9"/>
  <c r="C66" i="9"/>
  <c r="D66" i="9"/>
  <c r="E66" i="9"/>
  <c r="F66" i="9"/>
  <c r="G66" i="9"/>
  <c r="H66" i="9"/>
  <c r="I66" i="9"/>
  <c r="J66" i="9"/>
  <c r="C67" i="9"/>
  <c r="D67" i="9"/>
  <c r="E67" i="9"/>
  <c r="F67" i="9"/>
  <c r="G67" i="9"/>
  <c r="H67" i="9"/>
  <c r="I67" i="9"/>
  <c r="J67" i="9"/>
  <c r="C68" i="9"/>
  <c r="D68" i="9"/>
  <c r="E68" i="9"/>
  <c r="F68" i="9"/>
  <c r="G68" i="9"/>
  <c r="H68" i="9"/>
  <c r="I68" i="9"/>
  <c r="J68" i="9"/>
  <c r="C69" i="9"/>
  <c r="D69" i="9"/>
  <c r="E69" i="9"/>
  <c r="F69" i="9"/>
  <c r="G69" i="9"/>
  <c r="H69" i="9"/>
  <c r="I69" i="9"/>
  <c r="J69" i="9"/>
  <c r="C70" i="9"/>
  <c r="D70" i="9"/>
  <c r="E70" i="9"/>
  <c r="F70" i="9"/>
  <c r="G70" i="9"/>
  <c r="H70" i="9"/>
  <c r="I70" i="9"/>
  <c r="J70" i="9"/>
  <c r="C71" i="9"/>
  <c r="D71" i="9"/>
  <c r="E71" i="9"/>
  <c r="F71" i="9"/>
  <c r="G71" i="9"/>
  <c r="H71" i="9"/>
  <c r="I71" i="9"/>
  <c r="J71" i="9"/>
  <c r="C72" i="9"/>
  <c r="D72" i="9"/>
  <c r="E72" i="9"/>
  <c r="F72" i="9"/>
  <c r="G72" i="9"/>
  <c r="H72" i="9"/>
  <c r="I72" i="9"/>
  <c r="J72" i="9"/>
  <c r="C73" i="9"/>
  <c r="D73" i="9"/>
  <c r="E73" i="9"/>
  <c r="F73" i="9"/>
  <c r="G73" i="9"/>
  <c r="H73" i="9"/>
  <c r="I73" i="9"/>
  <c r="J73" i="9"/>
  <c r="C74" i="9"/>
  <c r="D74" i="9"/>
  <c r="E74" i="9"/>
  <c r="F74" i="9"/>
  <c r="G74" i="9"/>
  <c r="H74" i="9"/>
  <c r="I74" i="9"/>
  <c r="J74" i="9"/>
  <c r="C75" i="9"/>
  <c r="D75" i="9"/>
  <c r="E75" i="9"/>
  <c r="F75" i="9"/>
  <c r="G75" i="9"/>
  <c r="H75" i="9"/>
  <c r="I75" i="9"/>
  <c r="J75" i="9"/>
  <c r="C76" i="9"/>
  <c r="D76" i="9"/>
  <c r="E76" i="9"/>
  <c r="F76" i="9"/>
  <c r="G76" i="9"/>
  <c r="H76" i="9"/>
  <c r="I76" i="9"/>
  <c r="J76" i="9"/>
  <c r="C77" i="9"/>
  <c r="D77" i="9"/>
  <c r="E77" i="9"/>
  <c r="F77" i="9"/>
  <c r="G77" i="9"/>
  <c r="H77" i="9"/>
  <c r="I77" i="9"/>
  <c r="J77" i="9"/>
  <c r="C78" i="9"/>
  <c r="D78" i="9"/>
  <c r="E78" i="9"/>
  <c r="F78" i="9"/>
  <c r="G78" i="9"/>
  <c r="H78" i="9"/>
  <c r="I78" i="9"/>
  <c r="J78" i="9"/>
  <c r="C79" i="9"/>
  <c r="D79" i="9"/>
  <c r="E79" i="9"/>
  <c r="F79" i="9"/>
  <c r="G79" i="9"/>
  <c r="H79" i="9"/>
  <c r="I79" i="9"/>
  <c r="J79" i="9"/>
  <c r="C80" i="9"/>
  <c r="D80" i="9"/>
  <c r="E80" i="9"/>
  <c r="F80" i="9"/>
  <c r="G80" i="9"/>
  <c r="H80" i="9"/>
  <c r="I80" i="9"/>
  <c r="J80" i="9"/>
  <c r="C81" i="9"/>
  <c r="D81" i="9"/>
  <c r="E81" i="9"/>
  <c r="F81" i="9"/>
  <c r="G81" i="9"/>
  <c r="H81" i="9"/>
  <c r="I81" i="9"/>
  <c r="J81" i="9"/>
  <c r="C82" i="9"/>
  <c r="D82" i="9"/>
  <c r="E82" i="9"/>
  <c r="F82" i="9"/>
  <c r="G82" i="9"/>
  <c r="H82" i="9"/>
  <c r="I82" i="9"/>
  <c r="J82" i="9"/>
  <c r="C83" i="9"/>
  <c r="D83" i="9"/>
  <c r="E83" i="9"/>
  <c r="F83" i="9"/>
  <c r="G83" i="9"/>
  <c r="H83" i="9"/>
  <c r="I83" i="9"/>
  <c r="J83" i="9"/>
  <c r="C84" i="9"/>
  <c r="D84" i="9"/>
  <c r="E84" i="9"/>
  <c r="F84" i="9"/>
  <c r="G84" i="9"/>
  <c r="H84" i="9"/>
  <c r="I84" i="9"/>
  <c r="J84" i="9"/>
  <c r="C85" i="9"/>
  <c r="D85" i="9"/>
  <c r="E85" i="9"/>
  <c r="F85" i="9"/>
  <c r="G85" i="9"/>
  <c r="H85" i="9"/>
  <c r="I85" i="9"/>
  <c r="J85" i="9"/>
  <c r="C86" i="9"/>
  <c r="D86" i="9"/>
  <c r="E86" i="9"/>
  <c r="F86" i="9"/>
  <c r="G86" i="9"/>
  <c r="H86" i="9"/>
  <c r="I86" i="9"/>
  <c r="J86" i="9"/>
  <c r="C87" i="9"/>
  <c r="D87" i="9"/>
  <c r="E87" i="9"/>
  <c r="F87" i="9"/>
  <c r="G87" i="9"/>
  <c r="H87" i="9"/>
  <c r="I87" i="9"/>
  <c r="J87" i="9"/>
  <c r="C88" i="9"/>
  <c r="D88" i="9"/>
  <c r="E88" i="9"/>
  <c r="F88" i="9"/>
  <c r="G88" i="9"/>
  <c r="H88" i="9"/>
  <c r="I88" i="9"/>
  <c r="J88" i="9"/>
  <c r="C89" i="9"/>
  <c r="D89" i="9"/>
  <c r="E89" i="9"/>
  <c r="F89" i="9"/>
  <c r="G89" i="9"/>
  <c r="H89" i="9"/>
  <c r="I89" i="9"/>
  <c r="J89" i="9"/>
  <c r="C90" i="9"/>
  <c r="D90" i="9"/>
  <c r="E90" i="9"/>
  <c r="F90" i="9"/>
  <c r="G90" i="9"/>
  <c r="H90" i="9"/>
  <c r="I90" i="9"/>
  <c r="J90" i="9"/>
  <c r="C91" i="9"/>
  <c r="D91" i="9"/>
  <c r="E91" i="9"/>
  <c r="F91" i="9"/>
  <c r="G91" i="9"/>
  <c r="H91" i="9"/>
  <c r="I91" i="9"/>
  <c r="J91" i="9"/>
  <c r="C92" i="9"/>
  <c r="D92" i="9"/>
  <c r="E92" i="9"/>
  <c r="F92" i="9"/>
  <c r="G92" i="9"/>
  <c r="H92" i="9"/>
  <c r="I92" i="9"/>
  <c r="J92" i="9"/>
  <c r="C93" i="9"/>
  <c r="D93" i="9"/>
  <c r="E93" i="9"/>
  <c r="F93" i="9"/>
  <c r="G93" i="9"/>
  <c r="H93" i="9"/>
  <c r="I93" i="9"/>
  <c r="J93" i="9"/>
  <c r="C94" i="9"/>
  <c r="D94" i="9"/>
  <c r="E94" i="9"/>
  <c r="F94" i="9"/>
  <c r="G94" i="9"/>
  <c r="H94" i="9"/>
  <c r="I94" i="9"/>
  <c r="J94" i="9"/>
  <c r="C95" i="9"/>
  <c r="D95" i="9"/>
  <c r="E95" i="9"/>
  <c r="F95" i="9"/>
  <c r="G95" i="9"/>
  <c r="H95" i="9"/>
  <c r="I95" i="9"/>
  <c r="J95" i="9"/>
  <c r="C96" i="9"/>
  <c r="D96" i="9"/>
  <c r="E96" i="9"/>
  <c r="F96" i="9"/>
  <c r="G96" i="9"/>
  <c r="H96" i="9"/>
  <c r="I96" i="9"/>
  <c r="J96" i="9"/>
  <c r="C97" i="9"/>
  <c r="D97" i="9"/>
  <c r="E97" i="9"/>
  <c r="F97" i="9"/>
  <c r="G97" i="9"/>
  <c r="H97" i="9"/>
  <c r="I97" i="9"/>
  <c r="J97" i="9"/>
  <c r="C98" i="9"/>
  <c r="D98" i="9"/>
  <c r="E98" i="9"/>
  <c r="F98" i="9"/>
  <c r="G98" i="9"/>
  <c r="H98" i="9"/>
  <c r="I98" i="9"/>
  <c r="J98" i="9"/>
  <c r="C99" i="9"/>
  <c r="D99" i="9"/>
  <c r="E99" i="9"/>
  <c r="F99" i="9"/>
  <c r="G99" i="9"/>
  <c r="H99" i="9"/>
  <c r="I99" i="9"/>
  <c r="J99" i="9"/>
  <c r="C100" i="9"/>
  <c r="D100" i="9"/>
  <c r="E100" i="9"/>
  <c r="F100" i="9"/>
  <c r="G100" i="9"/>
  <c r="H100" i="9"/>
  <c r="I100" i="9"/>
  <c r="J100" i="9"/>
  <c r="C101" i="9"/>
  <c r="D101" i="9"/>
  <c r="E101" i="9"/>
  <c r="F101" i="9"/>
  <c r="G101" i="9"/>
  <c r="H101" i="9"/>
  <c r="I101" i="9"/>
  <c r="J101" i="9"/>
  <c r="C102" i="9"/>
  <c r="D102" i="9"/>
  <c r="E102" i="9"/>
  <c r="F102" i="9"/>
  <c r="G102" i="9"/>
  <c r="H102" i="9"/>
  <c r="I102" i="9"/>
  <c r="J102" i="9"/>
  <c r="C103" i="9"/>
  <c r="D103" i="9"/>
  <c r="E103" i="9"/>
  <c r="F103" i="9"/>
  <c r="G103" i="9"/>
  <c r="H103" i="9"/>
  <c r="I103" i="9"/>
  <c r="J103" i="9"/>
  <c r="C104" i="9"/>
  <c r="D104" i="9"/>
  <c r="E104" i="9"/>
  <c r="F104" i="9"/>
  <c r="G104" i="9"/>
  <c r="H104" i="9"/>
  <c r="I104" i="9"/>
  <c r="J104" i="9"/>
  <c r="C105" i="9"/>
  <c r="D105" i="9"/>
  <c r="E105" i="9"/>
  <c r="F105" i="9"/>
  <c r="G105" i="9"/>
  <c r="H105" i="9"/>
  <c r="I105" i="9"/>
  <c r="J105" i="9"/>
  <c r="C106" i="9"/>
  <c r="D106" i="9"/>
  <c r="E106" i="9"/>
  <c r="F106" i="9"/>
  <c r="G106" i="9"/>
  <c r="H106" i="9"/>
  <c r="I106" i="9"/>
  <c r="J106" i="9"/>
  <c r="C107" i="9"/>
  <c r="D107" i="9"/>
  <c r="E107" i="9"/>
  <c r="F107" i="9"/>
  <c r="G107" i="9"/>
  <c r="H107" i="9"/>
  <c r="I107" i="9"/>
  <c r="J107" i="9"/>
  <c r="C108" i="9"/>
  <c r="D108" i="9"/>
  <c r="E108" i="9"/>
  <c r="F108" i="9"/>
  <c r="G108" i="9"/>
  <c r="H108" i="9"/>
  <c r="I108" i="9"/>
  <c r="J108" i="9"/>
  <c r="C109" i="9"/>
  <c r="D109" i="9"/>
  <c r="E109" i="9"/>
  <c r="F109" i="9"/>
  <c r="G109" i="9"/>
  <c r="H109" i="9"/>
  <c r="I109" i="9"/>
  <c r="J109" i="9"/>
  <c r="C110" i="9"/>
  <c r="D110" i="9"/>
  <c r="E110" i="9"/>
  <c r="F110" i="9"/>
  <c r="G110" i="9"/>
  <c r="H110" i="9"/>
  <c r="I110" i="9"/>
  <c r="J110" i="9"/>
  <c r="C111" i="9"/>
  <c r="D111" i="9"/>
  <c r="E111" i="9"/>
  <c r="F111" i="9"/>
  <c r="G111" i="9"/>
  <c r="H111" i="9"/>
  <c r="I111" i="9"/>
  <c r="J111" i="9"/>
  <c r="C112" i="9"/>
  <c r="D112" i="9"/>
  <c r="E112" i="9"/>
  <c r="F112" i="9"/>
  <c r="G112" i="9"/>
  <c r="H112" i="9"/>
  <c r="I112" i="9"/>
  <c r="J112" i="9"/>
  <c r="C113" i="9"/>
  <c r="D113" i="9"/>
  <c r="E113" i="9"/>
  <c r="F113" i="9"/>
  <c r="G113" i="9"/>
  <c r="H113" i="9"/>
  <c r="I113" i="9"/>
  <c r="J113" i="9"/>
  <c r="C114" i="9"/>
  <c r="D114" i="9"/>
  <c r="E114" i="9"/>
  <c r="F114" i="9"/>
  <c r="G114" i="9"/>
  <c r="H114" i="9"/>
  <c r="I114" i="9"/>
  <c r="J114" i="9"/>
  <c r="C115" i="9"/>
  <c r="D115" i="9"/>
  <c r="E115" i="9"/>
  <c r="F115" i="9"/>
  <c r="G115" i="9"/>
  <c r="H115" i="9"/>
  <c r="I115" i="9"/>
  <c r="J115" i="9"/>
  <c r="C116" i="9"/>
  <c r="D116" i="9"/>
  <c r="E116" i="9"/>
  <c r="F116" i="9"/>
  <c r="G116" i="9"/>
  <c r="H116" i="9"/>
  <c r="I116" i="9"/>
  <c r="J116" i="9"/>
  <c r="C117" i="9"/>
  <c r="D117" i="9"/>
  <c r="E117" i="9"/>
  <c r="F117" i="9"/>
  <c r="G117" i="9"/>
  <c r="H117" i="9"/>
  <c r="I117" i="9"/>
  <c r="J117" i="9"/>
  <c r="C118" i="9"/>
  <c r="D118" i="9"/>
  <c r="E118" i="9"/>
  <c r="F118" i="9"/>
  <c r="G118" i="9"/>
  <c r="H118" i="9"/>
  <c r="I118" i="9"/>
  <c r="J118" i="9"/>
  <c r="C119" i="9"/>
  <c r="D119" i="9"/>
  <c r="E119" i="9"/>
  <c r="F119" i="9"/>
  <c r="G119" i="9"/>
  <c r="H119" i="9"/>
  <c r="I119" i="9"/>
  <c r="J119" i="9"/>
  <c r="C120" i="9"/>
  <c r="D120" i="9"/>
  <c r="E120" i="9"/>
  <c r="F120" i="9"/>
  <c r="G120" i="9"/>
  <c r="H120" i="9"/>
  <c r="I120" i="9"/>
  <c r="J120" i="9"/>
  <c r="C121" i="9"/>
  <c r="D121" i="9"/>
  <c r="E121" i="9"/>
  <c r="F121" i="9"/>
  <c r="G121" i="9"/>
  <c r="H121" i="9"/>
  <c r="I121" i="9"/>
  <c r="J121" i="9"/>
  <c r="C122" i="9"/>
  <c r="D122" i="9"/>
  <c r="E122" i="9"/>
  <c r="F122" i="9"/>
  <c r="G122" i="9"/>
  <c r="H122" i="9"/>
  <c r="I122" i="9"/>
  <c r="J122" i="9"/>
  <c r="C123" i="9"/>
  <c r="D123" i="9"/>
  <c r="E123" i="9"/>
  <c r="F123" i="9"/>
  <c r="G123" i="9"/>
  <c r="H123" i="9"/>
  <c r="I123" i="9"/>
  <c r="J123" i="9"/>
  <c r="C124" i="9"/>
  <c r="D124" i="9"/>
  <c r="E124" i="9"/>
  <c r="F124" i="9"/>
  <c r="G124" i="9"/>
  <c r="H124" i="9"/>
  <c r="I124" i="9"/>
  <c r="J124" i="9"/>
  <c r="C125" i="9"/>
  <c r="D125" i="9"/>
  <c r="E125" i="9"/>
  <c r="F125" i="9"/>
  <c r="G125" i="9"/>
  <c r="H125" i="9"/>
  <c r="I125" i="9"/>
  <c r="J125" i="9"/>
  <c r="C126" i="9"/>
  <c r="D126" i="9"/>
  <c r="E126" i="9"/>
  <c r="F126" i="9"/>
  <c r="G126" i="9"/>
  <c r="H126" i="9"/>
  <c r="I126" i="9"/>
  <c r="J126" i="9"/>
  <c r="C127" i="9"/>
  <c r="D127" i="9"/>
  <c r="E127" i="9"/>
  <c r="F127" i="9"/>
  <c r="G127" i="9"/>
  <c r="H127" i="9"/>
  <c r="I127" i="9"/>
  <c r="J127" i="9"/>
  <c r="C128" i="9"/>
  <c r="D128" i="9"/>
  <c r="E128" i="9"/>
  <c r="F128" i="9"/>
  <c r="G128" i="9"/>
  <c r="H128" i="9"/>
  <c r="I128" i="9"/>
  <c r="J128" i="9"/>
  <c r="C129" i="9"/>
  <c r="D129" i="9"/>
  <c r="E129" i="9"/>
  <c r="F129" i="9"/>
  <c r="G129" i="9"/>
  <c r="H129" i="9"/>
  <c r="I129" i="9"/>
  <c r="J129" i="9"/>
  <c r="C130" i="9"/>
  <c r="D130" i="9"/>
  <c r="E130" i="9"/>
  <c r="F130" i="9"/>
  <c r="G130" i="9"/>
  <c r="H130" i="9"/>
  <c r="I130" i="9"/>
  <c r="J130" i="9"/>
  <c r="C131" i="9"/>
  <c r="D131" i="9"/>
  <c r="E131" i="9"/>
  <c r="F131" i="9"/>
  <c r="G131" i="9"/>
  <c r="H131" i="9"/>
  <c r="I131" i="9"/>
  <c r="J131" i="9"/>
  <c r="C132" i="9"/>
  <c r="D132" i="9"/>
  <c r="E132" i="9"/>
  <c r="F132" i="9"/>
  <c r="G132" i="9"/>
  <c r="H132" i="9"/>
  <c r="I132" i="9"/>
  <c r="J132" i="9"/>
  <c r="C133" i="9"/>
  <c r="D133" i="9"/>
  <c r="E133" i="9"/>
  <c r="F133" i="9"/>
  <c r="G133" i="9"/>
  <c r="H133" i="9"/>
  <c r="I133" i="9"/>
  <c r="J133" i="9"/>
  <c r="C134" i="9"/>
  <c r="D134" i="9"/>
  <c r="E134" i="9"/>
  <c r="F134" i="9"/>
  <c r="G134" i="9"/>
  <c r="H134" i="9"/>
  <c r="I134" i="9"/>
  <c r="J134" i="9"/>
  <c r="C135" i="9"/>
  <c r="D135" i="9"/>
  <c r="E135" i="9"/>
  <c r="F135" i="9"/>
  <c r="G135" i="9"/>
  <c r="H135" i="9"/>
  <c r="I135" i="9"/>
  <c r="J135" i="9"/>
  <c r="C136" i="9"/>
  <c r="D136" i="9"/>
  <c r="E136" i="9"/>
  <c r="F136" i="9"/>
  <c r="G136" i="9"/>
  <c r="H136" i="9"/>
  <c r="I136" i="9"/>
  <c r="J136" i="9"/>
  <c r="C137" i="9"/>
  <c r="D137" i="9"/>
  <c r="E137" i="9"/>
  <c r="F137" i="9"/>
  <c r="G137" i="9"/>
  <c r="H137" i="9"/>
  <c r="I137" i="9"/>
  <c r="J137" i="9"/>
  <c r="C138" i="9"/>
  <c r="D138" i="9"/>
  <c r="E138" i="9"/>
  <c r="F138" i="9"/>
  <c r="G138" i="9"/>
  <c r="H138" i="9"/>
  <c r="I138" i="9"/>
  <c r="J138" i="9"/>
  <c r="C139" i="9"/>
  <c r="D139" i="9"/>
  <c r="E139" i="9"/>
  <c r="F139" i="9"/>
  <c r="G139" i="9"/>
  <c r="H139" i="9"/>
  <c r="I139" i="9"/>
  <c r="J139" i="9"/>
  <c r="C140" i="9"/>
  <c r="D140" i="9"/>
  <c r="E140" i="9"/>
  <c r="F140" i="9"/>
  <c r="G140" i="9"/>
  <c r="H140" i="9"/>
  <c r="I140" i="9"/>
  <c r="J140" i="9"/>
  <c r="C141" i="9"/>
  <c r="D141" i="9"/>
  <c r="E141" i="9"/>
  <c r="F141" i="9"/>
  <c r="G141" i="9"/>
  <c r="H141" i="9"/>
  <c r="I141" i="9"/>
  <c r="J141" i="9"/>
  <c r="C142" i="9"/>
  <c r="D142" i="9"/>
  <c r="E142" i="9"/>
  <c r="F142" i="9"/>
  <c r="G142" i="9"/>
  <c r="H142" i="9"/>
  <c r="I142" i="9"/>
  <c r="J142" i="9"/>
  <c r="C143" i="9"/>
  <c r="D143" i="9"/>
  <c r="E143" i="9"/>
  <c r="F143" i="9"/>
  <c r="G143" i="9"/>
  <c r="H143" i="9"/>
  <c r="I143" i="9"/>
  <c r="J143" i="9"/>
  <c r="C144" i="9"/>
  <c r="D144" i="9"/>
  <c r="E144" i="9"/>
  <c r="F144" i="9"/>
  <c r="G144" i="9"/>
  <c r="H144" i="9"/>
  <c r="I144" i="9"/>
  <c r="J144" i="9"/>
  <c r="C145" i="9"/>
  <c r="D145" i="9"/>
  <c r="E145" i="9"/>
  <c r="F145" i="9"/>
  <c r="G145" i="9"/>
  <c r="H145" i="9"/>
  <c r="I145" i="9"/>
  <c r="J145" i="9"/>
  <c r="C146" i="9"/>
  <c r="D146" i="9"/>
  <c r="E146" i="9"/>
  <c r="F146" i="9"/>
  <c r="G146" i="9"/>
  <c r="H146" i="9"/>
  <c r="I146" i="9"/>
  <c r="J146" i="9"/>
  <c r="C147" i="9"/>
  <c r="D147" i="9"/>
  <c r="E147" i="9"/>
  <c r="F147" i="9"/>
  <c r="G147" i="9"/>
  <c r="H147" i="9"/>
  <c r="I147" i="9"/>
  <c r="J147" i="9"/>
  <c r="C148" i="9"/>
  <c r="D148" i="9"/>
  <c r="E148" i="9"/>
  <c r="F148" i="9"/>
  <c r="G148" i="9"/>
  <c r="H148" i="9"/>
  <c r="I148" i="9"/>
  <c r="J148" i="9"/>
  <c r="C149" i="9"/>
  <c r="D149" i="9"/>
  <c r="E149" i="9"/>
  <c r="F149" i="9"/>
  <c r="G149" i="9"/>
  <c r="H149" i="9"/>
  <c r="I149" i="9"/>
  <c r="J149" i="9"/>
  <c r="C150" i="9"/>
  <c r="D150" i="9"/>
  <c r="E150" i="9"/>
  <c r="F150" i="9"/>
  <c r="G150" i="9"/>
  <c r="H150" i="9"/>
  <c r="I150" i="9"/>
  <c r="J150" i="9"/>
  <c r="C151" i="9"/>
  <c r="D151" i="9"/>
  <c r="E151" i="9"/>
  <c r="F151" i="9"/>
  <c r="G151" i="9"/>
  <c r="H151" i="9"/>
  <c r="I151" i="9"/>
  <c r="J151" i="9"/>
  <c r="C152" i="9"/>
  <c r="D152" i="9"/>
  <c r="E152" i="9"/>
  <c r="F152" i="9"/>
  <c r="G152" i="9"/>
  <c r="H152" i="9"/>
  <c r="I152" i="9"/>
  <c r="J152" i="9"/>
  <c r="C153" i="9"/>
  <c r="D153" i="9"/>
  <c r="E153" i="9"/>
  <c r="F153" i="9"/>
  <c r="G153" i="9"/>
  <c r="H153" i="9"/>
  <c r="I153" i="9"/>
  <c r="J153" i="9"/>
  <c r="C154" i="9"/>
  <c r="D154" i="9"/>
  <c r="E154" i="9"/>
  <c r="F154" i="9"/>
  <c r="G154" i="9"/>
  <c r="H154" i="9"/>
  <c r="I154" i="9"/>
  <c r="J154" i="9"/>
  <c r="C155" i="9"/>
  <c r="D155" i="9"/>
  <c r="E155" i="9"/>
  <c r="F155" i="9"/>
  <c r="G155" i="9"/>
  <c r="H155" i="9"/>
  <c r="I155" i="9"/>
  <c r="J155" i="9"/>
  <c r="C156" i="9"/>
  <c r="D156" i="9"/>
  <c r="E156" i="9"/>
  <c r="F156" i="9"/>
  <c r="G156" i="9"/>
  <c r="H156" i="9"/>
  <c r="I156" i="9"/>
  <c r="J156" i="9"/>
  <c r="C157" i="9"/>
  <c r="D157" i="9"/>
  <c r="E157" i="9"/>
  <c r="F157" i="9"/>
  <c r="G157" i="9"/>
  <c r="H157" i="9"/>
  <c r="I157" i="9"/>
  <c r="J157" i="9"/>
  <c r="C158" i="9"/>
  <c r="D158" i="9"/>
  <c r="E158" i="9"/>
  <c r="F158" i="9"/>
  <c r="G158" i="9"/>
  <c r="H158" i="9"/>
  <c r="I158" i="9"/>
  <c r="J158" i="9"/>
  <c r="C159" i="9"/>
  <c r="D159" i="9"/>
  <c r="E159" i="9"/>
  <c r="F159" i="9"/>
  <c r="G159" i="9"/>
  <c r="H159" i="9"/>
  <c r="I159" i="9"/>
  <c r="J159" i="9"/>
  <c r="C160" i="9"/>
  <c r="D160" i="9"/>
  <c r="E160" i="9"/>
  <c r="F160" i="9"/>
  <c r="G160" i="9"/>
  <c r="H160" i="9"/>
  <c r="I160" i="9"/>
  <c r="J160" i="9"/>
  <c r="C161" i="9"/>
  <c r="D161" i="9"/>
  <c r="E161" i="9"/>
  <c r="F161" i="9"/>
  <c r="G161" i="9"/>
  <c r="H161" i="9"/>
  <c r="I161" i="9"/>
  <c r="J161" i="9"/>
  <c r="C162" i="9"/>
  <c r="D162" i="9"/>
  <c r="E162" i="9"/>
  <c r="F162" i="9"/>
  <c r="G162" i="9"/>
  <c r="H162" i="9"/>
  <c r="I162" i="9"/>
  <c r="J162" i="9"/>
  <c r="C163" i="9"/>
  <c r="D163" i="9"/>
  <c r="E163" i="9"/>
  <c r="F163" i="9"/>
  <c r="G163" i="9"/>
  <c r="H163" i="9"/>
  <c r="I163" i="9"/>
  <c r="J163" i="9"/>
  <c r="C164" i="9"/>
  <c r="D164" i="9"/>
  <c r="E164" i="9"/>
  <c r="F164" i="9"/>
  <c r="G164" i="9"/>
  <c r="H164" i="9"/>
  <c r="I164" i="9"/>
  <c r="J164" i="9"/>
  <c r="C165" i="9"/>
  <c r="D165" i="9"/>
  <c r="E165" i="9"/>
  <c r="F165" i="9"/>
  <c r="G165" i="9"/>
  <c r="H165" i="9"/>
  <c r="I165" i="9"/>
  <c r="J165" i="9"/>
  <c r="C166" i="9"/>
  <c r="D166" i="9"/>
  <c r="E166" i="9"/>
  <c r="F166" i="9"/>
  <c r="G166" i="9"/>
  <c r="H166" i="9"/>
  <c r="I166" i="9"/>
  <c r="J166" i="9"/>
  <c r="C167" i="9"/>
  <c r="D167" i="9"/>
  <c r="E167" i="9"/>
  <c r="F167" i="9"/>
  <c r="G167" i="9"/>
  <c r="H167" i="9"/>
  <c r="I167" i="9"/>
  <c r="J167" i="9"/>
  <c r="C168" i="9"/>
  <c r="D168" i="9"/>
  <c r="E168" i="9"/>
  <c r="F168" i="9"/>
  <c r="G168" i="9"/>
  <c r="H168" i="9"/>
  <c r="I168" i="9"/>
  <c r="J168" i="9"/>
  <c r="C169" i="9"/>
  <c r="D169" i="9"/>
  <c r="E169" i="9"/>
  <c r="F169" i="9"/>
  <c r="G169" i="9"/>
  <c r="H169" i="9"/>
  <c r="I169" i="9"/>
  <c r="J169" i="9"/>
  <c r="C170" i="9"/>
  <c r="D170" i="9"/>
  <c r="E170" i="9"/>
  <c r="F170" i="9"/>
  <c r="G170" i="9"/>
  <c r="H170" i="9"/>
  <c r="I170" i="9"/>
  <c r="J170" i="9"/>
  <c r="C171" i="9"/>
  <c r="D171" i="9"/>
  <c r="E171" i="9"/>
  <c r="F171" i="9"/>
  <c r="G171" i="9"/>
  <c r="H171" i="9"/>
  <c r="I171" i="9"/>
  <c r="J171" i="9"/>
  <c r="C172" i="9"/>
  <c r="D172" i="9"/>
  <c r="E172" i="9"/>
  <c r="F172" i="9"/>
  <c r="G172" i="9"/>
  <c r="H172" i="9"/>
  <c r="I172" i="9"/>
  <c r="J172" i="9"/>
  <c r="C173" i="9"/>
  <c r="D173" i="9"/>
  <c r="E173" i="9"/>
  <c r="F173" i="9"/>
  <c r="G173" i="9"/>
  <c r="H173" i="9"/>
  <c r="I173" i="9"/>
  <c r="J173" i="9"/>
  <c r="C174" i="9"/>
  <c r="D174" i="9"/>
  <c r="E174" i="9"/>
  <c r="F174" i="9"/>
  <c r="G174" i="9"/>
  <c r="H174" i="9"/>
  <c r="I174" i="9"/>
  <c r="J174" i="9"/>
  <c r="C175" i="9"/>
  <c r="D175" i="9"/>
  <c r="E175" i="9"/>
  <c r="F175" i="9"/>
  <c r="G175" i="9"/>
  <c r="H175" i="9"/>
  <c r="I175" i="9"/>
  <c r="J175" i="9"/>
  <c r="C176" i="9"/>
  <c r="D176" i="9"/>
  <c r="E176" i="9"/>
  <c r="F176" i="9"/>
  <c r="G176" i="9"/>
  <c r="H176" i="9"/>
  <c r="I176" i="9"/>
  <c r="J176" i="9"/>
  <c r="C177" i="9"/>
  <c r="D177" i="9"/>
  <c r="E177" i="9"/>
  <c r="F177" i="9"/>
  <c r="G177" i="9"/>
  <c r="H177" i="9"/>
  <c r="I177" i="9"/>
  <c r="J177" i="9"/>
  <c r="C178" i="9"/>
  <c r="D178" i="9"/>
  <c r="E178" i="9"/>
  <c r="F178" i="9"/>
  <c r="G178" i="9"/>
  <c r="H178" i="9"/>
  <c r="I178" i="9"/>
  <c r="J178" i="9"/>
  <c r="C179" i="9"/>
  <c r="D179" i="9"/>
  <c r="E179" i="9"/>
  <c r="F179" i="9"/>
  <c r="G179" i="9"/>
  <c r="H179" i="9"/>
  <c r="I179" i="9"/>
  <c r="J179" i="9"/>
  <c r="C180" i="9"/>
  <c r="D180" i="9"/>
  <c r="E180" i="9"/>
  <c r="F180" i="9"/>
  <c r="G180" i="9"/>
  <c r="H180" i="9"/>
  <c r="I180" i="9"/>
  <c r="J180" i="9"/>
  <c r="C181" i="9"/>
  <c r="D181" i="9"/>
  <c r="E181" i="9"/>
  <c r="F181" i="9"/>
  <c r="G181" i="9"/>
  <c r="H181" i="9"/>
  <c r="I181" i="9"/>
  <c r="J181" i="9"/>
  <c r="C182" i="9"/>
  <c r="D182" i="9"/>
  <c r="E182" i="9"/>
  <c r="F182" i="9"/>
  <c r="G182" i="9"/>
  <c r="H182" i="9"/>
  <c r="I182" i="9"/>
  <c r="J182" i="9"/>
  <c r="C183" i="9"/>
  <c r="D183" i="9"/>
  <c r="E183" i="9"/>
  <c r="F183" i="9"/>
  <c r="G183" i="9"/>
  <c r="H183" i="9"/>
  <c r="I183" i="9"/>
  <c r="J183" i="9"/>
  <c r="C184" i="9"/>
  <c r="D184" i="9"/>
  <c r="E184" i="9"/>
  <c r="F184" i="9"/>
  <c r="G184" i="9"/>
  <c r="H184" i="9"/>
  <c r="I184" i="9"/>
  <c r="J184" i="9"/>
  <c r="C185" i="9"/>
  <c r="D185" i="9"/>
  <c r="E185" i="9"/>
  <c r="F185" i="9"/>
  <c r="G185" i="9"/>
  <c r="H185" i="9"/>
  <c r="I185" i="9"/>
  <c r="J185" i="9"/>
  <c r="C186" i="9"/>
  <c r="D186" i="9"/>
  <c r="E186" i="9"/>
  <c r="F186" i="9"/>
  <c r="G186" i="9"/>
  <c r="H186" i="9"/>
  <c r="I186" i="9"/>
  <c r="J186" i="9"/>
  <c r="C187" i="9"/>
  <c r="D187" i="9"/>
  <c r="E187" i="9"/>
  <c r="F187" i="9"/>
  <c r="G187" i="9"/>
  <c r="H187" i="9"/>
  <c r="I187" i="9"/>
  <c r="J187" i="9"/>
  <c r="C188" i="9"/>
  <c r="D188" i="9"/>
  <c r="E188" i="9"/>
  <c r="F188" i="9"/>
  <c r="G188" i="9"/>
  <c r="H188" i="9"/>
  <c r="I188" i="9"/>
  <c r="J188" i="9"/>
  <c r="C189" i="9"/>
  <c r="D189" i="9"/>
  <c r="E189" i="9"/>
  <c r="F189" i="9"/>
  <c r="G189" i="9"/>
  <c r="H189" i="9"/>
  <c r="I189" i="9"/>
  <c r="J189" i="9"/>
  <c r="C190" i="9"/>
  <c r="D190" i="9"/>
  <c r="E190" i="9"/>
  <c r="F190" i="9"/>
  <c r="G190" i="9"/>
  <c r="H190" i="9"/>
  <c r="I190" i="9"/>
  <c r="J190" i="9"/>
  <c r="C191" i="9"/>
  <c r="D191" i="9"/>
  <c r="E191" i="9"/>
  <c r="F191" i="9"/>
  <c r="G191" i="9"/>
  <c r="H191" i="9"/>
  <c r="I191" i="9"/>
  <c r="J191" i="9"/>
  <c r="C192" i="9"/>
  <c r="D192" i="9"/>
  <c r="E192" i="9"/>
  <c r="F192" i="9"/>
  <c r="G192" i="9"/>
  <c r="H192" i="9"/>
  <c r="I192" i="9"/>
  <c r="J192" i="9"/>
  <c r="C193" i="9"/>
  <c r="D193" i="9"/>
  <c r="E193" i="9"/>
  <c r="F193" i="9"/>
  <c r="G193" i="9"/>
  <c r="H193" i="9"/>
  <c r="I193" i="9"/>
  <c r="J193" i="9"/>
  <c r="C194" i="9"/>
  <c r="D194" i="9"/>
  <c r="E194" i="9"/>
  <c r="F194" i="9"/>
  <c r="G194" i="9"/>
  <c r="H194" i="9"/>
  <c r="I194" i="9"/>
  <c r="J194" i="9"/>
  <c r="C195" i="9"/>
  <c r="D195" i="9"/>
  <c r="E195" i="9"/>
  <c r="F195" i="9"/>
  <c r="G195" i="9"/>
  <c r="H195" i="9"/>
  <c r="I195" i="9"/>
  <c r="J195" i="9"/>
  <c r="C196" i="9"/>
  <c r="D196" i="9"/>
  <c r="E196" i="9"/>
  <c r="F196" i="9"/>
  <c r="G196" i="9"/>
  <c r="H196" i="9"/>
  <c r="I196" i="9"/>
  <c r="J196" i="9"/>
  <c r="C197" i="9"/>
  <c r="D197" i="9"/>
  <c r="E197" i="9"/>
  <c r="F197" i="9"/>
  <c r="G197" i="9"/>
  <c r="H197" i="9"/>
  <c r="I197" i="9"/>
  <c r="J197" i="9"/>
  <c r="C198" i="9"/>
  <c r="D198" i="9"/>
  <c r="E198" i="9"/>
  <c r="F198" i="9"/>
  <c r="G198" i="9"/>
  <c r="H198" i="9"/>
  <c r="I198" i="9"/>
  <c r="J198" i="9"/>
  <c r="C199" i="9"/>
  <c r="D199" i="9"/>
  <c r="E199" i="9"/>
  <c r="F199" i="9"/>
  <c r="G199" i="9"/>
  <c r="H199" i="9"/>
  <c r="I199" i="9"/>
  <c r="J199" i="9"/>
  <c r="C200" i="9"/>
  <c r="D200" i="9"/>
  <c r="E200" i="9"/>
  <c r="F200" i="9"/>
  <c r="G200" i="9"/>
  <c r="H200" i="9"/>
  <c r="I200" i="9"/>
  <c r="J200" i="9"/>
  <c r="C201" i="9"/>
  <c r="D201" i="9"/>
  <c r="E201" i="9"/>
  <c r="F201" i="9"/>
  <c r="G201" i="9"/>
  <c r="H201" i="9"/>
  <c r="I201" i="9"/>
  <c r="J201" i="9"/>
  <c r="C202" i="9"/>
  <c r="D202" i="9"/>
  <c r="E202" i="9"/>
  <c r="F202" i="9"/>
  <c r="G202" i="9"/>
  <c r="H202" i="9"/>
  <c r="I202" i="9"/>
  <c r="J202" i="9"/>
  <c r="C203" i="9"/>
  <c r="D203" i="9"/>
  <c r="E203" i="9"/>
  <c r="F203" i="9"/>
  <c r="G203" i="9"/>
  <c r="H203" i="9"/>
  <c r="I203" i="9"/>
  <c r="J203" i="9"/>
  <c r="C204" i="9"/>
  <c r="D204" i="9"/>
  <c r="E204" i="9"/>
  <c r="F204" i="9"/>
  <c r="G204" i="9"/>
  <c r="H204" i="9"/>
  <c r="I204" i="9"/>
  <c r="J204" i="9"/>
  <c r="C205" i="9"/>
  <c r="D205" i="9"/>
  <c r="E205" i="9"/>
  <c r="F205" i="9"/>
  <c r="G205" i="9"/>
  <c r="H205" i="9"/>
  <c r="I205" i="9"/>
  <c r="J205" i="9"/>
  <c r="C206" i="9"/>
  <c r="D206" i="9"/>
  <c r="E206" i="9"/>
  <c r="F206" i="9"/>
  <c r="G206" i="9"/>
  <c r="H206" i="9"/>
  <c r="I206" i="9"/>
  <c r="J206" i="9"/>
  <c r="C207" i="9"/>
  <c r="D207" i="9"/>
  <c r="E207" i="9"/>
  <c r="F207" i="9"/>
  <c r="G207" i="9"/>
  <c r="H207" i="9"/>
  <c r="I207" i="9"/>
  <c r="J207" i="9"/>
  <c r="C208" i="9"/>
  <c r="D208" i="9"/>
  <c r="E208" i="9"/>
  <c r="F208" i="9"/>
  <c r="G208" i="9"/>
  <c r="H208" i="9"/>
  <c r="I208" i="9"/>
  <c r="J208" i="9"/>
  <c r="C209" i="9"/>
  <c r="D209" i="9"/>
  <c r="E209" i="9"/>
  <c r="F209" i="9"/>
  <c r="G209" i="9"/>
  <c r="H209" i="9"/>
  <c r="I209" i="9"/>
  <c r="J209" i="9"/>
  <c r="C210" i="9"/>
  <c r="D210" i="9"/>
  <c r="E210" i="9"/>
  <c r="F210" i="9"/>
  <c r="G210" i="9"/>
  <c r="H210" i="9"/>
  <c r="I210" i="9"/>
  <c r="J210" i="9"/>
  <c r="C211" i="9"/>
  <c r="D211" i="9"/>
  <c r="E211" i="9"/>
  <c r="F211" i="9"/>
  <c r="G211" i="9"/>
  <c r="H211" i="9"/>
  <c r="I211" i="9"/>
  <c r="J211" i="9"/>
  <c r="C212" i="9"/>
  <c r="D212" i="9"/>
  <c r="E212" i="9"/>
  <c r="F212" i="9"/>
  <c r="G212" i="9"/>
  <c r="H212" i="9"/>
  <c r="I212" i="9"/>
  <c r="J212" i="9"/>
  <c r="C213" i="9"/>
  <c r="D213" i="9"/>
  <c r="E213" i="9"/>
  <c r="F213" i="9"/>
  <c r="G213" i="9"/>
  <c r="H213" i="9"/>
  <c r="I213" i="9"/>
  <c r="J213" i="9"/>
  <c r="C214" i="9"/>
  <c r="D214" i="9"/>
  <c r="E214" i="9"/>
  <c r="F214" i="9"/>
  <c r="G214" i="9"/>
  <c r="H214" i="9"/>
  <c r="I214" i="9"/>
  <c r="J214" i="9"/>
  <c r="C215" i="9"/>
  <c r="D215" i="9"/>
  <c r="E215" i="9"/>
  <c r="F215" i="9"/>
  <c r="G215" i="9"/>
  <c r="H215" i="9"/>
  <c r="I215" i="9"/>
  <c r="J215" i="9"/>
  <c r="C216" i="9"/>
  <c r="D216" i="9"/>
  <c r="E216" i="9"/>
  <c r="F216" i="9"/>
  <c r="G216" i="9"/>
  <c r="H216" i="9"/>
  <c r="I216" i="9"/>
  <c r="J216" i="9"/>
  <c r="C217" i="9"/>
  <c r="D217" i="9"/>
  <c r="E217" i="9"/>
  <c r="F217" i="9"/>
  <c r="G217" i="9"/>
  <c r="H217" i="9"/>
  <c r="I217" i="9"/>
  <c r="J217" i="9"/>
  <c r="C218" i="9"/>
  <c r="D218" i="9"/>
  <c r="E218" i="9"/>
  <c r="F218" i="9"/>
  <c r="G218" i="9"/>
  <c r="H218" i="9"/>
  <c r="I218" i="9"/>
  <c r="J218" i="9"/>
  <c r="C219" i="9"/>
  <c r="D219" i="9"/>
  <c r="E219" i="9"/>
  <c r="F219" i="9"/>
  <c r="G219" i="9"/>
  <c r="H219" i="9"/>
  <c r="I219" i="9"/>
  <c r="J219" i="9"/>
  <c r="C220" i="9"/>
  <c r="D220" i="9"/>
  <c r="E220" i="9"/>
  <c r="F220" i="9"/>
  <c r="G220" i="9"/>
  <c r="H220" i="9"/>
  <c r="I220" i="9"/>
  <c r="J220" i="9"/>
  <c r="C221" i="9"/>
  <c r="D221" i="9"/>
  <c r="E221" i="9"/>
  <c r="F221" i="9"/>
  <c r="G221" i="9"/>
  <c r="H221" i="9"/>
  <c r="I221" i="9"/>
  <c r="J221" i="9"/>
  <c r="C222" i="9"/>
  <c r="D222" i="9"/>
  <c r="E222" i="9"/>
  <c r="F222" i="9"/>
  <c r="G222" i="9"/>
  <c r="H222" i="9"/>
  <c r="I222" i="9"/>
  <c r="J222" i="9"/>
  <c r="C223" i="9"/>
  <c r="D223" i="9"/>
  <c r="E223" i="9"/>
  <c r="F223" i="9"/>
  <c r="G223" i="9"/>
  <c r="H223" i="9"/>
  <c r="I223" i="9"/>
  <c r="J223" i="9"/>
  <c r="C224" i="9"/>
  <c r="D224" i="9"/>
  <c r="E224" i="9"/>
  <c r="F224" i="9"/>
  <c r="G224" i="9"/>
  <c r="H224" i="9"/>
  <c r="I224" i="9"/>
  <c r="J224" i="9"/>
  <c r="C225" i="9"/>
  <c r="D225" i="9"/>
  <c r="E225" i="9"/>
  <c r="F225" i="9"/>
  <c r="G225" i="9"/>
  <c r="H225" i="9"/>
  <c r="I225" i="9"/>
  <c r="J225" i="9"/>
  <c r="C226" i="9"/>
  <c r="D226" i="9"/>
  <c r="E226" i="9"/>
  <c r="F226" i="9"/>
  <c r="G226" i="9"/>
  <c r="H226" i="9"/>
  <c r="I226" i="9"/>
  <c r="J226" i="9"/>
  <c r="C227" i="9"/>
  <c r="D227" i="9"/>
  <c r="E227" i="9"/>
  <c r="F227" i="9"/>
  <c r="G227" i="9"/>
  <c r="H227" i="9"/>
  <c r="I227" i="9"/>
  <c r="J227" i="9"/>
  <c r="C228" i="9"/>
  <c r="D228" i="9"/>
  <c r="E228" i="9"/>
  <c r="F228" i="9"/>
  <c r="G228" i="9"/>
  <c r="H228" i="9"/>
  <c r="I228" i="9"/>
  <c r="J228" i="9"/>
  <c r="C229" i="9"/>
  <c r="D229" i="9"/>
  <c r="E229" i="9"/>
  <c r="F229" i="9"/>
  <c r="G229" i="9"/>
  <c r="H229" i="9"/>
  <c r="I229" i="9"/>
  <c r="J229" i="9"/>
  <c r="C230" i="9"/>
  <c r="D230" i="9"/>
  <c r="E230" i="9"/>
  <c r="F230" i="9"/>
  <c r="G230" i="9"/>
  <c r="H230" i="9"/>
  <c r="I230" i="9"/>
  <c r="J230" i="9"/>
  <c r="C231" i="9"/>
  <c r="D231" i="9"/>
  <c r="E231" i="9"/>
  <c r="F231" i="9"/>
  <c r="G231" i="9"/>
  <c r="H231" i="9"/>
  <c r="I231" i="9"/>
  <c r="J231" i="9"/>
  <c r="C232" i="9"/>
  <c r="D232" i="9"/>
  <c r="E232" i="9"/>
  <c r="F232" i="9"/>
  <c r="G232" i="9"/>
  <c r="H232" i="9"/>
  <c r="I232" i="9"/>
  <c r="J232" i="9"/>
  <c r="C233" i="9"/>
  <c r="D233" i="9"/>
  <c r="E233" i="9"/>
  <c r="F233" i="9"/>
  <c r="G233" i="9"/>
  <c r="H233" i="9"/>
  <c r="I233" i="9"/>
  <c r="J233" i="9"/>
  <c r="C234" i="9"/>
  <c r="D234" i="9"/>
  <c r="E234" i="9"/>
  <c r="F234" i="9"/>
  <c r="G234" i="9"/>
  <c r="H234" i="9"/>
  <c r="I234" i="9"/>
  <c r="J234" i="9"/>
  <c r="C235" i="9"/>
  <c r="D235" i="9"/>
  <c r="E235" i="9"/>
  <c r="F235" i="9"/>
  <c r="G235" i="9"/>
  <c r="H235" i="9"/>
  <c r="I235" i="9"/>
  <c r="J235" i="9"/>
  <c r="C236" i="9"/>
  <c r="D236" i="9"/>
  <c r="E236" i="9"/>
  <c r="F236" i="9"/>
  <c r="G236" i="9"/>
  <c r="H236" i="9"/>
  <c r="I236" i="9"/>
  <c r="J236" i="9"/>
  <c r="C237" i="9"/>
  <c r="D237" i="9"/>
  <c r="E237" i="9"/>
  <c r="F237" i="9"/>
  <c r="G237" i="9"/>
  <c r="H237" i="9"/>
  <c r="I237" i="9"/>
  <c r="J237" i="9"/>
  <c r="C238" i="9"/>
  <c r="D238" i="9"/>
  <c r="E238" i="9"/>
  <c r="F238" i="9"/>
  <c r="G238" i="9"/>
  <c r="H238" i="9"/>
  <c r="I238" i="9"/>
  <c r="J238" i="9"/>
  <c r="C239" i="9"/>
  <c r="D239" i="9"/>
  <c r="E239" i="9"/>
  <c r="F239" i="9"/>
  <c r="G239" i="9"/>
  <c r="H239" i="9"/>
  <c r="I239" i="9"/>
  <c r="J239" i="9"/>
  <c r="C240" i="9"/>
  <c r="D240" i="9"/>
  <c r="E240" i="9"/>
  <c r="F240" i="9"/>
  <c r="G240" i="9"/>
  <c r="H240" i="9"/>
  <c r="I240" i="9"/>
  <c r="J240" i="9"/>
  <c r="C241" i="9"/>
  <c r="D241" i="9"/>
  <c r="E241" i="9"/>
  <c r="F241" i="9"/>
  <c r="G241" i="9"/>
  <c r="H241" i="9"/>
  <c r="I241" i="9"/>
  <c r="J241" i="9"/>
  <c r="C242" i="9"/>
  <c r="D242" i="9"/>
  <c r="E242" i="9"/>
  <c r="F242" i="9"/>
  <c r="G242" i="9"/>
  <c r="H242" i="9"/>
  <c r="I242" i="9"/>
  <c r="J242" i="9"/>
  <c r="C243" i="9"/>
  <c r="D243" i="9"/>
  <c r="E243" i="9"/>
  <c r="F243" i="9"/>
  <c r="G243" i="9"/>
  <c r="H243" i="9"/>
  <c r="I243" i="9"/>
  <c r="J243" i="9"/>
  <c r="C244" i="9"/>
  <c r="D244" i="9"/>
  <c r="E244" i="9"/>
  <c r="F244" i="9"/>
  <c r="G244" i="9"/>
  <c r="H244" i="9"/>
  <c r="I244" i="9"/>
  <c r="J244" i="9"/>
  <c r="C245" i="9"/>
  <c r="D245" i="9"/>
  <c r="E245" i="9"/>
  <c r="F245" i="9"/>
  <c r="G245" i="9"/>
  <c r="H245" i="9"/>
  <c r="I245" i="9"/>
  <c r="J245" i="9"/>
  <c r="C246" i="9"/>
  <c r="D246" i="9"/>
  <c r="E246" i="9"/>
  <c r="F246" i="9"/>
  <c r="G246" i="9"/>
  <c r="H246" i="9"/>
  <c r="I246" i="9"/>
  <c r="J246" i="9"/>
  <c r="C247" i="9"/>
  <c r="D247" i="9"/>
  <c r="E247" i="9"/>
  <c r="F247" i="9"/>
  <c r="G247" i="9"/>
  <c r="H247" i="9"/>
  <c r="I247" i="9"/>
  <c r="J247" i="9"/>
  <c r="C248" i="9"/>
  <c r="D248" i="9"/>
  <c r="E248" i="9"/>
  <c r="F248" i="9"/>
  <c r="G248" i="9"/>
  <c r="H248" i="9"/>
  <c r="I248" i="9"/>
  <c r="J248" i="9"/>
  <c r="C249" i="9"/>
  <c r="D249" i="9"/>
  <c r="E249" i="9"/>
  <c r="F249" i="9"/>
  <c r="G249" i="9"/>
  <c r="H249" i="9"/>
  <c r="I249" i="9"/>
  <c r="J249" i="9"/>
  <c r="C250" i="9"/>
  <c r="D250" i="9"/>
  <c r="E250" i="9"/>
  <c r="F250" i="9"/>
  <c r="G250" i="9"/>
  <c r="H250" i="9"/>
  <c r="I250" i="9"/>
  <c r="J250" i="9"/>
  <c r="C251" i="9"/>
  <c r="D251" i="9"/>
  <c r="E251" i="9"/>
  <c r="F251" i="9"/>
  <c r="G251" i="9"/>
  <c r="H251" i="9"/>
  <c r="I251" i="9"/>
  <c r="J251" i="9"/>
  <c r="C252" i="9"/>
  <c r="D252" i="9"/>
  <c r="E252" i="9"/>
  <c r="F252" i="9"/>
  <c r="G252" i="9"/>
  <c r="H252" i="9"/>
  <c r="I252" i="9"/>
  <c r="J252" i="9"/>
  <c r="C253" i="9"/>
  <c r="D253" i="9"/>
  <c r="E253" i="9"/>
  <c r="F253" i="9"/>
  <c r="G253" i="9"/>
  <c r="H253" i="9"/>
  <c r="I253" i="9"/>
  <c r="J253" i="9"/>
  <c r="C254" i="9"/>
  <c r="D254" i="9"/>
  <c r="E254" i="9"/>
  <c r="F254" i="9"/>
  <c r="G254" i="9"/>
  <c r="H254" i="9"/>
  <c r="I254" i="9"/>
  <c r="J254" i="9"/>
  <c r="C255" i="9"/>
  <c r="D255" i="9"/>
  <c r="E255" i="9"/>
  <c r="F255" i="9"/>
  <c r="G255" i="9"/>
  <c r="H255" i="9"/>
  <c r="I255" i="9"/>
  <c r="J255" i="9"/>
  <c r="C256" i="9"/>
  <c r="D256" i="9"/>
  <c r="E256" i="9"/>
  <c r="F256" i="9"/>
  <c r="G256" i="9"/>
  <c r="H256" i="9"/>
  <c r="I256" i="9"/>
  <c r="J256" i="9"/>
  <c r="C257" i="9"/>
  <c r="D257" i="9"/>
  <c r="E257" i="9"/>
  <c r="F257" i="9"/>
  <c r="G257" i="9"/>
  <c r="H257" i="9"/>
  <c r="I257" i="9"/>
  <c r="J257" i="9"/>
  <c r="C258" i="9"/>
  <c r="D258" i="9"/>
  <c r="E258" i="9"/>
  <c r="F258" i="9"/>
  <c r="G258" i="9"/>
  <c r="H258" i="9"/>
  <c r="I258" i="9"/>
  <c r="J258" i="9"/>
  <c r="C259" i="9"/>
  <c r="D259" i="9"/>
  <c r="E259" i="9"/>
  <c r="F259" i="9"/>
  <c r="G259" i="9"/>
  <c r="H259" i="9"/>
  <c r="I259" i="9"/>
  <c r="J259" i="9"/>
  <c r="C260" i="9"/>
  <c r="D260" i="9"/>
  <c r="E260" i="9"/>
  <c r="F260" i="9"/>
  <c r="G260" i="9"/>
  <c r="H260" i="9"/>
  <c r="I260" i="9"/>
  <c r="J260" i="9"/>
  <c r="C261" i="9"/>
  <c r="D261" i="9"/>
  <c r="E261" i="9"/>
  <c r="F261" i="9"/>
  <c r="G261" i="9"/>
  <c r="H261" i="9"/>
  <c r="I261" i="9"/>
  <c r="J261" i="9"/>
  <c r="C262" i="9"/>
  <c r="D262" i="9"/>
  <c r="E262" i="9"/>
  <c r="F262" i="9"/>
  <c r="G262" i="9"/>
  <c r="H262" i="9"/>
  <c r="I262" i="9"/>
  <c r="J262" i="9"/>
  <c r="C263" i="9"/>
  <c r="D263" i="9"/>
  <c r="E263" i="9"/>
  <c r="F263" i="9"/>
  <c r="G263" i="9"/>
  <c r="H263" i="9"/>
  <c r="I263" i="9"/>
  <c r="J263" i="9"/>
  <c r="C264" i="9"/>
  <c r="D264" i="9"/>
  <c r="E264" i="9"/>
  <c r="F264" i="9"/>
  <c r="G264" i="9"/>
  <c r="H264" i="9"/>
  <c r="I264" i="9"/>
  <c r="J264" i="9"/>
  <c r="C265" i="9"/>
  <c r="D265" i="9"/>
  <c r="E265" i="9"/>
  <c r="F265" i="9"/>
  <c r="G265" i="9"/>
  <c r="H265" i="9"/>
  <c r="I265" i="9"/>
  <c r="J265" i="9"/>
  <c r="C266" i="9"/>
  <c r="D266" i="9"/>
  <c r="E266" i="9"/>
  <c r="F266" i="9"/>
  <c r="G266" i="9"/>
  <c r="H266" i="9"/>
  <c r="I266" i="9"/>
  <c r="J266" i="9"/>
  <c r="C267" i="9"/>
  <c r="D267" i="9"/>
  <c r="E267" i="9"/>
  <c r="F267" i="9"/>
  <c r="G267" i="9"/>
  <c r="H267" i="9"/>
  <c r="I267" i="9"/>
  <c r="J267" i="9"/>
  <c r="C268" i="9"/>
  <c r="D268" i="9"/>
  <c r="E268" i="9"/>
  <c r="F268" i="9"/>
  <c r="G268" i="9"/>
  <c r="H268" i="9"/>
  <c r="I268" i="9"/>
  <c r="J268" i="9"/>
  <c r="C269" i="9"/>
  <c r="D269" i="9"/>
  <c r="E269" i="9"/>
  <c r="F269" i="9"/>
  <c r="G269" i="9"/>
  <c r="H269" i="9"/>
  <c r="I269" i="9"/>
  <c r="J269" i="9"/>
  <c r="C270" i="9"/>
  <c r="D270" i="9"/>
  <c r="E270" i="9"/>
  <c r="F270" i="9"/>
  <c r="G270" i="9"/>
  <c r="H270" i="9"/>
  <c r="I270" i="9"/>
  <c r="J270" i="9"/>
  <c r="C271" i="9"/>
  <c r="D271" i="9"/>
  <c r="E271" i="9"/>
  <c r="F271" i="9"/>
  <c r="G271" i="9"/>
  <c r="H271" i="9"/>
  <c r="I271" i="9"/>
  <c r="J271" i="9"/>
  <c r="C272" i="9"/>
  <c r="D272" i="9"/>
  <c r="E272" i="9"/>
  <c r="F272" i="9"/>
  <c r="G272" i="9"/>
  <c r="H272" i="9"/>
  <c r="I272" i="9"/>
  <c r="J272" i="9"/>
  <c r="C273" i="9"/>
  <c r="D273" i="9"/>
  <c r="E273" i="9"/>
  <c r="F273" i="9"/>
  <c r="G273" i="9"/>
  <c r="H273" i="9"/>
  <c r="I273" i="9"/>
  <c r="J273" i="9"/>
  <c r="C274" i="9"/>
  <c r="D274" i="9"/>
  <c r="E274" i="9"/>
  <c r="F274" i="9"/>
  <c r="G274" i="9"/>
  <c r="H274" i="9"/>
  <c r="I274" i="9"/>
  <c r="J274" i="9"/>
  <c r="C275" i="9"/>
  <c r="D275" i="9"/>
  <c r="E275" i="9"/>
  <c r="F275" i="9"/>
  <c r="G275" i="9"/>
  <c r="H275" i="9"/>
  <c r="I275" i="9"/>
  <c r="J275" i="9"/>
  <c r="C276" i="9"/>
  <c r="D276" i="9"/>
  <c r="E276" i="9"/>
  <c r="F276" i="9"/>
  <c r="G276" i="9"/>
  <c r="H276" i="9"/>
  <c r="I276" i="9"/>
  <c r="J276" i="9"/>
  <c r="C277" i="9"/>
  <c r="D277" i="9"/>
  <c r="E277" i="9"/>
  <c r="F277" i="9"/>
  <c r="G277" i="9"/>
  <c r="H277" i="9"/>
  <c r="I277" i="9"/>
  <c r="J277" i="9"/>
  <c r="C278" i="9"/>
  <c r="D278" i="9"/>
  <c r="E278" i="9"/>
  <c r="F278" i="9"/>
  <c r="G278" i="9"/>
  <c r="H278" i="9"/>
  <c r="I278" i="9"/>
  <c r="J278" i="9"/>
  <c r="C279" i="9"/>
  <c r="D279" i="9"/>
  <c r="E279" i="9"/>
  <c r="F279" i="9"/>
  <c r="G279" i="9"/>
  <c r="H279" i="9"/>
  <c r="I279" i="9"/>
  <c r="J279" i="9"/>
  <c r="C280" i="9"/>
  <c r="D280" i="9"/>
  <c r="E280" i="9"/>
  <c r="F280" i="9"/>
  <c r="G280" i="9"/>
  <c r="H280" i="9"/>
  <c r="I280" i="9"/>
  <c r="J280" i="9"/>
  <c r="C281" i="9"/>
  <c r="D281" i="9"/>
  <c r="E281" i="9"/>
  <c r="F281" i="9"/>
  <c r="G281" i="9"/>
  <c r="H281" i="9"/>
  <c r="I281" i="9"/>
  <c r="J281" i="9"/>
  <c r="C282" i="9"/>
  <c r="D282" i="9"/>
  <c r="E282" i="9"/>
  <c r="F282" i="9"/>
  <c r="G282" i="9"/>
  <c r="H282" i="9"/>
  <c r="I282" i="9"/>
  <c r="J282" i="9"/>
  <c r="C283" i="9"/>
  <c r="D283" i="9"/>
  <c r="E283" i="9"/>
  <c r="F283" i="9"/>
  <c r="G283" i="9"/>
  <c r="H283" i="9"/>
  <c r="I283" i="9"/>
  <c r="J283" i="9"/>
  <c r="C284" i="9"/>
  <c r="D284" i="9"/>
  <c r="E284" i="9"/>
  <c r="F284" i="9"/>
  <c r="G284" i="9"/>
  <c r="H284" i="9"/>
  <c r="I284" i="9"/>
  <c r="J284" i="9"/>
  <c r="C285" i="9"/>
  <c r="D285" i="9"/>
  <c r="E285" i="9"/>
  <c r="F285" i="9"/>
  <c r="G285" i="9"/>
  <c r="H285" i="9"/>
  <c r="I285" i="9"/>
  <c r="J285" i="9"/>
  <c r="C286" i="9"/>
  <c r="D286" i="9"/>
  <c r="E286" i="9"/>
  <c r="F286" i="9"/>
  <c r="G286" i="9"/>
  <c r="H286" i="9"/>
  <c r="I286" i="9"/>
  <c r="J286" i="9"/>
  <c r="C287" i="9"/>
  <c r="D287" i="9"/>
  <c r="E287" i="9"/>
  <c r="F287" i="9"/>
  <c r="G287" i="9"/>
  <c r="H287" i="9"/>
  <c r="I287" i="9"/>
  <c r="J287" i="9"/>
  <c r="C288" i="9"/>
  <c r="D288" i="9"/>
  <c r="E288" i="9"/>
  <c r="F288" i="9"/>
  <c r="G288" i="9"/>
  <c r="H288" i="9"/>
  <c r="I288" i="9"/>
  <c r="J288" i="9"/>
  <c r="C289" i="9"/>
  <c r="D289" i="9"/>
  <c r="E289" i="9"/>
  <c r="F289" i="9"/>
  <c r="G289" i="9"/>
  <c r="H289" i="9"/>
  <c r="I289" i="9"/>
  <c r="J289" i="9"/>
  <c r="C290" i="9"/>
  <c r="D290" i="9"/>
  <c r="E290" i="9"/>
  <c r="F290" i="9"/>
  <c r="G290" i="9"/>
  <c r="H290" i="9"/>
  <c r="I290" i="9"/>
  <c r="J290" i="9"/>
  <c r="C291" i="9"/>
  <c r="D291" i="9"/>
  <c r="E291" i="9"/>
  <c r="F291" i="9"/>
  <c r="G291" i="9"/>
  <c r="H291" i="9"/>
  <c r="I291" i="9"/>
  <c r="J291" i="9"/>
  <c r="C292" i="9"/>
  <c r="D292" i="9"/>
  <c r="E292" i="9"/>
  <c r="F292" i="9"/>
  <c r="G292" i="9"/>
  <c r="H292" i="9"/>
  <c r="I292" i="9"/>
  <c r="J292" i="9"/>
  <c r="C293" i="9"/>
  <c r="D293" i="9"/>
  <c r="E293" i="9"/>
  <c r="F293" i="9"/>
  <c r="G293" i="9"/>
  <c r="H293" i="9"/>
  <c r="I293" i="9"/>
  <c r="J293" i="9"/>
  <c r="C294" i="9"/>
  <c r="D294" i="9"/>
  <c r="E294" i="9"/>
  <c r="F294" i="9"/>
  <c r="G294" i="9"/>
  <c r="H294" i="9"/>
  <c r="I294" i="9"/>
  <c r="J294" i="9"/>
  <c r="C295" i="9"/>
  <c r="D295" i="9"/>
  <c r="E295" i="9"/>
  <c r="F295" i="9"/>
  <c r="G295" i="9"/>
  <c r="H295" i="9"/>
  <c r="I295" i="9"/>
  <c r="J295" i="9"/>
  <c r="C296" i="9"/>
  <c r="D296" i="9"/>
  <c r="E296" i="9"/>
  <c r="F296" i="9"/>
  <c r="G296" i="9"/>
  <c r="H296" i="9"/>
  <c r="I296" i="9"/>
  <c r="J296" i="9"/>
  <c r="C297" i="9"/>
  <c r="D297" i="9"/>
  <c r="E297" i="9"/>
  <c r="F297" i="9"/>
  <c r="G297" i="9"/>
  <c r="H297" i="9"/>
  <c r="I297" i="9"/>
  <c r="J297" i="9"/>
  <c r="C298" i="9"/>
  <c r="D298" i="9"/>
  <c r="E298" i="9"/>
  <c r="F298" i="9"/>
  <c r="G298" i="9"/>
  <c r="H298" i="9"/>
  <c r="I298" i="9"/>
  <c r="J298" i="9"/>
  <c r="C299" i="9"/>
  <c r="D299" i="9"/>
  <c r="E299" i="9"/>
  <c r="F299" i="9"/>
  <c r="G299" i="9"/>
  <c r="H299" i="9"/>
  <c r="I299" i="9"/>
  <c r="J299" i="9"/>
  <c r="C300" i="9"/>
  <c r="D300" i="9"/>
  <c r="E300" i="9"/>
  <c r="F300" i="9"/>
  <c r="G300" i="9"/>
  <c r="H300" i="9"/>
  <c r="I300" i="9"/>
  <c r="J300" i="9"/>
  <c r="C301" i="9"/>
  <c r="D301" i="9"/>
  <c r="E301" i="9"/>
  <c r="F301" i="9"/>
  <c r="G301" i="9"/>
  <c r="H301" i="9"/>
  <c r="I301" i="9"/>
  <c r="J301" i="9"/>
  <c r="C302" i="9"/>
  <c r="D302" i="9"/>
  <c r="E302" i="9"/>
  <c r="F302" i="9"/>
  <c r="G302" i="9"/>
  <c r="H302" i="9"/>
  <c r="I302" i="9"/>
  <c r="J302" i="9"/>
  <c r="C303" i="9"/>
  <c r="D303" i="9"/>
  <c r="E303" i="9"/>
  <c r="F303" i="9"/>
  <c r="G303" i="9"/>
  <c r="H303" i="9"/>
  <c r="I303" i="9"/>
  <c r="J303" i="9"/>
  <c r="C304" i="9"/>
  <c r="D304" i="9"/>
  <c r="E304" i="9"/>
  <c r="F304" i="9"/>
  <c r="G304" i="9"/>
  <c r="H304" i="9"/>
  <c r="I304" i="9"/>
  <c r="J304" i="9"/>
  <c r="C305" i="9"/>
  <c r="D305" i="9"/>
  <c r="E305" i="9"/>
  <c r="F305" i="9"/>
  <c r="G305" i="9"/>
  <c r="H305" i="9"/>
  <c r="I305" i="9"/>
  <c r="J305" i="9"/>
  <c r="C306" i="9"/>
  <c r="D306" i="9"/>
  <c r="E306" i="9"/>
  <c r="F306" i="9"/>
  <c r="G306" i="9"/>
  <c r="H306" i="9"/>
  <c r="I306" i="9"/>
  <c r="J306" i="9"/>
  <c r="C307" i="9"/>
  <c r="D307" i="9"/>
  <c r="E307" i="9"/>
  <c r="F307" i="9"/>
  <c r="G307" i="9"/>
  <c r="H307" i="9"/>
  <c r="I307" i="9"/>
  <c r="J307" i="9"/>
  <c r="C308" i="9"/>
  <c r="D308" i="9"/>
  <c r="E308" i="9"/>
  <c r="F308" i="9"/>
  <c r="G308" i="9"/>
  <c r="H308" i="9"/>
  <c r="I308" i="9"/>
  <c r="J308" i="9"/>
  <c r="C309" i="9"/>
  <c r="D309" i="9"/>
  <c r="E309" i="9"/>
  <c r="F309" i="9"/>
  <c r="G309" i="9"/>
  <c r="H309" i="9"/>
  <c r="I309" i="9"/>
  <c r="J309" i="9"/>
  <c r="C310" i="9"/>
  <c r="D310" i="9"/>
  <c r="E310" i="9"/>
  <c r="F310" i="9"/>
  <c r="G310" i="9"/>
  <c r="H310" i="9"/>
  <c r="I310" i="9"/>
  <c r="J310" i="9"/>
  <c r="C311" i="9"/>
  <c r="D311" i="9"/>
  <c r="E311" i="9"/>
  <c r="F311" i="9"/>
  <c r="G311" i="9"/>
  <c r="H311" i="9"/>
  <c r="I311" i="9"/>
  <c r="J311" i="9"/>
  <c r="C312" i="9"/>
  <c r="D312" i="9"/>
  <c r="E312" i="9"/>
  <c r="F312" i="9"/>
  <c r="G312" i="9"/>
  <c r="H312" i="9"/>
  <c r="I312" i="9"/>
  <c r="J312" i="9"/>
  <c r="C313" i="9"/>
  <c r="D313" i="9"/>
  <c r="E313" i="9"/>
  <c r="F313" i="9"/>
  <c r="G313" i="9"/>
  <c r="H313" i="9"/>
  <c r="I313" i="9"/>
  <c r="J313" i="9"/>
  <c r="C314" i="9"/>
  <c r="D314" i="9"/>
  <c r="E314" i="9"/>
  <c r="F314" i="9"/>
  <c r="G314" i="9"/>
  <c r="H314" i="9"/>
  <c r="I314" i="9"/>
  <c r="J314" i="9"/>
  <c r="C315" i="9"/>
  <c r="D315" i="9"/>
  <c r="E315" i="9"/>
  <c r="F315" i="9"/>
  <c r="G315" i="9"/>
  <c r="H315" i="9"/>
  <c r="I315" i="9"/>
  <c r="J315" i="9"/>
  <c r="C316" i="9"/>
  <c r="D316" i="9"/>
  <c r="E316" i="9"/>
  <c r="F316" i="9"/>
  <c r="G316" i="9"/>
  <c r="H316" i="9"/>
  <c r="I316" i="9"/>
  <c r="J316" i="9"/>
  <c r="C317" i="9"/>
  <c r="D317" i="9"/>
  <c r="E317" i="9"/>
  <c r="F317" i="9"/>
  <c r="G317" i="9"/>
  <c r="H317" i="9"/>
  <c r="I317" i="9"/>
  <c r="J317" i="9"/>
  <c r="C318" i="9"/>
  <c r="D318" i="9"/>
  <c r="E318" i="9"/>
  <c r="F318" i="9"/>
  <c r="G318" i="9"/>
  <c r="H318" i="9"/>
  <c r="I318" i="9"/>
  <c r="J318" i="9"/>
  <c r="C319" i="9"/>
  <c r="D319" i="9"/>
  <c r="E319" i="9"/>
  <c r="F319" i="9"/>
  <c r="G319" i="9"/>
  <c r="H319" i="9"/>
  <c r="I319" i="9"/>
  <c r="J319" i="9"/>
  <c r="C320" i="9"/>
  <c r="D320" i="9"/>
  <c r="E320" i="9"/>
  <c r="F320" i="9"/>
  <c r="G320" i="9"/>
  <c r="H320" i="9"/>
  <c r="I320" i="9"/>
  <c r="J320" i="9"/>
  <c r="C321" i="9"/>
  <c r="D321" i="9"/>
  <c r="E321" i="9"/>
  <c r="F321" i="9"/>
  <c r="G321" i="9"/>
  <c r="H321" i="9"/>
  <c r="I321" i="9"/>
  <c r="J321" i="9"/>
  <c r="C322" i="9"/>
  <c r="D322" i="9"/>
  <c r="E322" i="9"/>
  <c r="F322" i="9"/>
  <c r="G322" i="9"/>
  <c r="H322" i="9"/>
  <c r="I322" i="9"/>
  <c r="J322" i="9"/>
  <c r="C323" i="9"/>
  <c r="D323" i="9"/>
  <c r="E323" i="9"/>
  <c r="F323" i="9"/>
  <c r="G323" i="9"/>
  <c r="H323" i="9"/>
  <c r="I323" i="9"/>
  <c r="J323" i="9"/>
  <c r="C324" i="9"/>
  <c r="D324" i="9"/>
  <c r="E324" i="9"/>
  <c r="F324" i="9"/>
  <c r="G324" i="9"/>
  <c r="H324" i="9"/>
  <c r="I324" i="9"/>
  <c r="J324" i="9"/>
  <c r="C325" i="9"/>
  <c r="D325" i="9"/>
  <c r="E325" i="9"/>
  <c r="F325" i="9"/>
  <c r="G325" i="9"/>
  <c r="H325" i="9"/>
  <c r="I325" i="9"/>
  <c r="J325" i="9"/>
  <c r="C326" i="9"/>
  <c r="D326" i="9"/>
  <c r="E326" i="9"/>
  <c r="F326" i="9"/>
  <c r="G326" i="9"/>
  <c r="H326" i="9"/>
  <c r="I326" i="9"/>
  <c r="J326" i="9"/>
  <c r="C327" i="9"/>
  <c r="D327" i="9"/>
  <c r="E327" i="9"/>
  <c r="F327" i="9"/>
  <c r="G327" i="9"/>
  <c r="H327" i="9"/>
  <c r="I327" i="9"/>
  <c r="J327" i="9"/>
  <c r="C328" i="9"/>
  <c r="D328" i="9"/>
  <c r="E328" i="9"/>
  <c r="F328" i="9"/>
  <c r="G328" i="9"/>
  <c r="H328" i="9"/>
  <c r="I328" i="9"/>
  <c r="J328" i="9"/>
  <c r="C329" i="9"/>
  <c r="D329" i="9"/>
  <c r="E329" i="9"/>
  <c r="F329" i="9"/>
  <c r="G329" i="9"/>
  <c r="H329" i="9"/>
  <c r="I329" i="9"/>
  <c r="J329" i="9"/>
  <c r="C330" i="9"/>
  <c r="D330" i="9"/>
  <c r="E330" i="9"/>
  <c r="F330" i="9"/>
  <c r="G330" i="9"/>
  <c r="H330" i="9"/>
  <c r="I330" i="9"/>
  <c r="J330" i="9"/>
  <c r="C331" i="9"/>
  <c r="D331" i="9"/>
  <c r="E331" i="9"/>
  <c r="F331" i="9"/>
  <c r="G331" i="9"/>
  <c r="H331" i="9"/>
  <c r="I331" i="9"/>
  <c r="J331" i="9"/>
  <c r="C332" i="9"/>
  <c r="D332" i="9"/>
  <c r="E332" i="9"/>
  <c r="F332" i="9"/>
  <c r="G332" i="9"/>
  <c r="H332" i="9"/>
  <c r="I332" i="9"/>
  <c r="J332" i="9"/>
  <c r="C333" i="9"/>
  <c r="D333" i="9"/>
  <c r="E333" i="9"/>
  <c r="F333" i="9"/>
  <c r="G333" i="9"/>
  <c r="H333" i="9"/>
  <c r="I333" i="9"/>
  <c r="J333" i="9"/>
  <c r="C334" i="9"/>
  <c r="D334" i="9"/>
  <c r="E334" i="9"/>
  <c r="F334" i="9"/>
  <c r="G334" i="9"/>
  <c r="H334" i="9"/>
  <c r="I334" i="9"/>
  <c r="J334" i="9"/>
  <c r="C335" i="9"/>
  <c r="D335" i="9"/>
  <c r="E335" i="9"/>
  <c r="F335" i="9"/>
  <c r="G335" i="9"/>
  <c r="H335" i="9"/>
  <c r="I335" i="9"/>
  <c r="J335" i="9"/>
  <c r="C336" i="9"/>
  <c r="D336" i="9"/>
  <c r="E336" i="9"/>
  <c r="F336" i="9"/>
  <c r="G336" i="9"/>
  <c r="H336" i="9"/>
  <c r="I336" i="9"/>
  <c r="J336" i="9"/>
  <c r="C337" i="9"/>
  <c r="D337" i="9"/>
  <c r="E337" i="9"/>
  <c r="F337" i="9"/>
  <c r="G337" i="9"/>
  <c r="H337" i="9"/>
  <c r="I337" i="9"/>
  <c r="J337" i="9"/>
  <c r="C338" i="9"/>
  <c r="D338" i="9"/>
  <c r="E338" i="9"/>
  <c r="F338" i="9"/>
  <c r="G338" i="9"/>
  <c r="H338" i="9"/>
  <c r="I338" i="9"/>
  <c r="J338" i="9"/>
  <c r="C339" i="9"/>
  <c r="D339" i="9"/>
  <c r="E339" i="9"/>
  <c r="F339" i="9"/>
  <c r="G339" i="9"/>
  <c r="H339" i="9"/>
  <c r="I339" i="9"/>
  <c r="J339" i="9"/>
  <c r="C340" i="9"/>
  <c r="D340" i="9"/>
  <c r="E340" i="9"/>
  <c r="F340" i="9"/>
  <c r="G340" i="9"/>
  <c r="H340" i="9"/>
  <c r="I340" i="9"/>
  <c r="J340" i="9"/>
  <c r="C341" i="9"/>
  <c r="D341" i="9"/>
  <c r="E341" i="9"/>
  <c r="F341" i="9"/>
  <c r="G341" i="9"/>
  <c r="H341" i="9"/>
  <c r="I341" i="9"/>
  <c r="J341" i="9"/>
  <c r="C342" i="9"/>
  <c r="D342" i="9"/>
  <c r="E342" i="9"/>
  <c r="F342" i="9"/>
  <c r="G342" i="9"/>
  <c r="H342" i="9"/>
  <c r="I342" i="9"/>
  <c r="J342" i="9"/>
  <c r="C343" i="9"/>
  <c r="D343" i="9"/>
  <c r="E343" i="9"/>
  <c r="F343" i="9"/>
  <c r="G343" i="9"/>
  <c r="H343" i="9"/>
  <c r="I343" i="9"/>
  <c r="J343" i="9"/>
  <c r="C344" i="9"/>
  <c r="D344" i="9"/>
  <c r="E344" i="9"/>
  <c r="F344" i="9"/>
  <c r="G344" i="9"/>
  <c r="H344" i="9"/>
  <c r="I344" i="9"/>
  <c r="J344" i="9"/>
  <c r="C345" i="9"/>
  <c r="D345" i="9"/>
  <c r="E345" i="9"/>
  <c r="F345" i="9"/>
  <c r="G345" i="9"/>
  <c r="H345" i="9"/>
  <c r="I345" i="9"/>
  <c r="J345" i="9"/>
  <c r="C346" i="9"/>
  <c r="D346" i="9"/>
  <c r="E346" i="9"/>
  <c r="F346" i="9"/>
  <c r="G346" i="9"/>
  <c r="H346" i="9"/>
  <c r="I346" i="9"/>
  <c r="J346" i="9"/>
  <c r="C347" i="9"/>
  <c r="D347" i="9"/>
  <c r="E347" i="9"/>
  <c r="F347" i="9"/>
  <c r="G347" i="9"/>
  <c r="H347" i="9"/>
  <c r="I347" i="9"/>
  <c r="J347" i="9"/>
  <c r="C348" i="9"/>
  <c r="D348" i="9"/>
  <c r="E348" i="9"/>
  <c r="F348" i="9"/>
  <c r="G348" i="9"/>
  <c r="H348" i="9"/>
  <c r="I348" i="9"/>
  <c r="J348" i="9"/>
  <c r="C349" i="9"/>
  <c r="D349" i="9"/>
  <c r="E349" i="9"/>
  <c r="F349" i="9"/>
  <c r="G349" i="9"/>
  <c r="H349" i="9"/>
  <c r="I349" i="9"/>
  <c r="J349" i="9"/>
  <c r="C350" i="9"/>
  <c r="D350" i="9"/>
  <c r="E350" i="9"/>
  <c r="F350" i="9"/>
  <c r="G350" i="9"/>
  <c r="H350" i="9"/>
  <c r="I350" i="9"/>
  <c r="J350" i="9"/>
  <c r="C351" i="9"/>
  <c r="D351" i="9"/>
  <c r="E351" i="9"/>
  <c r="F351" i="9"/>
  <c r="G351" i="9"/>
  <c r="H351" i="9"/>
  <c r="I351" i="9"/>
  <c r="J351" i="9"/>
  <c r="C352" i="9"/>
  <c r="D352" i="9"/>
  <c r="E352" i="9"/>
  <c r="F352" i="9"/>
  <c r="G352" i="9"/>
  <c r="H352" i="9"/>
  <c r="I352" i="9"/>
  <c r="J352" i="9"/>
  <c r="C353" i="9"/>
  <c r="D353" i="9"/>
  <c r="E353" i="9"/>
  <c r="F353" i="9"/>
  <c r="G353" i="9"/>
  <c r="H353" i="9"/>
  <c r="I353" i="9"/>
  <c r="J353" i="9"/>
  <c r="C354" i="9"/>
  <c r="D354" i="9"/>
  <c r="E354" i="9"/>
  <c r="F354" i="9"/>
  <c r="G354" i="9"/>
  <c r="H354" i="9"/>
  <c r="I354" i="9"/>
  <c r="J354" i="9"/>
  <c r="C355" i="9"/>
  <c r="D355" i="9"/>
  <c r="E355" i="9"/>
  <c r="F355" i="9"/>
  <c r="G355" i="9"/>
  <c r="H355" i="9"/>
  <c r="I355" i="9"/>
  <c r="J355" i="9"/>
  <c r="C356" i="9"/>
  <c r="D356" i="9"/>
  <c r="E356" i="9"/>
  <c r="F356" i="9"/>
  <c r="G356" i="9"/>
  <c r="H356" i="9"/>
  <c r="I356" i="9"/>
  <c r="J356" i="9"/>
  <c r="C357" i="9"/>
  <c r="D357" i="9"/>
  <c r="E357" i="9"/>
  <c r="F357" i="9"/>
  <c r="G357" i="9"/>
  <c r="H357" i="9"/>
  <c r="I357" i="9"/>
  <c r="J357" i="9"/>
  <c r="C358" i="9"/>
  <c r="D358" i="9"/>
  <c r="E358" i="9"/>
  <c r="F358" i="9"/>
  <c r="G358" i="9"/>
  <c r="H358" i="9"/>
  <c r="I358" i="9"/>
  <c r="J358" i="9"/>
  <c r="C359" i="9"/>
  <c r="D359" i="9"/>
  <c r="E359" i="9"/>
  <c r="F359" i="9"/>
  <c r="G359" i="9"/>
  <c r="H359" i="9"/>
  <c r="I359" i="9"/>
  <c r="J359" i="9"/>
  <c r="C360" i="9"/>
  <c r="D360" i="9"/>
  <c r="E360" i="9"/>
  <c r="F360" i="9"/>
  <c r="G360" i="9"/>
  <c r="H360" i="9"/>
  <c r="I360" i="9"/>
  <c r="J360" i="9"/>
  <c r="C361" i="9"/>
  <c r="D361" i="9"/>
  <c r="E361" i="9"/>
  <c r="F361" i="9"/>
  <c r="G361" i="9"/>
  <c r="H361" i="9"/>
  <c r="I361" i="9"/>
  <c r="J361" i="9"/>
  <c r="C362" i="9"/>
  <c r="D362" i="9"/>
  <c r="E362" i="9"/>
  <c r="F362" i="9"/>
  <c r="G362" i="9"/>
  <c r="H362" i="9"/>
  <c r="I362" i="9"/>
  <c r="J362" i="9"/>
  <c r="C363" i="9"/>
  <c r="D363" i="9"/>
  <c r="E363" i="9"/>
  <c r="F363" i="9"/>
  <c r="G363" i="9"/>
  <c r="H363" i="9"/>
  <c r="I363" i="9"/>
  <c r="J363" i="9"/>
  <c r="C364" i="9"/>
  <c r="D364" i="9"/>
  <c r="E364" i="9"/>
  <c r="F364" i="9"/>
  <c r="G364" i="9"/>
  <c r="H364" i="9"/>
  <c r="I364" i="9"/>
  <c r="J364" i="9"/>
  <c r="C365" i="9"/>
  <c r="D365" i="9"/>
  <c r="E365" i="9"/>
  <c r="F365" i="9"/>
  <c r="G365" i="9"/>
  <c r="H365" i="9"/>
  <c r="I365" i="9"/>
  <c r="J365" i="9"/>
  <c r="C366" i="9"/>
  <c r="D366" i="9"/>
  <c r="E366" i="9"/>
  <c r="F366" i="9"/>
  <c r="G366" i="9"/>
  <c r="H366" i="9"/>
  <c r="I366" i="9"/>
  <c r="J366" i="9"/>
  <c r="C367" i="9"/>
  <c r="D367" i="9"/>
  <c r="E367" i="9"/>
  <c r="F367" i="9"/>
  <c r="G367" i="9"/>
  <c r="H367" i="9"/>
  <c r="I367" i="9"/>
  <c r="J367" i="9"/>
  <c r="C368" i="9"/>
  <c r="D368" i="9"/>
  <c r="E368" i="9"/>
  <c r="F368" i="9"/>
  <c r="G368" i="9"/>
  <c r="H368" i="9"/>
  <c r="I368" i="9"/>
  <c r="J368" i="9"/>
  <c r="C369" i="9"/>
  <c r="D369" i="9"/>
  <c r="E369" i="9"/>
  <c r="F369" i="9"/>
  <c r="G369" i="9"/>
  <c r="H369" i="9"/>
  <c r="I369" i="9"/>
  <c r="J369" i="9"/>
  <c r="C370" i="9"/>
  <c r="D370" i="9"/>
  <c r="E370" i="9"/>
  <c r="F370" i="9"/>
  <c r="G370" i="9"/>
  <c r="H370" i="9"/>
  <c r="I370" i="9"/>
  <c r="J370" i="9"/>
  <c r="C371" i="9"/>
  <c r="D371" i="9"/>
  <c r="E371" i="9"/>
  <c r="F371" i="9"/>
  <c r="G371" i="9"/>
  <c r="H371" i="9"/>
  <c r="I371" i="9"/>
  <c r="J371" i="9"/>
  <c r="C372" i="9"/>
  <c r="D372" i="9"/>
  <c r="E372" i="9"/>
  <c r="F372" i="9"/>
  <c r="G372" i="9"/>
  <c r="H372" i="9"/>
  <c r="I372" i="9"/>
  <c r="J372" i="9"/>
  <c r="C373" i="9"/>
  <c r="D373" i="9"/>
  <c r="E373" i="9"/>
  <c r="F373" i="9"/>
  <c r="G373" i="9"/>
  <c r="H373" i="9"/>
  <c r="I373" i="9"/>
  <c r="J373" i="9"/>
  <c r="J2" i="9"/>
  <c r="I2" i="9"/>
  <c r="H2" i="9"/>
  <c r="G2" i="9"/>
  <c r="F2" i="9"/>
  <c r="E2" i="9"/>
  <c r="D2" i="9"/>
  <c r="C2" i="9"/>
  <c r="N3" i="8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N233" i="8"/>
  <c r="N234" i="8"/>
  <c r="N235" i="8"/>
  <c r="N236" i="8"/>
  <c r="N237" i="8"/>
  <c r="N238" i="8"/>
  <c r="N239" i="8"/>
  <c r="N240" i="8"/>
  <c r="N241" i="8"/>
  <c r="N242" i="8"/>
  <c r="N243" i="8"/>
  <c r="N244" i="8"/>
  <c r="N245" i="8"/>
  <c r="N246" i="8"/>
  <c r="N247" i="8"/>
  <c r="N248" i="8"/>
  <c r="N249" i="8"/>
  <c r="N250" i="8"/>
  <c r="N251" i="8"/>
  <c r="N252" i="8"/>
  <c r="N253" i="8"/>
  <c r="N254" i="8"/>
  <c r="N255" i="8"/>
  <c r="N256" i="8"/>
  <c r="N257" i="8"/>
  <c r="N258" i="8"/>
  <c r="N259" i="8"/>
  <c r="N260" i="8"/>
  <c r="N261" i="8"/>
  <c r="N262" i="8"/>
  <c r="N263" i="8"/>
  <c r="N264" i="8"/>
  <c r="N265" i="8"/>
  <c r="N266" i="8"/>
  <c r="N267" i="8"/>
  <c r="N268" i="8"/>
  <c r="N269" i="8"/>
  <c r="N270" i="8"/>
  <c r="N271" i="8"/>
  <c r="N272" i="8"/>
  <c r="N273" i="8"/>
  <c r="N274" i="8"/>
  <c r="N275" i="8"/>
  <c r="N276" i="8"/>
  <c r="N277" i="8"/>
  <c r="N278" i="8"/>
  <c r="N279" i="8"/>
  <c r="N280" i="8"/>
  <c r="N281" i="8"/>
  <c r="N282" i="8"/>
  <c r="N283" i="8"/>
  <c r="N284" i="8"/>
  <c r="N285" i="8"/>
  <c r="N286" i="8"/>
  <c r="N287" i="8"/>
  <c r="N288" i="8"/>
  <c r="N289" i="8"/>
  <c r="N290" i="8"/>
  <c r="N291" i="8"/>
  <c r="N292" i="8"/>
  <c r="N293" i="8"/>
  <c r="N294" i="8"/>
  <c r="N295" i="8"/>
  <c r="N296" i="8"/>
  <c r="N297" i="8"/>
  <c r="N298" i="8"/>
  <c r="N299" i="8"/>
  <c r="N300" i="8"/>
  <c r="N301" i="8"/>
  <c r="N302" i="8"/>
  <c r="N303" i="8"/>
  <c r="N304" i="8"/>
  <c r="N305" i="8"/>
  <c r="N306" i="8"/>
  <c r="N307" i="8"/>
  <c r="N308" i="8"/>
  <c r="N309" i="8"/>
  <c r="N310" i="8"/>
  <c r="N311" i="8"/>
  <c r="N312" i="8"/>
  <c r="N313" i="8"/>
  <c r="N314" i="8"/>
  <c r="N315" i="8"/>
  <c r="N316" i="8"/>
  <c r="N317" i="8"/>
  <c r="N318" i="8"/>
  <c r="N319" i="8"/>
  <c r="N320" i="8"/>
  <c r="N321" i="8"/>
  <c r="N322" i="8"/>
  <c r="N323" i="8"/>
  <c r="N324" i="8"/>
  <c r="N325" i="8"/>
  <c r="N326" i="8"/>
  <c r="N327" i="8"/>
  <c r="N328" i="8"/>
  <c r="N329" i="8"/>
  <c r="N330" i="8"/>
  <c r="N331" i="8"/>
  <c r="N332" i="8"/>
  <c r="N333" i="8"/>
  <c r="N334" i="8"/>
  <c r="N335" i="8"/>
  <c r="N336" i="8"/>
  <c r="N337" i="8"/>
  <c r="N338" i="8"/>
  <c r="N339" i="8"/>
  <c r="N340" i="8"/>
  <c r="N341" i="8"/>
  <c r="N342" i="8"/>
  <c r="N343" i="8"/>
  <c r="N344" i="8"/>
  <c r="N345" i="8"/>
  <c r="N346" i="8"/>
  <c r="N347" i="8"/>
  <c r="N348" i="8"/>
  <c r="N349" i="8"/>
  <c r="N350" i="8"/>
  <c r="N351" i="8"/>
  <c r="N352" i="8"/>
  <c r="N353" i="8"/>
  <c r="N354" i="8"/>
  <c r="N355" i="8"/>
  <c r="N356" i="8"/>
  <c r="N357" i="8"/>
  <c r="N358" i="8"/>
  <c r="N359" i="8"/>
  <c r="N360" i="8"/>
  <c r="N361" i="8"/>
  <c r="N362" i="8"/>
  <c r="N363" i="8"/>
  <c r="N364" i="8"/>
  <c r="N365" i="8"/>
  <c r="N366" i="8"/>
  <c r="N367" i="8"/>
  <c r="N368" i="8"/>
  <c r="N369" i="8"/>
  <c r="N370" i="8"/>
  <c r="N371" i="8"/>
  <c r="N372" i="8"/>
  <c r="N373" i="8"/>
  <c r="N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M233" i="8"/>
  <c r="M234" i="8"/>
  <c r="M235" i="8"/>
  <c r="M236" i="8"/>
  <c r="M237" i="8"/>
  <c r="M238" i="8"/>
  <c r="M239" i="8"/>
  <c r="M240" i="8"/>
  <c r="M241" i="8"/>
  <c r="M242" i="8"/>
  <c r="M243" i="8"/>
  <c r="M244" i="8"/>
  <c r="M245" i="8"/>
  <c r="M246" i="8"/>
  <c r="M247" i="8"/>
  <c r="M248" i="8"/>
  <c r="M249" i="8"/>
  <c r="M250" i="8"/>
  <c r="M251" i="8"/>
  <c r="M252" i="8"/>
  <c r="M253" i="8"/>
  <c r="M254" i="8"/>
  <c r="M255" i="8"/>
  <c r="M256" i="8"/>
  <c r="M257" i="8"/>
  <c r="M258" i="8"/>
  <c r="M259" i="8"/>
  <c r="M260" i="8"/>
  <c r="M261" i="8"/>
  <c r="M262" i="8"/>
  <c r="M263" i="8"/>
  <c r="M264" i="8"/>
  <c r="M265" i="8"/>
  <c r="M266" i="8"/>
  <c r="M267" i="8"/>
  <c r="M268" i="8"/>
  <c r="M269" i="8"/>
  <c r="M270" i="8"/>
  <c r="M271" i="8"/>
  <c r="M272" i="8"/>
  <c r="M273" i="8"/>
  <c r="M274" i="8"/>
  <c r="M275" i="8"/>
  <c r="M276" i="8"/>
  <c r="M277" i="8"/>
  <c r="M278" i="8"/>
  <c r="M279" i="8"/>
  <c r="M280" i="8"/>
  <c r="M281" i="8"/>
  <c r="M282" i="8"/>
  <c r="M283" i="8"/>
  <c r="M284" i="8"/>
  <c r="M285" i="8"/>
  <c r="M286" i="8"/>
  <c r="M287" i="8"/>
  <c r="M288" i="8"/>
  <c r="M289" i="8"/>
  <c r="M290" i="8"/>
  <c r="M291" i="8"/>
  <c r="M292" i="8"/>
  <c r="M293" i="8"/>
  <c r="M294" i="8"/>
  <c r="M295" i="8"/>
  <c r="M296" i="8"/>
  <c r="M297" i="8"/>
  <c r="M298" i="8"/>
  <c r="M299" i="8"/>
  <c r="M300" i="8"/>
  <c r="M301" i="8"/>
  <c r="M302" i="8"/>
  <c r="M303" i="8"/>
  <c r="M304" i="8"/>
  <c r="M305" i="8"/>
  <c r="M306" i="8"/>
  <c r="M307" i="8"/>
  <c r="M308" i="8"/>
  <c r="M309" i="8"/>
  <c r="M310" i="8"/>
  <c r="M311" i="8"/>
  <c r="M312" i="8"/>
  <c r="M313" i="8"/>
  <c r="M314" i="8"/>
  <c r="M315" i="8"/>
  <c r="M316" i="8"/>
  <c r="M317" i="8"/>
  <c r="M318" i="8"/>
  <c r="M319" i="8"/>
  <c r="M320" i="8"/>
  <c r="M321" i="8"/>
  <c r="M322" i="8"/>
  <c r="M323" i="8"/>
  <c r="M324" i="8"/>
  <c r="M325" i="8"/>
  <c r="M326" i="8"/>
  <c r="M327" i="8"/>
  <c r="M328" i="8"/>
  <c r="M329" i="8"/>
  <c r="M330" i="8"/>
  <c r="M331" i="8"/>
  <c r="M332" i="8"/>
  <c r="M333" i="8"/>
  <c r="M334" i="8"/>
  <c r="M335" i="8"/>
  <c r="M336" i="8"/>
  <c r="M337" i="8"/>
  <c r="M338" i="8"/>
  <c r="M339" i="8"/>
  <c r="M340" i="8"/>
  <c r="M341" i="8"/>
  <c r="M342" i="8"/>
  <c r="M343" i="8"/>
  <c r="M344" i="8"/>
  <c r="M345" i="8"/>
  <c r="M346" i="8"/>
  <c r="M347" i="8"/>
  <c r="M348" i="8"/>
  <c r="M349" i="8"/>
  <c r="M350" i="8"/>
  <c r="M351" i="8"/>
  <c r="M352" i="8"/>
  <c r="M353" i="8"/>
  <c r="M354" i="8"/>
  <c r="M355" i="8"/>
  <c r="M356" i="8"/>
  <c r="M357" i="8"/>
  <c r="M358" i="8"/>
  <c r="M359" i="8"/>
  <c r="M360" i="8"/>
  <c r="M361" i="8"/>
  <c r="M362" i="8"/>
  <c r="M363" i="8"/>
  <c r="M364" i="8"/>
  <c r="M365" i="8"/>
  <c r="M366" i="8"/>
  <c r="M367" i="8"/>
  <c r="M368" i="8"/>
  <c r="M369" i="8"/>
  <c r="M370" i="8"/>
  <c r="M371" i="8"/>
  <c r="M372" i="8"/>
  <c r="M373" i="8"/>
  <c r="M3" i="8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2" i="8"/>
  <c r="F3" i="6"/>
  <c r="G3" i="6"/>
  <c r="H3" i="6" s="1"/>
  <c r="F4" i="6"/>
  <c r="G4" i="6"/>
  <c r="H4" i="6"/>
  <c r="F5" i="6"/>
  <c r="G5" i="6"/>
  <c r="H5" i="6"/>
  <c r="F6" i="6"/>
  <c r="H6" i="6" s="1"/>
  <c r="G6" i="6"/>
  <c r="F7" i="6"/>
  <c r="G7" i="6"/>
  <c r="H7" i="6" s="1"/>
  <c r="F8" i="6"/>
  <c r="G8" i="6"/>
  <c r="H8" i="6" s="1"/>
  <c r="F9" i="6"/>
  <c r="G9" i="6"/>
  <c r="H9" i="6"/>
  <c r="F10" i="6"/>
  <c r="G10" i="6"/>
  <c r="H10" i="6" s="1"/>
  <c r="F11" i="6"/>
  <c r="G11" i="6"/>
  <c r="H11" i="6" s="1"/>
  <c r="F12" i="6"/>
  <c r="G12" i="6"/>
  <c r="H12" i="6"/>
  <c r="F13" i="6"/>
  <c r="G13" i="6"/>
  <c r="H13" i="6"/>
  <c r="F14" i="6"/>
  <c r="H14" i="6" s="1"/>
  <c r="G14" i="6"/>
  <c r="F15" i="6"/>
  <c r="G15" i="6"/>
  <c r="H15" i="6" s="1"/>
  <c r="F16" i="6"/>
  <c r="G16" i="6"/>
  <c r="H16" i="6"/>
  <c r="F17" i="6"/>
  <c r="G17" i="6"/>
  <c r="H17" i="6"/>
  <c r="F18" i="6"/>
  <c r="G18" i="6"/>
  <c r="H18" i="6" s="1"/>
  <c r="F19" i="6"/>
  <c r="G19" i="6"/>
  <c r="H19" i="6" s="1"/>
  <c r="F20" i="6"/>
  <c r="G20" i="6"/>
  <c r="H20" i="6"/>
  <c r="F21" i="6"/>
  <c r="G21" i="6"/>
  <c r="H21" i="6"/>
  <c r="F22" i="6"/>
  <c r="H22" i="6" s="1"/>
  <c r="G22" i="6"/>
  <c r="F23" i="6"/>
  <c r="G23" i="6"/>
  <c r="H23" i="6" s="1"/>
  <c r="F24" i="6"/>
  <c r="G24" i="6"/>
  <c r="H24" i="6"/>
  <c r="F25" i="6"/>
  <c r="G25" i="6"/>
  <c r="H25" i="6"/>
  <c r="F26" i="6"/>
  <c r="G26" i="6"/>
  <c r="H26" i="6" s="1"/>
  <c r="F27" i="6"/>
  <c r="G27" i="6"/>
  <c r="H27" i="6" s="1"/>
  <c r="F28" i="6"/>
  <c r="G28" i="6"/>
  <c r="H28" i="6"/>
  <c r="F29" i="6"/>
  <c r="G29" i="6"/>
  <c r="H29" i="6"/>
  <c r="F30" i="6"/>
  <c r="H30" i="6" s="1"/>
  <c r="G30" i="6"/>
  <c r="F31" i="6"/>
  <c r="G31" i="6"/>
  <c r="H31" i="6" s="1"/>
  <c r="F32" i="6"/>
  <c r="G32" i="6"/>
  <c r="H32" i="6" s="1"/>
  <c r="F33" i="6"/>
  <c r="G33" i="6"/>
  <c r="H33" i="6"/>
  <c r="F34" i="6"/>
  <c r="G34" i="6"/>
  <c r="H34" i="6" s="1"/>
  <c r="F35" i="6"/>
  <c r="G35" i="6"/>
  <c r="H35" i="6" s="1"/>
  <c r="F36" i="6"/>
  <c r="G36" i="6"/>
  <c r="H36" i="6"/>
  <c r="F37" i="6"/>
  <c r="G37" i="6"/>
  <c r="H37" i="6"/>
  <c r="F38" i="6"/>
  <c r="H38" i="6" s="1"/>
  <c r="G38" i="6"/>
  <c r="F39" i="6"/>
  <c r="G39" i="6"/>
  <c r="H39" i="6" s="1"/>
  <c r="F40" i="6"/>
  <c r="G40" i="6"/>
  <c r="H40" i="6" s="1"/>
  <c r="F41" i="6"/>
  <c r="G41" i="6"/>
  <c r="H41" i="6"/>
  <c r="F42" i="6"/>
  <c r="G42" i="6"/>
  <c r="H42" i="6" s="1"/>
  <c r="F43" i="6"/>
  <c r="G43" i="6"/>
  <c r="H43" i="6" s="1"/>
  <c r="F44" i="6"/>
  <c r="G44" i="6"/>
  <c r="H44" i="6"/>
  <c r="F45" i="6"/>
  <c r="G45" i="6"/>
  <c r="H45" i="6"/>
  <c r="F46" i="6"/>
  <c r="H46" i="6" s="1"/>
  <c r="G46" i="6"/>
  <c r="F47" i="6"/>
  <c r="G47" i="6"/>
  <c r="H47" i="6" s="1"/>
  <c r="F48" i="6"/>
  <c r="G48" i="6"/>
  <c r="H48" i="6" s="1"/>
  <c r="F49" i="6"/>
  <c r="G49" i="6"/>
  <c r="H49" i="6"/>
  <c r="F50" i="6"/>
  <c r="G50" i="6"/>
  <c r="H50" i="6" s="1"/>
  <c r="F51" i="6"/>
  <c r="G51" i="6"/>
  <c r="H51" i="6" s="1"/>
  <c r="F52" i="6"/>
  <c r="G52" i="6"/>
  <c r="H52" i="6"/>
  <c r="F53" i="6"/>
  <c r="G53" i="6"/>
  <c r="H53" i="6"/>
  <c r="F54" i="6"/>
  <c r="H54" i="6" s="1"/>
  <c r="G54" i="6"/>
  <c r="F55" i="6"/>
  <c r="G55" i="6"/>
  <c r="H55" i="6" s="1"/>
  <c r="F56" i="6"/>
  <c r="G56" i="6"/>
  <c r="H56" i="6" s="1"/>
  <c r="F57" i="6"/>
  <c r="G57" i="6"/>
  <c r="H57" i="6"/>
  <c r="F58" i="6"/>
  <c r="H58" i="6" s="1"/>
  <c r="G58" i="6"/>
  <c r="F59" i="6"/>
  <c r="G59" i="6"/>
  <c r="H59" i="6" s="1"/>
  <c r="F60" i="6"/>
  <c r="G60" i="6"/>
  <c r="H60" i="6"/>
  <c r="F61" i="6"/>
  <c r="G61" i="6"/>
  <c r="H61" i="6"/>
  <c r="F62" i="6"/>
  <c r="H62" i="6" s="1"/>
  <c r="G62" i="6"/>
  <c r="F63" i="6"/>
  <c r="G63" i="6"/>
  <c r="H63" i="6" s="1"/>
  <c r="F64" i="6"/>
  <c r="G64" i="6"/>
  <c r="H64" i="6" s="1"/>
  <c r="F65" i="6"/>
  <c r="G65" i="6"/>
  <c r="H65" i="6"/>
  <c r="F66" i="6"/>
  <c r="H66" i="6" s="1"/>
  <c r="G66" i="6"/>
  <c r="F67" i="6"/>
  <c r="G67" i="6"/>
  <c r="H67" i="6" s="1"/>
  <c r="F68" i="6"/>
  <c r="G68" i="6"/>
  <c r="H68" i="6"/>
  <c r="F69" i="6"/>
  <c r="G69" i="6"/>
  <c r="H69" i="6"/>
  <c r="F70" i="6"/>
  <c r="H70" i="6" s="1"/>
  <c r="G70" i="6"/>
  <c r="F71" i="6"/>
  <c r="G71" i="6"/>
  <c r="H71" i="6" s="1"/>
  <c r="F72" i="6"/>
  <c r="G72" i="6"/>
  <c r="H72" i="6" s="1"/>
  <c r="F73" i="6"/>
  <c r="G73" i="6"/>
  <c r="H73" i="6"/>
  <c r="F74" i="6"/>
  <c r="G74" i="6"/>
  <c r="H74" i="6" s="1"/>
  <c r="F75" i="6"/>
  <c r="G75" i="6"/>
  <c r="H75" i="6" s="1"/>
  <c r="F76" i="6"/>
  <c r="G76" i="6"/>
  <c r="H76" i="6"/>
  <c r="F77" i="6"/>
  <c r="G77" i="6"/>
  <c r="H77" i="6"/>
  <c r="F78" i="6"/>
  <c r="H78" i="6" s="1"/>
  <c r="G78" i="6"/>
  <c r="F79" i="6"/>
  <c r="G79" i="6"/>
  <c r="H79" i="6" s="1"/>
  <c r="F80" i="6"/>
  <c r="G80" i="6"/>
  <c r="H80" i="6" s="1"/>
  <c r="F81" i="6"/>
  <c r="G81" i="6"/>
  <c r="H81" i="6"/>
  <c r="F82" i="6"/>
  <c r="H82" i="6" s="1"/>
  <c r="G82" i="6"/>
  <c r="F83" i="6"/>
  <c r="G83" i="6"/>
  <c r="H83" i="6" s="1"/>
  <c r="F84" i="6"/>
  <c r="G84" i="6"/>
  <c r="H84" i="6"/>
  <c r="F85" i="6"/>
  <c r="G85" i="6"/>
  <c r="H85" i="6"/>
  <c r="F86" i="6"/>
  <c r="G86" i="6"/>
  <c r="H86" i="6" s="1"/>
  <c r="F87" i="6"/>
  <c r="G87" i="6"/>
  <c r="H87" i="6" s="1"/>
  <c r="F88" i="6"/>
  <c r="G88" i="6"/>
  <c r="H88" i="6" s="1"/>
  <c r="F89" i="6"/>
  <c r="G89" i="6"/>
  <c r="H89" i="6"/>
  <c r="F90" i="6"/>
  <c r="H90" i="6" s="1"/>
  <c r="G90" i="6"/>
  <c r="F91" i="6"/>
  <c r="G91" i="6"/>
  <c r="H91" i="6" s="1"/>
  <c r="F92" i="6"/>
  <c r="G92" i="6"/>
  <c r="H92" i="6"/>
  <c r="F93" i="6"/>
  <c r="G93" i="6"/>
  <c r="H93" i="6"/>
  <c r="F94" i="6"/>
  <c r="G94" i="6"/>
  <c r="H94" i="6" s="1"/>
  <c r="F95" i="6"/>
  <c r="G95" i="6"/>
  <c r="H95" i="6" s="1"/>
  <c r="F96" i="6"/>
  <c r="G96" i="6"/>
  <c r="H96" i="6" s="1"/>
  <c r="F97" i="6"/>
  <c r="G97" i="6"/>
  <c r="H97" i="6"/>
  <c r="F98" i="6"/>
  <c r="H98" i="6" s="1"/>
  <c r="G98" i="6"/>
  <c r="F99" i="6"/>
  <c r="G99" i="6"/>
  <c r="H99" i="6" s="1"/>
  <c r="F100" i="6"/>
  <c r="G100" i="6"/>
  <c r="H100" i="6"/>
  <c r="F101" i="6"/>
  <c r="G101" i="6"/>
  <c r="H101" i="6"/>
  <c r="F102" i="6"/>
  <c r="G102" i="6"/>
  <c r="H102" i="6" s="1"/>
  <c r="F103" i="6"/>
  <c r="G103" i="6"/>
  <c r="H103" i="6" s="1"/>
  <c r="F104" i="6"/>
  <c r="G104" i="6"/>
  <c r="H104" i="6" s="1"/>
  <c r="F105" i="6"/>
  <c r="G105" i="6"/>
  <c r="H105" i="6"/>
  <c r="F106" i="6"/>
  <c r="H106" i="6" s="1"/>
  <c r="G106" i="6"/>
  <c r="F107" i="6"/>
  <c r="G107" i="6"/>
  <c r="H107" i="6" s="1"/>
  <c r="F108" i="6"/>
  <c r="G108" i="6"/>
  <c r="H108" i="6"/>
  <c r="F109" i="6"/>
  <c r="G109" i="6"/>
  <c r="H109" i="6"/>
  <c r="F110" i="6"/>
  <c r="G110" i="6"/>
  <c r="H110" i="6" s="1"/>
  <c r="F111" i="6"/>
  <c r="G111" i="6"/>
  <c r="H111" i="6" s="1"/>
  <c r="F112" i="6"/>
  <c r="G112" i="6"/>
  <c r="H112" i="6" s="1"/>
  <c r="F113" i="6"/>
  <c r="G113" i="6"/>
  <c r="H113" i="6"/>
  <c r="F114" i="6"/>
  <c r="H114" i="6" s="1"/>
  <c r="G114" i="6"/>
  <c r="F115" i="6"/>
  <c r="G115" i="6"/>
  <c r="H115" i="6" s="1"/>
  <c r="F116" i="6"/>
  <c r="G116" i="6"/>
  <c r="H116" i="6"/>
  <c r="F117" i="6"/>
  <c r="G117" i="6"/>
  <c r="H117" i="6"/>
  <c r="F118" i="6"/>
  <c r="G118" i="6"/>
  <c r="H118" i="6" s="1"/>
  <c r="F119" i="6"/>
  <c r="G119" i="6"/>
  <c r="H119" i="6" s="1"/>
  <c r="F120" i="6"/>
  <c r="G120" i="6"/>
  <c r="H120" i="6" s="1"/>
  <c r="F121" i="6"/>
  <c r="G121" i="6"/>
  <c r="H121" i="6"/>
  <c r="F122" i="6"/>
  <c r="H122" i="6" s="1"/>
  <c r="G122" i="6"/>
  <c r="F123" i="6"/>
  <c r="G123" i="6"/>
  <c r="H123" i="6" s="1"/>
  <c r="F124" i="6"/>
  <c r="G124" i="6"/>
  <c r="H124" i="6"/>
  <c r="F125" i="6"/>
  <c r="G125" i="6"/>
  <c r="H125" i="6"/>
  <c r="F126" i="6"/>
  <c r="G126" i="6"/>
  <c r="H126" i="6" s="1"/>
  <c r="F127" i="6"/>
  <c r="G127" i="6"/>
  <c r="H127" i="6" s="1"/>
  <c r="F128" i="6"/>
  <c r="G128" i="6"/>
  <c r="H128" i="6" s="1"/>
  <c r="F129" i="6"/>
  <c r="G129" i="6"/>
  <c r="H129" i="6"/>
  <c r="F130" i="6"/>
  <c r="H130" i="6" s="1"/>
  <c r="G130" i="6"/>
  <c r="F131" i="6"/>
  <c r="G131" i="6"/>
  <c r="H131" i="6" s="1"/>
  <c r="F132" i="6"/>
  <c r="G132" i="6"/>
  <c r="H132" i="6"/>
  <c r="F133" i="6"/>
  <c r="G133" i="6"/>
  <c r="H133" i="6"/>
  <c r="F134" i="6"/>
  <c r="G134" i="6"/>
  <c r="H134" i="6" s="1"/>
  <c r="F135" i="6"/>
  <c r="G135" i="6"/>
  <c r="H135" i="6" s="1"/>
  <c r="F136" i="6"/>
  <c r="G136" i="6"/>
  <c r="H136" i="6" s="1"/>
  <c r="F137" i="6"/>
  <c r="G137" i="6"/>
  <c r="H137" i="6"/>
  <c r="F138" i="6"/>
  <c r="H138" i="6" s="1"/>
  <c r="G138" i="6"/>
  <c r="F139" i="6"/>
  <c r="G139" i="6"/>
  <c r="H139" i="6" s="1"/>
  <c r="F140" i="6"/>
  <c r="G140" i="6"/>
  <c r="H140" i="6"/>
  <c r="F141" i="6"/>
  <c r="G141" i="6"/>
  <c r="H141" i="6"/>
  <c r="F142" i="6"/>
  <c r="G142" i="6"/>
  <c r="H142" i="6" s="1"/>
  <c r="F143" i="6"/>
  <c r="G143" i="6"/>
  <c r="H143" i="6" s="1"/>
  <c r="F144" i="6"/>
  <c r="G144" i="6"/>
  <c r="H144" i="6" s="1"/>
  <c r="F145" i="6"/>
  <c r="G145" i="6"/>
  <c r="H145" i="6"/>
  <c r="F146" i="6"/>
  <c r="H146" i="6" s="1"/>
  <c r="G146" i="6"/>
  <c r="F147" i="6"/>
  <c r="G147" i="6"/>
  <c r="H147" i="6" s="1"/>
  <c r="F148" i="6"/>
  <c r="G148" i="6"/>
  <c r="H148" i="6"/>
  <c r="F149" i="6"/>
  <c r="G149" i="6"/>
  <c r="H149" i="6"/>
  <c r="F150" i="6"/>
  <c r="G150" i="6"/>
  <c r="H150" i="6" s="1"/>
  <c r="F151" i="6"/>
  <c r="G151" i="6"/>
  <c r="H151" i="6" s="1"/>
  <c r="F152" i="6"/>
  <c r="G152" i="6"/>
  <c r="H152" i="6" s="1"/>
  <c r="F153" i="6"/>
  <c r="G153" i="6"/>
  <c r="H153" i="6"/>
  <c r="F154" i="6"/>
  <c r="H154" i="6" s="1"/>
  <c r="G154" i="6"/>
  <c r="F155" i="6"/>
  <c r="G155" i="6"/>
  <c r="H155" i="6" s="1"/>
  <c r="F156" i="6"/>
  <c r="G156" i="6"/>
  <c r="H156" i="6"/>
  <c r="F157" i="6"/>
  <c r="G157" i="6"/>
  <c r="H157" i="6"/>
  <c r="F158" i="6"/>
  <c r="G158" i="6"/>
  <c r="H158" i="6" s="1"/>
  <c r="F159" i="6"/>
  <c r="G159" i="6"/>
  <c r="H159" i="6" s="1"/>
  <c r="F160" i="6"/>
  <c r="G160" i="6"/>
  <c r="H160" i="6" s="1"/>
  <c r="F161" i="6"/>
  <c r="G161" i="6"/>
  <c r="H161" i="6"/>
  <c r="F162" i="6"/>
  <c r="H162" i="6" s="1"/>
  <c r="G162" i="6"/>
  <c r="F163" i="6"/>
  <c r="G163" i="6"/>
  <c r="H163" i="6" s="1"/>
  <c r="F164" i="6"/>
  <c r="G164" i="6"/>
  <c r="H164" i="6"/>
  <c r="F165" i="6"/>
  <c r="G165" i="6"/>
  <c r="H165" i="6"/>
  <c r="F166" i="6"/>
  <c r="G166" i="6"/>
  <c r="H166" i="6" s="1"/>
  <c r="F167" i="6"/>
  <c r="G167" i="6"/>
  <c r="H167" i="6" s="1"/>
  <c r="F168" i="6"/>
  <c r="G168" i="6"/>
  <c r="H168" i="6" s="1"/>
  <c r="F169" i="6"/>
  <c r="G169" i="6"/>
  <c r="H169" i="6"/>
  <c r="F170" i="6"/>
  <c r="H170" i="6" s="1"/>
  <c r="G170" i="6"/>
  <c r="F171" i="6"/>
  <c r="G171" i="6"/>
  <c r="H171" i="6" s="1"/>
  <c r="F172" i="6"/>
  <c r="G172" i="6"/>
  <c r="H172" i="6"/>
  <c r="F173" i="6"/>
  <c r="G173" i="6"/>
  <c r="H173" i="6"/>
  <c r="F174" i="6"/>
  <c r="G174" i="6"/>
  <c r="H174" i="6" s="1"/>
  <c r="F175" i="6"/>
  <c r="G175" i="6"/>
  <c r="H175" i="6" s="1"/>
  <c r="F176" i="6"/>
  <c r="G176" i="6"/>
  <c r="H176" i="6" s="1"/>
  <c r="F177" i="6"/>
  <c r="G177" i="6"/>
  <c r="H177" i="6"/>
  <c r="F178" i="6"/>
  <c r="H178" i="6" s="1"/>
  <c r="G178" i="6"/>
  <c r="F179" i="6"/>
  <c r="G179" i="6"/>
  <c r="H179" i="6" s="1"/>
  <c r="F180" i="6"/>
  <c r="G180" i="6"/>
  <c r="H180" i="6"/>
  <c r="F181" i="6"/>
  <c r="G181" i="6"/>
  <c r="H181" i="6"/>
  <c r="F182" i="6"/>
  <c r="G182" i="6"/>
  <c r="H182" i="6" s="1"/>
  <c r="F183" i="6"/>
  <c r="G183" i="6"/>
  <c r="H183" i="6" s="1"/>
  <c r="F184" i="6"/>
  <c r="G184" i="6"/>
  <c r="H184" i="6" s="1"/>
  <c r="F185" i="6"/>
  <c r="G185" i="6"/>
  <c r="H185" i="6"/>
  <c r="F186" i="6"/>
  <c r="H186" i="6" s="1"/>
  <c r="G186" i="6"/>
  <c r="F187" i="6"/>
  <c r="G187" i="6"/>
  <c r="H187" i="6" s="1"/>
  <c r="F188" i="6"/>
  <c r="G188" i="6"/>
  <c r="H188" i="6"/>
  <c r="F189" i="6"/>
  <c r="G189" i="6"/>
  <c r="H189" i="6"/>
  <c r="F190" i="6"/>
  <c r="G190" i="6"/>
  <c r="H190" i="6" s="1"/>
  <c r="F191" i="6"/>
  <c r="G191" i="6"/>
  <c r="H191" i="6" s="1"/>
  <c r="F192" i="6"/>
  <c r="G192" i="6"/>
  <c r="H192" i="6" s="1"/>
  <c r="F193" i="6"/>
  <c r="G193" i="6"/>
  <c r="H193" i="6"/>
  <c r="F194" i="6"/>
  <c r="H194" i="6" s="1"/>
  <c r="G194" i="6"/>
  <c r="F195" i="6"/>
  <c r="G195" i="6"/>
  <c r="H195" i="6" s="1"/>
  <c r="F196" i="6"/>
  <c r="G196" i="6"/>
  <c r="H196" i="6"/>
  <c r="F197" i="6"/>
  <c r="G197" i="6"/>
  <c r="H197" i="6"/>
  <c r="F198" i="6"/>
  <c r="G198" i="6"/>
  <c r="H198" i="6" s="1"/>
  <c r="F199" i="6"/>
  <c r="G199" i="6"/>
  <c r="H199" i="6" s="1"/>
  <c r="F200" i="6"/>
  <c r="G200" i="6"/>
  <c r="H200" i="6" s="1"/>
  <c r="F201" i="6"/>
  <c r="G201" i="6"/>
  <c r="H201" i="6"/>
  <c r="F202" i="6"/>
  <c r="H202" i="6" s="1"/>
  <c r="G202" i="6"/>
  <c r="F203" i="6"/>
  <c r="G203" i="6"/>
  <c r="H203" i="6" s="1"/>
  <c r="F204" i="6"/>
  <c r="G204" i="6"/>
  <c r="H204" i="6"/>
  <c r="F205" i="6"/>
  <c r="G205" i="6"/>
  <c r="H205" i="6"/>
  <c r="F206" i="6"/>
  <c r="G206" i="6"/>
  <c r="H206" i="6" s="1"/>
  <c r="F207" i="6"/>
  <c r="G207" i="6"/>
  <c r="H207" i="6" s="1"/>
  <c r="F208" i="6"/>
  <c r="G208" i="6"/>
  <c r="H208" i="6" s="1"/>
  <c r="F209" i="6"/>
  <c r="G209" i="6"/>
  <c r="H209" i="6"/>
  <c r="F210" i="6"/>
  <c r="H210" i="6" s="1"/>
  <c r="G210" i="6"/>
  <c r="F211" i="6"/>
  <c r="G211" i="6"/>
  <c r="H211" i="6" s="1"/>
  <c r="F212" i="6"/>
  <c r="G212" i="6"/>
  <c r="H212" i="6"/>
  <c r="F213" i="6"/>
  <c r="G213" i="6"/>
  <c r="H213" i="6"/>
  <c r="F214" i="6"/>
  <c r="G214" i="6"/>
  <c r="H214" i="6" s="1"/>
  <c r="F215" i="6"/>
  <c r="G215" i="6"/>
  <c r="H215" i="6" s="1"/>
  <c r="F216" i="6"/>
  <c r="G216" i="6"/>
  <c r="H216" i="6" s="1"/>
  <c r="F217" i="6"/>
  <c r="G217" i="6"/>
  <c r="H217" i="6"/>
  <c r="F218" i="6"/>
  <c r="H218" i="6" s="1"/>
  <c r="G218" i="6"/>
  <c r="F219" i="6"/>
  <c r="G219" i="6"/>
  <c r="H219" i="6" s="1"/>
  <c r="F220" i="6"/>
  <c r="G220" i="6"/>
  <c r="H220" i="6"/>
  <c r="F221" i="6"/>
  <c r="G221" i="6"/>
  <c r="H221" i="6"/>
  <c r="F222" i="6"/>
  <c r="G222" i="6"/>
  <c r="H222" i="6" s="1"/>
  <c r="F223" i="6"/>
  <c r="G223" i="6"/>
  <c r="H223" i="6" s="1"/>
  <c r="F224" i="6"/>
  <c r="G224" i="6"/>
  <c r="H224" i="6" s="1"/>
  <c r="F225" i="6"/>
  <c r="G225" i="6"/>
  <c r="H225" i="6"/>
  <c r="F226" i="6"/>
  <c r="H226" i="6" s="1"/>
  <c r="G226" i="6"/>
  <c r="F227" i="6"/>
  <c r="G227" i="6"/>
  <c r="H227" i="6" s="1"/>
  <c r="F228" i="6"/>
  <c r="G228" i="6"/>
  <c r="H228" i="6"/>
  <c r="F229" i="6"/>
  <c r="G229" i="6"/>
  <c r="H229" i="6"/>
  <c r="F230" i="6"/>
  <c r="G230" i="6"/>
  <c r="H230" i="6" s="1"/>
  <c r="F231" i="6"/>
  <c r="G231" i="6"/>
  <c r="H231" i="6" s="1"/>
  <c r="F232" i="6"/>
  <c r="G232" i="6"/>
  <c r="H232" i="6" s="1"/>
  <c r="F233" i="6"/>
  <c r="G233" i="6"/>
  <c r="H233" i="6"/>
  <c r="F234" i="6"/>
  <c r="H234" i="6" s="1"/>
  <c r="G234" i="6"/>
  <c r="F235" i="6"/>
  <c r="G235" i="6"/>
  <c r="H235" i="6" s="1"/>
  <c r="F236" i="6"/>
  <c r="G236" i="6"/>
  <c r="H236" i="6"/>
  <c r="F237" i="6"/>
  <c r="G237" i="6"/>
  <c r="H237" i="6"/>
  <c r="F238" i="6"/>
  <c r="G238" i="6"/>
  <c r="H238" i="6" s="1"/>
  <c r="F239" i="6"/>
  <c r="G239" i="6"/>
  <c r="H239" i="6" s="1"/>
  <c r="F240" i="6"/>
  <c r="G240" i="6"/>
  <c r="H240" i="6" s="1"/>
  <c r="F241" i="6"/>
  <c r="G241" i="6"/>
  <c r="H241" i="6"/>
  <c r="F242" i="6"/>
  <c r="H242" i="6" s="1"/>
  <c r="G242" i="6"/>
  <c r="F243" i="6"/>
  <c r="G243" i="6"/>
  <c r="H243" i="6" s="1"/>
  <c r="F244" i="6"/>
  <c r="G244" i="6"/>
  <c r="H244" i="6"/>
  <c r="F245" i="6"/>
  <c r="G245" i="6"/>
  <c r="H245" i="6"/>
  <c r="F246" i="6"/>
  <c r="G246" i="6"/>
  <c r="H246" i="6" s="1"/>
  <c r="F247" i="6"/>
  <c r="G247" i="6"/>
  <c r="H247" i="6" s="1"/>
  <c r="F248" i="6"/>
  <c r="G248" i="6"/>
  <c r="H248" i="6" s="1"/>
  <c r="F249" i="6"/>
  <c r="G249" i="6"/>
  <c r="H249" i="6"/>
  <c r="F250" i="6"/>
  <c r="H250" i="6" s="1"/>
  <c r="G250" i="6"/>
  <c r="F251" i="6"/>
  <c r="G251" i="6"/>
  <c r="H251" i="6" s="1"/>
  <c r="F252" i="6"/>
  <c r="G252" i="6"/>
  <c r="H252" i="6"/>
  <c r="F253" i="6"/>
  <c r="G253" i="6"/>
  <c r="H253" i="6"/>
  <c r="F254" i="6"/>
  <c r="G254" i="6"/>
  <c r="H254" i="6" s="1"/>
  <c r="F255" i="6"/>
  <c r="G255" i="6"/>
  <c r="H255" i="6" s="1"/>
  <c r="F256" i="6"/>
  <c r="G256" i="6"/>
  <c r="H256" i="6" s="1"/>
  <c r="F257" i="6"/>
  <c r="G257" i="6"/>
  <c r="H257" i="6"/>
  <c r="F258" i="6"/>
  <c r="H258" i="6" s="1"/>
  <c r="G258" i="6"/>
  <c r="F259" i="6"/>
  <c r="G259" i="6"/>
  <c r="H259" i="6" s="1"/>
  <c r="F260" i="6"/>
  <c r="G260" i="6"/>
  <c r="H260" i="6"/>
  <c r="F261" i="6"/>
  <c r="G261" i="6"/>
  <c r="H261" i="6"/>
  <c r="F262" i="6"/>
  <c r="G262" i="6"/>
  <c r="H262" i="6" s="1"/>
  <c r="F263" i="6"/>
  <c r="G263" i="6"/>
  <c r="H263" i="6" s="1"/>
  <c r="F264" i="6"/>
  <c r="G264" i="6"/>
  <c r="H264" i="6" s="1"/>
  <c r="F265" i="6"/>
  <c r="G265" i="6"/>
  <c r="H265" i="6"/>
  <c r="F266" i="6"/>
  <c r="H266" i="6" s="1"/>
  <c r="G266" i="6"/>
  <c r="F267" i="6"/>
  <c r="G267" i="6"/>
  <c r="H267" i="6" s="1"/>
  <c r="F268" i="6"/>
  <c r="G268" i="6"/>
  <c r="H268" i="6"/>
  <c r="F269" i="6"/>
  <c r="G269" i="6"/>
  <c r="H269" i="6"/>
  <c r="F270" i="6"/>
  <c r="G270" i="6"/>
  <c r="H270" i="6" s="1"/>
  <c r="F271" i="6"/>
  <c r="G271" i="6"/>
  <c r="H271" i="6" s="1"/>
  <c r="F272" i="6"/>
  <c r="G272" i="6"/>
  <c r="H272" i="6" s="1"/>
  <c r="F273" i="6"/>
  <c r="G273" i="6"/>
  <c r="H273" i="6"/>
  <c r="F274" i="6"/>
  <c r="H274" i="6" s="1"/>
  <c r="G274" i="6"/>
  <c r="F275" i="6"/>
  <c r="G275" i="6"/>
  <c r="H275" i="6" s="1"/>
  <c r="F276" i="6"/>
  <c r="G276" i="6"/>
  <c r="H276" i="6"/>
  <c r="F277" i="6"/>
  <c r="G277" i="6"/>
  <c r="H277" i="6"/>
  <c r="F278" i="6"/>
  <c r="G278" i="6"/>
  <c r="H278" i="6" s="1"/>
  <c r="F279" i="6"/>
  <c r="G279" i="6"/>
  <c r="H279" i="6" s="1"/>
  <c r="F280" i="6"/>
  <c r="G280" i="6"/>
  <c r="H280" i="6" s="1"/>
  <c r="F281" i="6"/>
  <c r="G281" i="6"/>
  <c r="H281" i="6"/>
  <c r="F282" i="6"/>
  <c r="H282" i="6" s="1"/>
  <c r="G282" i="6"/>
  <c r="F283" i="6"/>
  <c r="G283" i="6"/>
  <c r="H283" i="6" s="1"/>
  <c r="F284" i="6"/>
  <c r="G284" i="6"/>
  <c r="H284" i="6"/>
  <c r="F285" i="6"/>
  <c r="G285" i="6"/>
  <c r="H285" i="6"/>
  <c r="F286" i="6"/>
  <c r="G286" i="6"/>
  <c r="H286" i="6" s="1"/>
  <c r="F287" i="6"/>
  <c r="G287" i="6"/>
  <c r="H287" i="6" s="1"/>
  <c r="F288" i="6"/>
  <c r="G288" i="6"/>
  <c r="H288" i="6" s="1"/>
  <c r="F289" i="6"/>
  <c r="G289" i="6"/>
  <c r="H289" i="6"/>
  <c r="F290" i="6"/>
  <c r="H290" i="6" s="1"/>
  <c r="G290" i="6"/>
  <c r="F291" i="6"/>
  <c r="G291" i="6"/>
  <c r="H291" i="6" s="1"/>
  <c r="F292" i="6"/>
  <c r="G292" i="6"/>
  <c r="H292" i="6"/>
  <c r="F293" i="6"/>
  <c r="G293" i="6"/>
  <c r="H293" i="6"/>
  <c r="F294" i="6"/>
  <c r="G294" i="6"/>
  <c r="H294" i="6" s="1"/>
  <c r="F295" i="6"/>
  <c r="G295" i="6"/>
  <c r="H295" i="6" s="1"/>
  <c r="F296" i="6"/>
  <c r="G296" i="6"/>
  <c r="H296" i="6" s="1"/>
  <c r="F297" i="6"/>
  <c r="G297" i="6"/>
  <c r="H297" i="6"/>
  <c r="F298" i="6"/>
  <c r="H298" i="6" s="1"/>
  <c r="G298" i="6"/>
  <c r="F299" i="6"/>
  <c r="G299" i="6"/>
  <c r="H299" i="6" s="1"/>
  <c r="F300" i="6"/>
  <c r="G300" i="6"/>
  <c r="H300" i="6"/>
  <c r="F301" i="6"/>
  <c r="G301" i="6"/>
  <c r="H301" i="6"/>
  <c r="F302" i="6"/>
  <c r="G302" i="6"/>
  <c r="H302" i="6" s="1"/>
  <c r="F303" i="6"/>
  <c r="G303" i="6"/>
  <c r="H303" i="6" s="1"/>
  <c r="F304" i="6"/>
  <c r="G304" i="6"/>
  <c r="H304" i="6" s="1"/>
  <c r="F305" i="6"/>
  <c r="G305" i="6"/>
  <c r="H305" i="6"/>
  <c r="F306" i="6"/>
  <c r="H306" i="6" s="1"/>
  <c r="G306" i="6"/>
  <c r="F307" i="6"/>
  <c r="G307" i="6"/>
  <c r="H307" i="6" s="1"/>
  <c r="F308" i="6"/>
  <c r="G308" i="6"/>
  <c r="H308" i="6"/>
  <c r="F309" i="6"/>
  <c r="G309" i="6"/>
  <c r="H309" i="6"/>
  <c r="F310" i="6"/>
  <c r="G310" i="6"/>
  <c r="H310" i="6" s="1"/>
  <c r="F311" i="6"/>
  <c r="G311" i="6"/>
  <c r="H311" i="6" s="1"/>
  <c r="F312" i="6"/>
  <c r="G312" i="6"/>
  <c r="H312" i="6" s="1"/>
  <c r="F313" i="6"/>
  <c r="G313" i="6"/>
  <c r="H313" i="6"/>
  <c r="F314" i="6"/>
  <c r="H314" i="6" s="1"/>
  <c r="G314" i="6"/>
  <c r="F315" i="6"/>
  <c r="G315" i="6"/>
  <c r="H315" i="6" s="1"/>
  <c r="F316" i="6"/>
  <c r="G316" i="6"/>
  <c r="H316" i="6"/>
  <c r="F317" i="6"/>
  <c r="G317" i="6"/>
  <c r="H317" i="6"/>
  <c r="F318" i="6"/>
  <c r="G318" i="6"/>
  <c r="H318" i="6" s="1"/>
  <c r="F319" i="6"/>
  <c r="G319" i="6"/>
  <c r="H319" i="6" s="1"/>
  <c r="F320" i="6"/>
  <c r="G320" i="6"/>
  <c r="H320" i="6" s="1"/>
  <c r="F321" i="6"/>
  <c r="G321" i="6"/>
  <c r="H321" i="6"/>
  <c r="F322" i="6"/>
  <c r="H322" i="6" s="1"/>
  <c r="G322" i="6"/>
  <c r="F323" i="6"/>
  <c r="G323" i="6"/>
  <c r="H323" i="6" s="1"/>
  <c r="F324" i="6"/>
  <c r="G324" i="6"/>
  <c r="H324" i="6"/>
  <c r="F325" i="6"/>
  <c r="G325" i="6"/>
  <c r="H325" i="6"/>
  <c r="F326" i="6"/>
  <c r="G326" i="6"/>
  <c r="H326" i="6" s="1"/>
  <c r="F327" i="6"/>
  <c r="G327" i="6"/>
  <c r="H327" i="6" s="1"/>
  <c r="F328" i="6"/>
  <c r="G328" i="6"/>
  <c r="H328" i="6" s="1"/>
  <c r="F329" i="6"/>
  <c r="G329" i="6"/>
  <c r="H329" i="6"/>
  <c r="F330" i="6"/>
  <c r="H330" i="6" s="1"/>
  <c r="G330" i="6"/>
  <c r="F331" i="6"/>
  <c r="G331" i="6"/>
  <c r="H331" i="6" s="1"/>
  <c r="F332" i="6"/>
  <c r="G332" i="6"/>
  <c r="H332" i="6"/>
  <c r="F333" i="6"/>
  <c r="G333" i="6"/>
  <c r="H333" i="6"/>
  <c r="F334" i="6"/>
  <c r="G334" i="6"/>
  <c r="H334" i="6" s="1"/>
  <c r="F335" i="6"/>
  <c r="G335" i="6"/>
  <c r="H335" i="6" s="1"/>
  <c r="F336" i="6"/>
  <c r="G336" i="6"/>
  <c r="H336" i="6" s="1"/>
  <c r="F337" i="6"/>
  <c r="G337" i="6"/>
  <c r="H337" i="6"/>
  <c r="F338" i="6"/>
  <c r="H338" i="6" s="1"/>
  <c r="G338" i="6"/>
  <c r="F339" i="6"/>
  <c r="G339" i="6"/>
  <c r="H339" i="6" s="1"/>
  <c r="F340" i="6"/>
  <c r="G340" i="6"/>
  <c r="H340" i="6"/>
  <c r="F341" i="6"/>
  <c r="G341" i="6"/>
  <c r="H341" i="6"/>
  <c r="F342" i="6"/>
  <c r="G342" i="6"/>
  <c r="H342" i="6" s="1"/>
  <c r="F343" i="6"/>
  <c r="G343" i="6"/>
  <c r="H343" i="6" s="1"/>
  <c r="F344" i="6"/>
  <c r="G344" i="6"/>
  <c r="H344" i="6" s="1"/>
  <c r="F345" i="6"/>
  <c r="G345" i="6"/>
  <c r="H345" i="6"/>
  <c r="F346" i="6"/>
  <c r="H346" i="6" s="1"/>
  <c r="G346" i="6"/>
  <c r="F347" i="6"/>
  <c r="G347" i="6"/>
  <c r="H347" i="6" s="1"/>
  <c r="F348" i="6"/>
  <c r="G348" i="6"/>
  <c r="H348" i="6"/>
  <c r="F349" i="6"/>
  <c r="G349" i="6"/>
  <c r="H349" i="6"/>
  <c r="F350" i="6"/>
  <c r="G350" i="6"/>
  <c r="H350" i="6" s="1"/>
  <c r="F351" i="6"/>
  <c r="G351" i="6"/>
  <c r="H351" i="6" s="1"/>
  <c r="F352" i="6"/>
  <c r="G352" i="6"/>
  <c r="H352" i="6" s="1"/>
  <c r="F353" i="6"/>
  <c r="G353" i="6"/>
  <c r="H353" i="6"/>
  <c r="F354" i="6"/>
  <c r="H354" i="6" s="1"/>
  <c r="G354" i="6"/>
  <c r="F355" i="6"/>
  <c r="G355" i="6"/>
  <c r="H355" i="6" s="1"/>
  <c r="F356" i="6"/>
  <c r="G356" i="6"/>
  <c r="H356" i="6"/>
  <c r="F357" i="6"/>
  <c r="G357" i="6"/>
  <c r="H357" i="6"/>
  <c r="F358" i="6"/>
  <c r="G358" i="6"/>
  <c r="H358" i="6" s="1"/>
  <c r="F359" i="6"/>
  <c r="G359" i="6"/>
  <c r="H359" i="6" s="1"/>
  <c r="F360" i="6"/>
  <c r="G360" i="6"/>
  <c r="H360" i="6" s="1"/>
  <c r="F361" i="6"/>
  <c r="G361" i="6"/>
  <c r="H361" i="6"/>
  <c r="F362" i="6"/>
  <c r="H362" i="6" s="1"/>
  <c r="G362" i="6"/>
  <c r="F363" i="6"/>
  <c r="G363" i="6"/>
  <c r="H363" i="6" s="1"/>
  <c r="F364" i="6"/>
  <c r="G364" i="6"/>
  <c r="H364" i="6"/>
  <c r="F365" i="6"/>
  <c r="G365" i="6"/>
  <c r="H365" i="6"/>
  <c r="F366" i="6"/>
  <c r="G366" i="6"/>
  <c r="H366" i="6" s="1"/>
  <c r="F367" i="6"/>
  <c r="G367" i="6"/>
  <c r="H367" i="6" s="1"/>
  <c r="F368" i="6"/>
  <c r="G368" i="6"/>
  <c r="H368" i="6" s="1"/>
  <c r="F369" i="6"/>
  <c r="G369" i="6"/>
  <c r="H369" i="6"/>
  <c r="F370" i="6"/>
  <c r="H370" i="6" s="1"/>
  <c r="G370" i="6"/>
  <c r="F371" i="6"/>
  <c r="G371" i="6"/>
  <c r="H371" i="6" s="1"/>
  <c r="F372" i="6"/>
  <c r="G372" i="6"/>
  <c r="H372" i="6"/>
  <c r="F373" i="6"/>
  <c r="G373" i="6"/>
  <c r="H373" i="6"/>
  <c r="H2" i="6"/>
  <c r="G2" i="6"/>
  <c r="F2" i="6"/>
  <c r="C3" i="6"/>
  <c r="C4" i="6"/>
  <c r="C5" i="6"/>
  <c r="C6" i="6"/>
  <c r="C7" i="6"/>
  <c r="C8" i="6"/>
  <c r="E8" i="6" s="1"/>
  <c r="C9" i="6"/>
  <c r="C10" i="6"/>
  <c r="C11" i="6"/>
  <c r="C12" i="6"/>
  <c r="C13" i="6"/>
  <c r="C14" i="6"/>
  <c r="C15" i="6"/>
  <c r="C16" i="6"/>
  <c r="E16" i="6" s="1"/>
  <c r="C17" i="6"/>
  <c r="C18" i="6"/>
  <c r="C19" i="6"/>
  <c r="C20" i="6"/>
  <c r="C21" i="6"/>
  <c r="C22" i="6"/>
  <c r="C23" i="6"/>
  <c r="C24" i="6"/>
  <c r="E24" i="6" s="1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E40" i="6" s="1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E56" i="6" s="1"/>
  <c r="C57" i="6"/>
  <c r="C58" i="6"/>
  <c r="C59" i="6"/>
  <c r="C60" i="6"/>
  <c r="C61" i="6"/>
  <c r="C62" i="6"/>
  <c r="C63" i="6"/>
  <c r="C64" i="6"/>
  <c r="E64" i="6" s="1"/>
  <c r="C65" i="6"/>
  <c r="C66" i="6"/>
  <c r="C67" i="6"/>
  <c r="C68" i="6"/>
  <c r="C69" i="6"/>
  <c r="C70" i="6"/>
  <c r="C71" i="6"/>
  <c r="C72" i="6"/>
  <c r="E72" i="6" s="1"/>
  <c r="C73" i="6"/>
  <c r="C74" i="6"/>
  <c r="C75" i="6"/>
  <c r="C76" i="6"/>
  <c r="C77" i="6"/>
  <c r="C78" i="6"/>
  <c r="C79" i="6"/>
  <c r="C80" i="6"/>
  <c r="E80" i="6" s="1"/>
  <c r="C81" i="6"/>
  <c r="C82" i="6"/>
  <c r="C83" i="6"/>
  <c r="C84" i="6"/>
  <c r="C85" i="6"/>
  <c r="C86" i="6"/>
  <c r="C87" i="6"/>
  <c r="C88" i="6"/>
  <c r="E88" i="6" s="1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E104" i="6" s="1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E120" i="6" s="1"/>
  <c r="C121" i="6"/>
  <c r="C122" i="6"/>
  <c r="C123" i="6"/>
  <c r="C124" i="6"/>
  <c r="C125" i="6"/>
  <c r="C126" i="6"/>
  <c r="C127" i="6"/>
  <c r="C128" i="6"/>
  <c r="E128" i="6" s="1"/>
  <c r="C129" i="6"/>
  <c r="C130" i="6"/>
  <c r="C131" i="6"/>
  <c r="C132" i="6"/>
  <c r="C133" i="6"/>
  <c r="C134" i="6"/>
  <c r="C135" i="6"/>
  <c r="C136" i="6"/>
  <c r="E136" i="6" s="1"/>
  <c r="C137" i="6"/>
  <c r="C138" i="6"/>
  <c r="C139" i="6"/>
  <c r="C140" i="6"/>
  <c r="C141" i="6"/>
  <c r="C142" i="6"/>
  <c r="C143" i="6"/>
  <c r="C144" i="6"/>
  <c r="E144" i="6" s="1"/>
  <c r="C145" i="6"/>
  <c r="C146" i="6"/>
  <c r="C147" i="6"/>
  <c r="C148" i="6"/>
  <c r="C149" i="6"/>
  <c r="C150" i="6"/>
  <c r="C151" i="6"/>
  <c r="C152" i="6"/>
  <c r="E152" i="6" s="1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E168" i="6" s="1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E184" i="6" s="1"/>
  <c r="C185" i="6"/>
  <c r="C186" i="6"/>
  <c r="C187" i="6"/>
  <c r="C188" i="6"/>
  <c r="C189" i="6"/>
  <c r="C190" i="6"/>
  <c r="C191" i="6"/>
  <c r="C192" i="6"/>
  <c r="E192" i="6" s="1"/>
  <c r="C193" i="6"/>
  <c r="C194" i="6"/>
  <c r="C195" i="6"/>
  <c r="C196" i="6"/>
  <c r="C197" i="6"/>
  <c r="C198" i="6"/>
  <c r="C199" i="6"/>
  <c r="C200" i="6"/>
  <c r="E200" i="6" s="1"/>
  <c r="C201" i="6"/>
  <c r="C202" i="6"/>
  <c r="C203" i="6"/>
  <c r="C204" i="6"/>
  <c r="C205" i="6"/>
  <c r="C206" i="6"/>
  <c r="C207" i="6"/>
  <c r="C208" i="6"/>
  <c r="E208" i="6" s="1"/>
  <c r="C209" i="6"/>
  <c r="C210" i="6"/>
  <c r="C211" i="6"/>
  <c r="C212" i="6"/>
  <c r="C213" i="6"/>
  <c r="C214" i="6"/>
  <c r="C215" i="6"/>
  <c r="C216" i="6"/>
  <c r="E216" i="6" s="1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E232" i="6" s="1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E248" i="6" s="1"/>
  <c r="C249" i="6"/>
  <c r="C250" i="6"/>
  <c r="C251" i="6"/>
  <c r="C252" i="6"/>
  <c r="C253" i="6"/>
  <c r="C254" i="6"/>
  <c r="C255" i="6"/>
  <c r="C256" i="6"/>
  <c r="E256" i="6" s="1"/>
  <c r="C257" i="6"/>
  <c r="C258" i="6"/>
  <c r="C259" i="6"/>
  <c r="C260" i="6"/>
  <c r="C261" i="6"/>
  <c r="C262" i="6"/>
  <c r="C263" i="6"/>
  <c r="C264" i="6"/>
  <c r="E264" i="6" s="1"/>
  <c r="C265" i="6"/>
  <c r="C266" i="6"/>
  <c r="C267" i="6"/>
  <c r="C268" i="6"/>
  <c r="C269" i="6"/>
  <c r="C270" i="6"/>
  <c r="C271" i="6"/>
  <c r="C272" i="6"/>
  <c r="E272" i="6" s="1"/>
  <c r="C273" i="6"/>
  <c r="C274" i="6"/>
  <c r="C275" i="6"/>
  <c r="C276" i="6"/>
  <c r="C277" i="6"/>
  <c r="C278" i="6"/>
  <c r="C279" i="6"/>
  <c r="C280" i="6"/>
  <c r="E280" i="6" s="1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E296" i="6" s="1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E312" i="6" s="1"/>
  <c r="C313" i="6"/>
  <c r="C314" i="6"/>
  <c r="C315" i="6"/>
  <c r="C316" i="6"/>
  <c r="C317" i="6"/>
  <c r="C318" i="6"/>
  <c r="C319" i="6"/>
  <c r="C320" i="6"/>
  <c r="E320" i="6" s="1"/>
  <c r="C321" i="6"/>
  <c r="C322" i="6"/>
  <c r="C323" i="6"/>
  <c r="C324" i="6"/>
  <c r="C325" i="6"/>
  <c r="C326" i="6"/>
  <c r="C327" i="6"/>
  <c r="C328" i="6"/>
  <c r="E328" i="6" s="1"/>
  <c r="C329" i="6"/>
  <c r="C330" i="6"/>
  <c r="C331" i="6"/>
  <c r="C332" i="6"/>
  <c r="C333" i="6"/>
  <c r="C334" i="6"/>
  <c r="C335" i="6"/>
  <c r="C336" i="6"/>
  <c r="E336" i="6" s="1"/>
  <c r="C337" i="6"/>
  <c r="C338" i="6"/>
  <c r="C339" i="6"/>
  <c r="C340" i="6"/>
  <c r="C341" i="6"/>
  <c r="C342" i="6"/>
  <c r="C343" i="6"/>
  <c r="C344" i="6"/>
  <c r="E344" i="6" s="1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E360" i="6" s="1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D3" i="6"/>
  <c r="D4" i="6"/>
  <c r="D5" i="6"/>
  <c r="E5" i="6" s="1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E3" i="6"/>
  <c r="E4" i="6"/>
  <c r="E6" i="6"/>
  <c r="E7" i="6"/>
  <c r="E9" i="6"/>
  <c r="E11" i="6"/>
  <c r="E12" i="6"/>
  <c r="E13" i="6"/>
  <c r="E14" i="6"/>
  <c r="E15" i="6"/>
  <c r="E17" i="6"/>
  <c r="E19" i="6"/>
  <c r="E20" i="6"/>
  <c r="E21" i="6"/>
  <c r="E22" i="6"/>
  <c r="E23" i="6"/>
  <c r="E25" i="6"/>
  <c r="E27" i="6"/>
  <c r="E28" i="6"/>
  <c r="E29" i="6"/>
  <c r="E30" i="6"/>
  <c r="E31" i="6"/>
  <c r="E32" i="6"/>
  <c r="E33" i="6"/>
  <c r="E35" i="6"/>
  <c r="E36" i="6"/>
  <c r="E37" i="6"/>
  <c r="E38" i="6"/>
  <c r="E39" i="6"/>
  <c r="E41" i="6"/>
  <c r="E43" i="6"/>
  <c r="E44" i="6"/>
  <c r="E45" i="6"/>
  <c r="E46" i="6"/>
  <c r="E47" i="6"/>
  <c r="E48" i="6"/>
  <c r="E49" i="6"/>
  <c r="E51" i="6"/>
  <c r="E52" i="6"/>
  <c r="E53" i="6"/>
  <c r="E54" i="6"/>
  <c r="E55" i="6"/>
  <c r="E57" i="6"/>
  <c r="E59" i="6"/>
  <c r="E60" i="6"/>
  <c r="E61" i="6"/>
  <c r="E62" i="6"/>
  <c r="E63" i="6"/>
  <c r="E65" i="6"/>
  <c r="E67" i="6"/>
  <c r="E68" i="6"/>
  <c r="E69" i="6"/>
  <c r="E70" i="6"/>
  <c r="E71" i="6"/>
  <c r="E73" i="6"/>
  <c r="E75" i="6"/>
  <c r="E76" i="6"/>
  <c r="E77" i="6"/>
  <c r="E78" i="6"/>
  <c r="E79" i="6"/>
  <c r="E81" i="6"/>
  <c r="E83" i="6"/>
  <c r="E84" i="6"/>
  <c r="E85" i="6"/>
  <c r="E86" i="6"/>
  <c r="E87" i="6"/>
  <c r="E89" i="6"/>
  <c r="E91" i="6"/>
  <c r="E92" i="6"/>
  <c r="E93" i="6"/>
  <c r="E94" i="6"/>
  <c r="E95" i="6"/>
  <c r="E96" i="6"/>
  <c r="E97" i="6"/>
  <c r="E99" i="6"/>
  <c r="E100" i="6"/>
  <c r="E101" i="6"/>
  <c r="E102" i="6"/>
  <c r="E103" i="6"/>
  <c r="E105" i="6"/>
  <c r="E107" i="6"/>
  <c r="E108" i="6"/>
  <c r="E109" i="6"/>
  <c r="E110" i="6"/>
  <c r="E111" i="6"/>
  <c r="E112" i="6"/>
  <c r="E113" i="6"/>
  <c r="E115" i="6"/>
  <c r="E116" i="6"/>
  <c r="E117" i="6"/>
  <c r="E118" i="6"/>
  <c r="E119" i="6"/>
  <c r="E121" i="6"/>
  <c r="E123" i="6"/>
  <c r="E124" i="6"/>
  <c r="E125" i="6"/>
  <c r="E126" i="6"/>
  <c r="E127" i="6"/>
  <c r="E129" i="6"/>
  <c r="E131" i="6"/>
  <c r="E132" i="6"/>
  <c r="E133" i="6"/>
  <c r="E134" i="6"/>
  <c r="E135" i="6"/>
  <c r="E137" i="6"/>
  <c r="E139" i="6"/>
  <c r="E140" i="6"/>
  <c r="E141" i="6"/>
  <c r="E142" i="6"/>
  <c r="E143" i="6"/>
  <c r="E145" i="6"/>
  <c r="E147" i="6"/>
  <c r="E148" i="6"/>
  <c r="E149" i="6"/>
  <c r="E150" i="6"/>
  <c r="E151" i="6"/>
  <c r="E153" i="6"/>
  <c r="E155" i="6"/>
  <c r="E156" i="6"/>
  <c r="E157" i="6"/>
  <c r="E158" i="6"/>
  <c r="E159" i="6"/>
  <c r="E160" i="6"/>
  <c r="E161" i="6"/>
  <c r="E163" i="6"/>
  <c r="E164" i="6"/>
  <c r="E165" i="6"/>
  <c r="E166" i="6"/>
  <c r="E167" i="6"/>
  <c r="E169" i="6"/>
  <c r="E171" i="6"/>
  <c r="E172" i="6"/>
  <c r="E173" i="6"/>
  <c r="E174" i="6"/>
  <c r="E175" i="6"/>
  <c r="E176" i="6"/>
  <c r="E177" i="6"/>
  <c r="E179" i="6"/>
  <c r="E180" i="6"/>
  <c r="E181" i="6"/>
  <c r="E182" i="6"/>
  <c r="E183" i="6"/>
  <c r="E185" i="6"/>
  <c r="E187" i="6"/>
  <c r="E188" i="6"/>
  <c r="E189" i="6"/>
  <c r="E190" i="6"/>
  <c r="E191" i="6"/>
  <c r="E193" i="6"/>
  <c r="E195" i="6"/>
  <c r="E196" i="6"/>
  <c r="E197" i="6"/>
  <c r="E198" i="6"/>
  <c r="E199" i="6"/>
  <c r="E201" i="6"/>
  <c r="E203" i="6"/>
  <c r="E204" i="6"/>
  <c r="E205" i="6"/>
  <c r="E206" i="6"/>
  <c r="E207" i="6"/>
  <c r="E209" i="6"/>
  <c r="E211" i="6"/>
  <c r="E212" i="6"/>
  <c r="E213" i="6"/>
  <c r="E214" i="6"/>
  <c r="E215" i="6"/>
  <c r="E217" i="6"/>
  <c r="E219" i="6"/>
  <c r="E220" i="6"/>
  <c r="E221" i="6"/>
  <c r="E222" i="6"/>
  <c r="E223" i="6"/>
  <c r="E224" i="6"/>
  <c r="E225" i="6"/>
  <c r="E227" i="6"/>
  <c r="E228" i="6"/>
  <c r="E229" i="6"/>
  <c r="E230" i="6"/>
  <c r="E231" i="6"/>
  <c r="E233" i="6"/>
  <c r="E235" i="6"/>
  <c r="E236" i="6"/>
  <c r="E237" i="6"/>
  <c r="E238" i="6"/>
  <c r="E239" i="6"/>
  <c r="E240" i="6"/>
  <c r="E241" i="6"/>
  <c r="E243" i="6"/>
  <c r="E244" i="6"/>
  <c r="E245" i="6"/>
  <c r="E246" i="6"/>
  <c r="E247" i="6"/>
  <c r="E249" i="6"/>
  <c r="E251" i="6"/>
  <c r="E252" i="6"/>
  <c r="E253" i="6"/>
  <c r="E254" i="6"/>
  <c r="E255" i="6"/>
  <c r="E257" i="6"/>
  <c r="E259" i="6"/>
  <c r="E260" i="6"/>
  <c r="E261" i="6"/>
  <c r="E262" i="6"/>
  <c r="E263" i="6"/>
  <c r="E265" i="6"/>
  <c r="E267" i="6"/>
  <c r="E268" i="6"/>
  <c r="E269" i="6"/>
  <c r="E270" i="6"/>
  <c r="E271" i="6"/>
  <c r="E273" i="6"/>
  <c r="E275" i="6"/>
  <c r="E276" i="6"/>
  <c r="E277" i="6"/>
  <c r="E278" i="6"/>
  <c r="E279" i="6"/>
  <c r="E281" i="6"/>
  <c r="E283" i="6"/>
  <c r="E284" i="6"/>
  <c r="E285" i="6"/>
  <c r="E286" i="6"/>
  <c r="E287" i="6"/>
  <c r="E288" i="6"/>
  <c r="E289" i="6"/>
  <c r="E291" i="6"/>
  <c r="E292" i="6"/>
  <c r="E293" i="6"/>
  <c r="E294" i="6"/>
  <c r="E295" i="6"/>
  <c r="E297" i="6"/>
  <c r="E299" i="6"/>
  <c r="E300" i="6"/>
  <c r="E301" i="6"/>
  <c r="E302" i="6"/>
  <c r="E303" i="6"/>
  <c r="E304" i="6"/>
  <c r="E305" i="6"/>
  <c r="E307" i="6"/>
  <c r="E308" i="6"/>
  <c r="E309" i="6"/>
  <c r="E310" i="6"/>
  <c r="E311" i="6"/>
  <c r="E313" i="6"/>
  <c r="E315" i="6"/>
  <c r="E316" i="6"/>
  <c r="E317" i="6"/>
  <c r="E318" i="6"/>
  <c r="E319" i="6"/>
  <c r="E321" i="6"/>
  <c r="E323" i="6"/>
  <c r="E324" i="6"/>
  <c r="E325" i="6"/>
  <c r="E326" i="6"/>
  <c r="E327" i="6"/>
  <c r="E329" i="6"/>
  <c r="E331" i="6"/>
  <c r="E332" i="6"/>
  <c r="E333" i="6"/>
  <c r="E334" i="6"/>
  <c r="E335" i="6"/>
  <c r="E337" i="6"/>
  <c r="E339" i="6"/>
  <c r="E340" i="6"/>
  <c r="E341" i="6"/>
  <c r="E342" i="6"/>
  <c r="E343" i="6"/>
  <c r="E345" i="6"/>
  <c r="E347" i="6"/>
  <c r="E348" i="6"/>
  <c r="E349" i="6"/>
  <c r="E350" i="6"/>
  <c r="E351" i="6"/>
  <c r="E352" i="6"/>
  <c r="E353" i="6"/>
  <c r="E355" i="6"/>
  <c r="E356" i="6"/>
  <c r="E357" i="6"/>
  <c r="E358" i="6"/>
  <c r="E359" i="6"/>
  <c r="E361" i="6"/>
  <c r="E363" i="6"/>
  <c r="E364" i="6"/>
  <c r="E365" i="6"/>
  <c r="E366" i="6"/>
  <c r="E367" i="6"/>
  <c r="E368" i="6"/>
  <c r="E369" i="6"/>
  <c r="E371" i="6"/>
  <c r="E372" i="6"/>
  <c r="E373" i="6"/>
  <c r="E2" i="6"/>
  <c r="D2" i="6"/>
  <c r="C2" i="6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2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" i="5"/>
  <c r="F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2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2" i="5"/>
  <c r="AR5" i="2"/>
  <c r="AR6" i="2"/>
  <c r="AR7" i="2"/>
  <c r="AR8" i="2"/>
  <c r="AR9" i="2"/>
  <c r="AR10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45" i="2"/>
  <c r="AR46" i="2"/>
  <c r="AR47" i="2"/>
  <c r="AR48" i="2"/>
  <c r="AR49" i="2"/>
  <c r="AR50" i="2"/>
  <c r="AR51" i="2"/>
  <c r="AR52" i="2"/>
  <c r="AR53" i="2"/>
  <c r="AR54" i="2"/>
  <c r="AR55" i="2"/>
  <c r="AR56" i="2"/>
  <c r="AR57" i="2"/>
  <c r="AR58" i="2"/>
  <c r="AR59" i="2"/>
  <c r="AR60" i="2"/>
  <c r="AR61" i="2"/>
  <c r="AR62" i="2"/>
  <c r="AR63" i="2"/>
  <c r="AR64" i="2"/>
  <c r="AR65" i="2"/>
  <c r="AR66" i="2"/>
  <c r="AR67" i="2"/>
  <c r="AR68" i="2"/>
  <c r="AR69" i="2"/>
  <c r="AR70" i="2"/>
  <c r="AR71" i="2"/>
  <c r="AR72" i="2"/>
  <c r="AR73" i="2"/>
  <c r="AR74" i="2"/>
  <c r="AR75" i="2"/>
  <c r="AR76" i="2"/>
  <c r="AR77" i="2"/>
  <c r="AR78" i="2"/>
  <c r="AR79" i="2"/>
  <c r="AR80" i="2"/>
  <c r="AR81" i="2"/>
  <c r="AR82" i="2"/>
  <c r="AR83" i="2"/>
  <c r="AR84" i="2"/>
  <c r="AR85" i="2"/>
  <c r="AR86" i="2"/>
  <c r="AR87" i="2"/>
  <c r="AR88" i="2"/>
  <c r="AR89" i="2"/>
  <c r="AR90" i="2"/>
  <c r="AR91" i="2"/>
  <c r="AR92" i="2"/>
  <c r="AR93" i="2"/>
  <c r="AR94" i="2"/>
  <c r="AR95" i="2"/>
  <c r="AR96" i="2"/>
  <c r="AR97" i="2"/>
  <c r="AR98" i="2"/>
  <c r="AR99" i="2"/>
  <c r="AR100" i="2"/>
  <c r="AR101" i="2"/>
  <c r="AR102" i="2"/>
  <c r="AR103" i="2"/>
  <c r="AR104" i="2"/>
  <c r="AR105" i="2"/>
  <c r="AR106" i="2"/>
  <c r="AR107" i="2"/>
  <c r="AR108" i="2"/>
  <c r="AR109" i="2"/>
  <c r="AR110" i="2"/>
  <c r="AR111" i="2"/>
  <c r="AR112" i="2"/>
  <c r="AR113" i="2"/>
  <c r="AR114" i="2"/>
  <c r="AR115" i="2"/>
  <c r="AR116" i="2"/>
  <c r="AR117" i="2"/>
  <c r="AR118" i="2"/>
  <c r="AR119" i="2"/>
  <c r="AR120" i="2"/>
  <c r="AR121" i="2"/>
  <c r="AR122" i="2"/>
  <c r="AR123" i="2"/>
  <c r="AR124" i="2"/>
  <c r="AR125" i="2"/>
  <c r="AR126" i="2"/>
  <c r="AR127" i="2"/>
  <c r="AR128" i="2"/>
  <c r="AR129" i="2"/>
  <c r="AR130" i="2"/>
  <c r="AR131" i="2"/>
  <c r="AR132" i="2"/>
  <c r="AR133" i="2"/>
  <c r="AR134" i="2"/>
  <c r="AR135" i="2"/>
  <c r="AR136" i="2"/>
  <c r="AR137" i="2"/>
  <c r="AR138" i="2"/>
  <c r="AR139" i="2"/>
  <c r="AR140" i="2"/>
  <c r="AR141" i="2"/>
  <c r="AR142" i="2"/>
  <c r="AR143" i="2"/>
  <c r="AR144" i="2"/>
  <c r="AR145" i="2"/>
  <c r="AR146" i="2"/>
  <c r="AR147" i="2"/>
  <c r="AR148" i="2"/>
  <c r="AR149" i="2"/>
  <c r="AR150" i="2"/>
  <c r="AR151" i="2"/>
  <c r="AR152" i="2"/>
  <c r="AR153" i="2"/>
  <c r="AR154" i="2"/>
  <c r="AR155" i="2"/>
  <c r="AR156" i="2"/>
  <c r="AR157" i="2"/>
  <c r="AR158" i="2"/>
  <c r="AR159" i="2"/>
  <c r="AR160" i="2"/>
  <c r="AR161" i="2"/>
  <c r="AR162" i="2"/>
  <c r="AR163" i="2"/>
  <c r="AR164" i="2"/>
  <c r="AR165" i="2"/>
  <c r="AR166" i="2"/>
  <c r="AR167" i="2"/>
  <c r="AR168" i="2"/>
  <c r="AR169" i="2"/>
  <c r="AR170" i="2"/>
  <c r="AR171" i="2"/>
  <c r="AR172" i="2"/>
  <c r="AR173" i="2"/>
  <c r="AR174" i="2"/>
  <c r="AR175" i="2"/>
  <c r="AR176" i="2"/>
  <c r="AR177" i="2"/>
  <c r="AR178" i="2"/>
  <c r="AR179" i="2"/>
  <c r="AR180" i="2"/>
  <c r="AR181" i="2"/>
  <c r="AR182" i="2"/>
  <c r="AR183" i="2"/>
  <c r="AR184" i="2"/>
  <c r="AR185" i="2"/>
  <c r="AR186" i="2"/>
  <c r="AR187" i="2"/>
  <c r="AR188" i="2"/>
  <c r="AR189" i="2"/>
  <c r="AR190" i="2"/>
  <c r="AR191" i="2"/>
  <c r="AR192" i="2"/>
  <c r="AR193" i="2"/>
  <c r="AR194" i="2"/>
  <c r="AR195" i="2"/>
  <c r="AR196" i="2"/>
  <c r="AR197" i="2"/>
  <c r="AR198" i="2"/>
  <c r="AR199" i="2"/>
  <c r="AR200" i="2"/>
  <c r="AR201" i="2"/>
  <c r="AR202" i="2"/>
  <c r="AR203" i="2"/>
  <c r="AR204" i="2"/>
  <c r="AR205" i="2"/>
  <c r="AR206" i="2"/>
  <c r="AR207" i="2"/>
  <c r="AR208" i="2"/>
  <c r="AR209" i="2"/>
  <c r="AR210" i="2"/>
  <c r="AR211" i="2"/>
  <c r="AR212" i="2"/>
  <c r="AR213" i="2"/>
  <c r="AR214" i="2"/>
  <c r="AR215" i="2"/>
  <c r="AR216" i="2"/>
  <c r="AR217" i="2"/>
  <c r="AR218" i="2"/>
  <c r="AR219" i="2"/>
  <c r="AR220" i="2"/>
  <c r="AR221" i="2"/>
  <c r="AR222" i="2"/>
  <c r="AR223" i="2"/>
  <c r="AR224" i="2"/>
  <c r="AR225" i="2"/>
  <c r="AR226" i="2"/>
  <c r="AR227" i="2"/>
  <c r="AR228" i="2"/>
  <c r="AR229" i="2"/>
  <c r="AR230" i="2"/>
  <c r="AR231" i="2"/>
  <c r="AR232" i="2"/>
  <c r="AR233" i="2"/>
  <c r="AR234" i="2"/>
  <c r="AR235" i="2"/>
  <c r="AR236" i="2"/>
  <c r="AR237" i="2"/>
  <c r="AR238" i="2"/>
  <c r="AR239" i="2"/>
  <c r="AR240" i="2"/>
  <c r="AR241" i="2"/>
  <c r="AR242" i="2"/>
  <c r="AR243" i="2"/>
  <c r="AR244" i="2"/>
  <c r="AR245" i="2"/>
  <c r="AR246" i="2"/>
  <c r="AR247" i="2"/>
  <c r="AR248" i="2"/>
  <c r="AR249" i="2"/>
  <c r="AR250" i="2"/>
  <c r="AR251" i="2"/>
  <c r="AR252" i="2"/>
  <c r="AR253" i="2"/>
  <c r="AR254" i="2"/>
  <c r="AR255" i="2"/>
  <c r="AR256" i="2"/>
  <c r="AR257" i="2"/>
  <c r="AR258" i="2"/>
  <c r="AR259" i="2"/>
  <c r="AR260" i="2"/>
  <c r="AR261" i="2"/>
  <c r="AR262" i="2"/>
  <c r="AR263" i="2"/>
  <c r="AR264" i="2"/>
  <c r="AR265" i="2"/>
  <c r="AR266" i="2"/>
  <c r="AR267" i="2"/>
  <c r="AR268" i="2"/>
  <c r="AR269" i="2"/>
  <c r="AR270" i="2"/>
  <c r="AR271" i="2"/>
  <c r="AR272" i="2"/>
  <c r="AR273" i="2"/>
  <c r="AR274" i="2"/>
  <c r="AR275" i="2"/>
  <c r="AR276" i="2"/>
  <c r="AR277" i="2"/>
  <c r="AR278" i="2"/>
  <c r="AR279" i="2"/>
  <c r="AR280" i="2"/>
  <c r="AR281" i="2"/>
  <c r="AR282" i="2"/>
  <c r="AR283" i="2"/>
  <c r="AR284" i="2"/>
  <c r="AR285" i="2"/>
  <c r="AR286" i="2"/>
  <c r="AR287" i="2"/>
  <c r="AR288" i="2"/>
  <c r="AR289" i="2"/>
  <c r="AR290" i="2"/>
  <c r="AR291" i="2"/>
  <c r="AR292" i="2"/>
  <c r="AR293" i="2"/>
  <c r="AR294" i="2"/>
  <c r="AR295" i="2"/>
  <c r="AR296" i="2"/>
  <c r="AR297" i="2"/>
  <c r="AR298" i="2"/>
  <c r="AR299" i="2"/>
  <c r="AR300" i="2"/>
  <c r="AR301" i="2"/>
  <c r="AR302" i="2"/>
  <c r="AR303" i="2"/>
  <c r="AR304" i="2"/>
  <c r="AR305" i="2"/>
  <c r="AR306" i="2"/>
  <c r="AR307" i="2"/>
  <c r="AR308" i="2"/>
  <c r="AR309" i="2"/>
  <c r="AR310" i="2"/>
  <c r="AR311" i="2"/>
  <c r="AR312" i="2"/>
  <c r="AR313" i="2"/>
  <c r="AR314" i="2"/>
  <c r="AR315" i="2"/>
  <c r="AR316" i="2"/>
  <c r="AR317" i="2"/>
  <c r="AR318" i="2"/>
  <c r="AR319" i="2"/>
  <c r="AR320" i="2"/>
  <c r="AR321" i="2"/>
  <c r="AR322" i="2"/>
  <c r="AR323" i="2"/>
  <c r="AR324" i="2"/>
  <c r="AR325" i="2"/>
  <c r="AR326" i="2"/>
  <c r="AR327" i="2"/>
  <c r="AR328" i="2"/>
  <c r="AR329" i="2"/>
  <c r="AR330" i="2"/>
  <c r="AR331" i="2"/>
  <c r="AR332" i="2"/>
  <c r="AR333" i="2"/>
  <c r="AR334" i="2"/>
  <c r="AR335" i="2"/>
  <c r="AR336" i="2"/>
  <c r="AR337" i="2"/>
  <c r="AR338" i="2"/>
  <c r="AR339" i="2"/>
  <c r="AR340" i="2"/>
  <c r="AR341" i="2"/>
  <c r="AR342" i="2"/>
  <c r="AR343" i="2"/>
  <c r="AR344" i="2"/>
  <c r="AR345" i="2"/>
  <c r="AR346" i="2"/>
  <c r="AR347" i="2"/>
  <c r="AR348" i="2"/>
  <c r="AR349" i="2"/>
  <c r="AR350" i="2"/>
  <c r="AR351" i="2"/>
  <c r="AR352" i="2"/>
  <c r="AR353" i="2"/>
  <c r="AR354" i="2"/>
  <c r="AR355" i="2"/>
  <c r="AR356" i="2"/>
  <c r="AR357" i="2"/>
  <c r="AR358" i="2"/>
  <c r="AR359" i="2"/>
  <c r="AR360" i="2"/>
  <c r="AR361" i="2"/>
  <c r="AR362" i="2"/>
  <c r="AR363" i="2"/>
  <c r="AR364" i="2"/>
  <c r="AR365" i="2"/>
  <c r="AR366" i="2"/>
  <c r="AR367" i="2"/>
  <c r="AR368" i="2"/>
  <c r="AR369" i="2"/>
  <c r="AR370" i="2"/>
  <c r="AR371" i="2"/>
  <c r="AR372" i="2"/>
  <c r="AR373" i="2"/>
  <c r="AR374" i="2"/>
  <c r="AR375" i="2"/>
  <c r="AR4" i="2"/>
  <c r="AQ5" i="2"/>
  <c r="AQ6" i="2"/>
  <c r="AQ7" i="2"/>
  <c r="AQ8" i="2"/>
  <c r="AQ9" i="2"/>
  <c r="AQ10" i="2"/>
  <c r="AQ11" i="2"/>
  <c r="AQ12" i="2"/>
  <c r="AQ13" i="2"/>
  <c r="AQ14" i="2"/>
  <c r="AQ15" i="2"/>
  <c r="AQ16" i="2"/>
  <c r="AQ17" i="2"/>
  <c r="AQ18" i="2"/>
  <c r="AQ19" i="2"/>
  <c r="AQ20" i="2"/>
  <c r="AQ21" i="2"/>
  <c r="AQ22" i="2"/>
  <c r="AQ23" i="2"/>
  <c r="AQ24" i="2"/>
  <c r="AQ25" i="2"/>
  <c r="AQ26" i="2"/>
  <c r="AQ27" i="2"/>
  <c r="AQ28" i="2"/>
  <c r="AQ29" i="2"/>
  <c r="AQ30" i="2"/>
  <c r="AQ31" i="2"/>
  <c r="AQ32" i="2"/>
  <c r="AQ33" i="2"/>
  <c r="AQ34" i="2"/>
  <c r="AQ35" i="2"/>
  <c r="AQ36" i="2"/>
  <c r="AQ37" i="2"/>
  <c r="AQ38" i="2"/>
  <c r="AQ39" i="2"/>
  <c r="AQ40" i="2"/>
  <c r="AQ41" i="2"/>
  <c r="AQ42" i="2"/>
  <c r="AQ43" i="2"/>
  <c r="AQ44" i="2"/>
  <c r="AQ45" i="2"/>
  <c r="AQ46" i="2"/>
  <c r="AQ47" i="2"/>
  <c r="AQ48" i="2"/>
  <c r="AQ49" i="2"/>
  <c r="AQ50" i="2"/>
  <c r="AQ51" i="2"/>
  <c r="AQ52" i="2"/>
  <c r="AQ53" i="2"/>
  <c r="AQ54" i="2"/>
  <c r="AQ55" i="2"/>
  <c r="AQ56" i="2"/>
  <c r="AQ57" i="2"/>
  <c r="AQ58" i="2"/>
  <c r="AQ59" i="2"/>
  <c r="AQ60" i="2"/>
  <c r="AQ61" i="2"/>
  <c r="AQ62" i="2"/>
  <c r="AQ63" i="2"/>
  <c r="AQ64" i="2"/>
  <c r="AQ65" i="2"/>
  <c r="AQ66" i="2"/>
  <c r="AQ67" i="2"/>
  <c r="AQ68" i="2"/>
  <c r="AQ69" i="2"/>
  <c r="AQ70" i="2"/>
  <c r="AQ71" i="2"/>
  <c r="AQ72" i="2"/>
  <c r="AQ73" i="2"/>
  <c r="AQ74" i="2"/>
  <c r="AQ75" i="2"/>
  <c r="AQ76" i="2"/>
  <c r="AQ77" i="2"/>
  <c r="AQ78" i="2"/>
  <c r="AQ79" i="2"/>
  <c r="AQ80" i="2"/>
  <c r="AQ81" i="2"/>
  <c r="AQ82" i="2"/>
  <c r="AQ83" i="2"/>
  <c r="AQ84" i="2"/>
  <c r="AQ85" i="2"/>
  <c r="AQ86" i="2"/>
  <c r="AQ87" i="2"/>
  <c r="AQ88" i="2"/>
  <c r="AQ89" i="2"/>
  <c r="AQ90" i="2"/>
  <c r="AQ91" i="2"/>
  <c r="AQ92" i="2"/>
  <c r="AQ93" i="2"/>
  <c r="AQ94" i="2"/>
  <c r="AQ95" i="2"/>
  <c r="AQ96" i="2"/>
  <c r="AQ97" i="2"/>
  <c r="AQ98" i="2"/>
  <c r="AQ99" i="2"/>
  <c r="AQ100" i="2"/>
  <c r="AQ101" i="2"/>
  <c r="AQ102" i="2"/>
  <c r="AQ103" i="2"/>
  <c r="AQ104" i="2"/>
  <c r="AQ105" i="2"/>
  <c r="AQ106" i="2"/>
  <c r="AQ107" i="2"/>
  <c r="AQ108" i="2"/>
  <c r="AQ109" i="2"/>
  <c r="AQ110" i="2"/>
  <c r="AQ111" i="2"/>
  <c r="AQ112" i="2"/>
  <c r="AQ113" i="2"/>
  <c r="AQ114" i="2"/>
  <c r="AQ115" i="2"/>
  <c r="AQ116" i="2"/>
  <c r="AQ117" i="2"/>
  <c r="AQ118" i="2"/>
  <c r="AQ119" i="2"/>
  <c r="AQ120" i="2"/>
  <c r="AQ121" i="2"/>
  <c r="AQ122" i="2"/>
  <c r="AQ123" i="2"/>
  <c r="AQ124" i="2"/>
  <c r="AQ125" i="2"/>
  <c r="AQ126" i="2"/>
  <c r="AQ127" i="2"/>
  <c r="AQ128" i="2"/>
  <c r="AQ129" i="2"/>
  <c r="AQ130" i="2"/>
  <c r="AQ131" i="2"/>
  <c r="AQ132" i="2"/>
  <c r="AQ133" i="2"/>
  <c r="AQ134" i="2"/>
  <c r="AQ135" i="2"/>
  <c r="AQ136" i="2"/>
  <c r="AQ137" i="2"/>
  <c r="AQ138" i="2"/>
  <c r="AQ139" i="2"/>
  <c r="AQ140" i="2"/>
  <c r="AQ141" i="2"/>
  <c r="AQ142" i="2"/>
  <c r="AQ143" i="2"/>
  <c r="AQ144" i="2"/>
  <c r="AQ145" i="2"/>
  <c r="AQ146" i="2"/>
  <c r="AQ147" i="2"/>
  <c r="AQ148" i="2"/>
  <c r="AQ149" i="2"/>
  <c r="AQ150" i="2"/>
  <c r="AQ151" i="2"/>
  <c r="AQ152" i="2"/>
  <c r="AQ153" i="2"/>
  <c r="AQ154" i="2"/>
  <c r="AQ155" i="2"/>
  <c r="AQ156" i="2"/>
  <c r="AQ157" i="2"/>
  <c r="AQ158" i="2"/>
  <c r="AQ159" i="2"/>
  <c r="AQ160" i="2"/>
  <c r="AQ161" i="2"/>
  <c r="AQ162" i="2"/>
  <c r="AQ163" i="2"/>
  <c r="AQ164" i="2"/>
  <c r="AQ165" i="2"/>
  <c r="AQ166" i="2"/>
  <c r="AQ167" i="2"/>
  <c r="AQ168" i="2"/>
  <c r="AQ169" i="2"/>
  <c r="AQ170" i="2"/>
  <c r="AQ171" i="2"/>
  <c r="AQ172" i="2"/>
  <c r="AQ173" i="2"/>
  <c r="AQ174" i="2"/>
  <c r="AQ175" i="2"/>
  <c r="AQ176" i="2"/>
  <c r="AQ177" i="2"/>
  <c r="AQ178" i="2"/>
  <c r="AQ179" i="2"/>
  <c r="AQ180" i="2"/>
  <c r="AQ181" i="2"/>
  <c r="AQ182" i="2"/>
  <c r="AQ183" i="2"/>
  <c r="AQ184" i="2"/>
  <c r="AQ185" i="2"/>
  <c r="AQ186" i="2"/>
  <c r="AQ187" i="2"/>
  <c r="AQ188" i="2"/>
  <c r="AQ189" i="2"/>
  <c r="AQ190" i="2"/>
  <c r="AQ191" i="2"/>
  <c r="AQ192" i="2"/>
  <c r="AQ193" i="2"/>
  <c r="AQ194" i="2"/>
  <c r="AQ195" i="2"/>
  <c r="AQ196" i="2"/>
  <c r="AQ197" i="2"/>
  <c r="AQ198" i="2"/>
  <c r="AQ199" i="2"/>
  <c r="AQ200" i="2"/>
  <c r="AQ201" i="2"/>
  <c r="AQ202" i="2"/>
  <c r="AQ203" i="2"/>
  <c r="AQ204" i="2"/>
  <c r="AQ205" i="2"/>
  <c r="AQ206" i="2"/>
  <c r="AQ207" i="2"/>
  <c r="AQ208" i="2"/>
  <c r="AQ209" i="2"/>
  <c r="AQ210" i="2"/>
  <c r="AQ211" i="2"/>
  <c r="AQ212" i="2"/>
  <c r="AQ213" i="2"/>
  <c r="AQ214" i="2"/>
  <c r="AQ215" i="2"/>
  <c r="AQ216" i="2"/>
  <c r="AQ217" i="2"/>
  <c r="AQ218" i="2"/>
  <c r="AQ219" i="2"/>
  <c r="AQ220" i="2"/>
  <c r="AQ221" i="2"/>
  <c r="AQ222" i="2"/>
  <c r="AQ223" i="2"/>
  <c r="AQ224" i="2"/>
  <c r="AQ225" i="2"/>
  <c r="AQ226" i="2"/>
  <c r="AQ227" i="2"/>
  <c r="AQ228" i="2"/>
  <c r="AQ229" i="2"/>
  <c r="AQ230" i="2"/>
  <c r="AQ231" i="2"/>
  <c r="AQ232" i="2"/>
  <c r="AQ233" i="2"/>
  <c r="AQ234" i="2"/>
  <c r="AQ235" i="2"/>
  <c r="AQ236" i="2"/>
  <c r="AQ237" i="2"/>
  <c r="AQ238" i="2"/>
  <c r="AQ239" i="2"/>
  <c r="AQ240" i="2"/>
  <c r="AQ241" i="2"/>
  <c r="AQ242" i="2"/>
  <c r="AQ243" i="2"/>
  <c r="AQ244" i="2"/>
  <c r="AQ245" i="2"/>
  <c r="AQ246" i="2"/>
  <c r="AQ247" i="2"/>
  <c r="AQ248" i="2"/>
  <c r="AQ249" i="2"/>
  <c r="AQ250" i="2"/>
  <c r="AQ251" i="2"/>
  <c r="AQ252" i="2"/>
  <c r="AQ253" i="2"/>
  <c r="AQ254" i="2"/>
  <c r="AQ255" i="2"/>
  <c r="AQ256" i="2"/>
  <c r="AQ257" i="2"/>
  <c r="AQ258" i="2"/>
  <c r="AQ259" i="2"/>
  <c r="AQ260" i="2"/>
  <c r="AQ261" i="2"/>
  <c r="AQ262" i="2"/>
  <c r="AQ263" i="2"/>
  <c r="AQ264" i="2"/>
  <c r="AQ265" i="2"/>
  <c r="AQ266" i="2"/>
  <c r="AQ267" i="2"/>
  <c r="AQ268" i="2"/>
  <c r="AQ269" i="2"/>
  <c r="AQ270" i="2"/>
  <c r="AQ271" i="2"/>
  <c r="AQ272" i="2"/>
  <c r="AQ273" i="2"/>
  <c r="AQ274" i="2"/>
  <c r="AQ275" i="2"/>
  <c r="AQ276" i="2"/>
  <c r="AQ277" i="2"/>
  <c r="AQ278" i="2"/>
  <c r="AQ279" i="2"/>
  <c r="AQ280" i="2"/>
  <c r="AQ281" i="2"/>
  <c r="AQ282" i="2"/>
  <c r="AQ283" i="2"/>
  <c r="AQ284" i="2"/>
  <c r="AQ285" i="2"/>
  <c r="AQ286" i="2"/>
  <c r="AQ287" i="2"/>
  <c r="AQ288" i="2"/>
  <c r="AQ289" i="2"/>
  <c r="AQ290" i="2"/>
  <c r="AQ291" i="2"/>
  <c r="AQ292" i="2"/>
  <c r="AQ293" i="2"/>
  <c r="AQ294" i="2"/>
  <c r="AQ295" i="2"/>
  <c r="AQ296" i="2"/>
  <c r="AQ297" i="2"/>
  <c r="AQ298" i="2"/>
  <c r="AQ299" i="2"/>
  <c r="AQ300" i="2"/>
  <c r="AQ301" i="2"/>
  <c r="AQ302" i="2"/>
  <c r="AQ303" i="2"/>
  <c r="AQ304" i="2"/>
  <c r="AQ305" i="2"/>
  <c r="AQ306" i="2"/>
  <c r="AQ307" i="2"/>
  <c r="AQ308" i="2"/>
  <c r="AQ309" i="2"/>
  <c r="AQ310" i="2"/>
  <c r="AQ311" i="2"/>
  <c r="AQ312" i="2"/>
  <c r="AQ313" i="2"/>
  <c r="AQ314" i="2"/>
  <c r="AQ315" i="2"/>
  <c r="AQ316" i="2"/>
  <c r="AQ317" i="2"/>
  <c r="AQ318" i="2"/>
  <c r="AQ319" i="2"/>
  <c r="AQ320" i="2"/>
  <c r="AQ321" i="2"/>
  <c r="AQ322" i="2"/>
  <c r="AQ323" i="2"/>
  <c r="AQ324" i="2"/>
  <c r="AQ325" i="2"/>
  <c r="AQ326" i="2"/>
  <c r="AQ327" i="2"/>
  <c r="AQ328" i="2"/>
  <c r="AQ329" i="2"/>
  <c r="AQ330" i="2"/>
  <c r="AQ331" i="2"/>
  <c r="AQ332" i="2"/>
  <c r="AQ333" i="2"/>
  <c r="AQ334" i="2"/>
  <c r="AQ335" i="2"/>
  <c r="AQ336" i="2"/>
  <c r="AQ337" i="2"/>
  <c r="AQ338" i="2"/>
  <c r="AQ339" i="2"/>
  <c r="AQ340" i="2"/>
  <c r="AQ341" i="2"/>
  <c r="AQ342" i="2"/>
  <c r="AQ343" i="2"/>
  <c r="AQ344" i="2"/>
  <c r="AQ345" i="2"/>
  <c r="AQ346" i="2"/>
  <c r="AQ347" i="2"/>
  <c r="AQ348" i="2"/>
  <c r="AQ349" i="2"/>
  <c r="AQ350" i="2"/>
  <c r="AQ351" i="2"/>
  <c r="AQ352" i="2"/>
  <c r="AQ353" i="2"/>
  <c r="AQ354" i="2"/>
  <c r="AQ355" i="2"/>
  <c r="AQ356" i="2"/>
  <c r="AQ357" i="2"/>
  <c r="AQ358" i="2"/>
  <c r="AQ359" i="2"/>
  <c r="AQ360" i="2"/>
  <c r="AQ361" i="2"/>
  <c r="AQ362" i="2"/>
  <c r="AQ363" i="2"/>
  <c r="AQ364" i="2"/>
  <c r="AQ365" i="2"/>
  <c r="AQ366" i="2"/>
  <c r="AQ367" i="2"/>
  <c r="AQ368" i="2"/>
  <c r="AQ369" i="2"/>
  <c r="AQ370" i="2"/>
  <c r="AQ371" i="2"/>
  <c r="AQ372" i="2"/>
  <c r="AQ373" i="2"/>
  <c r="AQ374" i="2"/>
  <c r="AQ375" i="2"/>
  <c r="AQ4" i="2"/>
  <c r="AP5" i="2"/>
  <c r="AP6" i="2"/>
  <c r="AP7" i="2"/>
  <c r="AP8" i="2"/>
  <c r="AP9" i="2"/>
  <c r="AP10" i="2"/>
  <c r="AP11" i="2"/>
  <c r="AP12" i="2"/>
  <c r="AP13" i="2"/>
  <c r="AP14" i="2"/>
  <c r="AP15" i="2"/>
  <c r="AP16" i="2"/>
  <c r="AP17" i="2"/>
  <c r="AP18" i="2"/>
  <c r="AP19" i="2"/>
  <c r="AP20" i="2"/>
  <c r="AP21" i="2"/>
  <c r="AP22" i="2"/>
  <c r="AP23" i="2"/>
  <c r="AP24" i="2"/>
  <c r="AP25" i="2"/>
  <c r="AP26" i="2"/>
  <c r="AP27" i="2"/>
  <c r="AP28" i="2"/>
  <c r="AP29" i="2"/>
  <c r="AP30" i="2"/>
  <c r="AP31" i="2"/>
  <c r="AP32" i="2"/>
  <c r="AP33" i="2"/>
  <c r="AP34" i="2"/>
  <c r="AP35" i="2"/>
  <c r="AP36" i="2"/>
  <c r="AP37" i="2"/>
  <c r="AP38" i="2"/>
  <c r="AP39" i="2"/>
  <c r="AP40" i="2"/>
  <c r="AP41" i="2"/>
  <c r="AP42" i="2"/>
  <c r="AP43" i="2"/>
  <c r="AP44" i="2"/>
  <c r="AP45" i="2"/>
  <c r="AP46" i="2"/>
  <c r="AP47" i="2"/>
  <c r="AP48" i="2"/>
  <c r="AP49" i="2"/>
  <c r="AP50" i="2"/>
  <c r="AP51" i="2"/>
  <c r="AP52" i="2"/>
  <c r="AP53" i="2"/>
  <c r="AP54" i="2"/>
  <c r="AP55" i="2"/>
  <c r="AP56" i="2"/>
  <c r="AP57" i="2"/>
  <c r="AP58" i="2"/>
  <c r="AP59" i="2"/>
  <c r="AP60" i="2"/>
  <c r="AP61" i="2"/>
  <c r="AP62" i="2"/>
  <c r="AP63" i="2"/>
  <c r="AP64" i="2"/>
  <c r="AP65" i="2"/>
  <c r="AP66" i="2"/>
  <c r="AP67" i="2"/>
  <c r="AP68" i="2"/>
  <c r="AP69" i="2"/>
  <c r="AP70" i="2"/>
  <c r="AP71" i="2"/>
  <c r="AP72" i="2"/>
  <c r="AP73" i="2"/>
  <c r="AP74" i="2"/>
  <c r="AP75" i="2"/>
  <c r="AP76" i="2"/>
  <c r="AP77" i="2"/>
  <c r="AP78" i="2"/>
  <c r="AP79" i="2"/>
  <c r="AP80" i="2"/>
  <c r="AP81" i="2"/>
  <c r="AP82" i="2"/>
  <c r="AP83" i="2"/>
  <c r="AP84" i="2"/>
  <c r="AP85" i="2"/>
  <c r="AP86" i="2"/>
  <c r="AP87" i="2"/>
  <c r="AP88" i="2"/>
  <c r="AP89" i="2"/>
  <c r="AP90" i="2"/>
  <c r="AP91" i="2"/>
  <c r="AP92" i="2"/>
  <c r="AP93" i="2"/>
  <c r="AP94" i="2"/>
  <c r="AP95" i="2"/>
  <c r="AP96" i="2"/>
  <c r="AP97" i="2"/>
  <c r="AP98" i="2"/>
  <c r="AP99" i="2"/>
  <c r="AP100" i="2"/>
  <c r="AP101" i="2"/>
  <c r="AP102" i="2"/>
  <c r="AP103" i="2"/>
  <c r="AP104" i="2"/>
  <c r="AP105" i="2"/>
  <c r="AP106" i="2"/>
  <c r="AP107" i="2"/>
  <c r="AP108" i="2"/>
  <c r="AP109" i="2"/>
  <c r="AP110" i="2"/>
  <c r="AP111" i="2"/>
  <c r="AP112" i="2"/>
  <c r="AP113" i="2"/>
  <c r="AP114" i="2"/>
  <c r="AP115" i="2"/>
  <c r="AP116" i="2"/>
  <c r="AP117" i="2"/>
  <c r="AP118" i="2"/>
  <c r="AP119" i="2"/>
  <c r="AP120" i="2"/>
  <c r="AP121" i="2"/>
  <c r="AP122" i="2"/>
  <c r="AP123" i="2"/>
  <c r="AP124" i="2"/>
  <c r="AP125" i="2"/>
  <c r="AP126" i="2"/>
  <c r="AP127" i="2"/>
  <c r="AP128" i="2"/>
  <c r="AP129" i="2"/>
  <c r="AP130" i="2"/>
  <c r="AP131" i="2"/>
  <c r="AP132" i="2"/>
  <c r="AP133" i="2"/>
  <c r="AP134" i="2"/>
  <c r="AP135" i="2"/>
  <c r="AP136" i="2"/>
  <c r="AP137" i="2"/>
  <c r="AP138" i="2"/>
  <c r="AP139" i="2"/>
  <c r="AP140" i="2"/>
  <c r="AP141" i="2"/>
  <c r="AP142" i="2"/>
  <c r="AP143" i="2"/>
  <c r="AP144" i="2"/>
  <c r="AP145" i="2"/>
  <c r="AP146" i="2"/>
  <c r="AP147" i="2"/>
  <c r="AP148" i="2"/>
  <c r="AP149" i="2"/>
  <c r="AP150" i="2"/>
  <c r="AP151" i="2"/>
  <c r="AP152" i="2"/>
  <c r="AP153" i="2"/>
  <c r="AP154" i="2"/>
  <c r="AP155" i="2"/>
  <c r="AP156" i="2"/>
  <c r="AP157" i="2"/>
  <c r="AP158" i="2"/>
  <c r="AP159" i="2"/>
  <c r="AP160" i="2"/>
  <c r="AP161" i="2"/>
  <c r="AP162" i="2"/>
  <c r="AP163" i="2"/>
  <c r="AP164" i="2"/>
  <c r="AP165" i="2"/>
  <c r="AP166" i="2"/>
  <c r="AP167" i="2"/>
  <c r="AP168" i="2"/>
  <c r="AP169" i="2"/>
  <c r="AP170" i="2"/>
  <c r="AP171" i="2"/>
  <c r="AP172" i="2"/>
  <c r="AP173" i="2"/>
  <c r="AP174" i="2"/>
  <c r="AP175" i="2"/>
  <c r="AP176" i="2"/>
  <c r="AP177" i="2"/>
  <c r="AP178" i="2"/>
  <c r="AP179" i="2"/>
  <c r="AP180" i="2"/>
  <c r="AP181" i="2"/>
  <c r="AP182" i="2"/>
  <c r="AP183" i="2"/>
  <c r="AP184" i="2"/>
  <c r="AP185" i="2"/>
  <c r="AP186" i="2"/>
  <c r="AP187" i="2"/>
  <c r="AP188" i="2"/>
  <c r="AP189" i="2"/>
  <c r="AP190" i="2"/>
  <c r="AP191" i="2"/>
  <c r="AP192" i="2"/>
  <c r="AP193" i="2"/>
  <c r="AP194" i="2"/>
  <c r="AP195" i="2"/>
  <c r="AP196" i="2"/>
  <c r="AP197" i="2"/>
  <c r="AP198" i="2"/>
  <c r="AP199" i="2"/>
  <c r="AP200" i="2"/>
  <c r="AP201" i="2"/>
  <c r="AP202" i="2"/>
  <c r="AP203" i="2"/>
  <c r="AP204" i="2"/>
  <c r="AP205" i="2"/>
  <c r="AP206" i="2"/>
  <c r="AP207" i="2"/>
  <c r="AP208" i="2"/>
  <c r="AP209" i="2"/>
  <c r="AP210" i="2"/>
  <c r="AP211" i="2"/>
  <c r="AP212" i="2"/>
  <c r="AP213" i="2"/>
  <c r="AP214" i="2"/>
  <c r="AP215" i="2"/>
  <c r="AP216" i="2"/>
  <c r="AP217" i="2"/>
  <c r="AP218" i="2"/>
  <c r="AP219" i="2"/>
  <c r="AP220" i="2"/>
  <c r="AP221" i="2"/>
  <c r="AP222" i="2"/>
  <c r="AP223" i="2"/>
  <c r="AP224" i="2"/>
  <c r="AP225" i="2"/>
  <c r="AP226" i="2"/>
  <c r="AP227" i="2"/>
  <c r="AP228" i="2"/>
  <c r="AP229" i="2"/>
  <c r="AP230" i="2"/>
  <c r="AP231" i="2"/>
  <c r="AP232" i="2"/>
  <c r="AP233" i="2"/>
  <c r="AP234" i="2"/>
  <c r="AP235" i="2"/>
  <c r="AP236" i="2"/>
  <c r="AP237" i="2"/>
  <c r="AP238" i="2"/>
  <c r="AP239" i="2"/>
  <c r="AP240" i="2"/>
  <c r="AP241" i="2"/>
  <c r="AP242" i="2"/>
  <c r="AP243" i="2"/>
  <c r="AP244" i="2"/>
  <c r="AP245" i="2"/>
  <c r="AP246" i="2"/>
  <c r="AP247" i="2"/>
  <c r="AP248" i="2"/>
  <c r="AP249" i="2"/>
  <c r="AP250" i="2"/>
  <c r="AP251" i="2"/>
  <c r="AP252" i="2"/>
  <c r="AP253" i="2"/>
  <c r="AP254" i="2"/>
  <c r="AP255" i="2"/>
  <c r="AP256" i="2"/>
  <c r="AP257" i="2"/>
  <c r="AP258" i="2"/>
  <c r="AP259" i="2"/>
  <c r="AP260" i="2"/>
  <c r="AP261" i="2"/>
  <c r="AP262" i="2"/>
  <c r="AP263" i="2"/>
  <c r="AP264" i="2"/>
  <c r="AP265" i="2"/>
  <c r="AP266" i="2"/>
  <c r="AP267" i="2"/>
  <c r="AP268" i="2"/>
  <c r="AP269" i="2"/>
  <c r="AP270" i="2"/>
  <c r="AP271" i="2"/>
  <c r="AP272" i="2"/>
  <c r="AP273" i="2"/>
  <c r="AP274" i="2"/>
  <c r="AP275" i="2"/>
  <c r="AP276" i="2"/>
  <c r="AP277" i="2"/>
  <c r="AP278" i="2"/>
  <c r="AP279" i="2"/>
  <c r="AP280" i="2"/>
  <c r="AP281" i="2"/>
  <c r="AP282" i="2"/>
  <c r="AP283" i="2"/>
  <c r="AP284" i="2"/>
  <c r="AP285" i="2"/>
  <c r="AP286" i="2"/>
  <c r="AP287" i="2"/>
  <c r="AP288" i="2"/>
  <c r="AP289" i="2"/>
  <c r="AP290" i="2"/>
  <c r="AP291" i="2"/>
  <c r="AP292" i="2"/>
  <c r="AP293" i="2"/>
  <c r="AP294" i="2"/>
  <c r="AP295" i="2"/>
  <c r="AP296" i="2"/>
  <c r="AP297" i="2"/>
  <c r="AP298" i="2"/>
  <c r="AP299" i="2"/>
  <c r="AP300" i="2"/>
  <c r="AP301" i="2"/>
  <c r="AP302" i="2"/>
  <c r="AP303" i="2"/>
  <c r="AP304" i="2"/>
  <c r="AP305" i="2"/>
  <c r="AP306" i="2"/>
  <c r="AP307" i="2"/>
  <c r="AP308" i="2"/>
  <c r="AP309" i="2"/>
  <c r="AP310" i="2"/>
  <c r="AP311" i="2"/>
  <c r="AP312" i="2"/>
  <c r="AP313" i="2"/>
  <c r="AP314" i="2"/>
  <c r="AP315" i="2"/>
  <c r="AP316" i="2"/>
  <c r="AP317" i="2"/>
  <c r="AP318" i="2"/>
  <c r="AP319" i="2"/>
  <c r="AP320" i="2"/>
  <c r="AP321" i="2"/>
  <c r="AP322" i="2"/>
  <c r="AP323" i="2"/>
  <c r="AP324" i="2"/>
  <c r="AP325" i="2"/>
  <c r="AP326" i="2"/>
  <c r="AP327" i="2"/>
  <c r="AP328" i="2"/>
  <c r="AP329" i="2"/>
  <c r="AP330" i="2"/>
  <c r="AP331" i="2"/>
  <c r="AP332" i="2"/>
  <c r="AP333" i="2"/>
  <c r="AP334" i="2"/>
  <c r="AP335" i="2"/>
  <c r="AP336" i="2"/>
  <c r="AP337" i="2"/>
  <c r="AP338" i="2"/>
  <c r="AP339" i="2"/>
  <c r="AP340" i="2"/>
  <c r="AP341" i="2"/>
  <c r="AP342" i="2"/>
  <c r="AP343" i="2"/>
  <c r="AP344" i="2"/>
  <c r="AP345" i="2"/>
  <c r="AP346" i="2"/>
  <c r="AP347" i="2"/>
  <c r="AP348" i="2"/>
  <c r="AP349" i="2"/>
  <c r="AP350" i="2"/>
  <c r="AP351" i="2"/>
  <c r="AP352" i="2"/>
  <c r="AP353" i="2"/>
  <c r="AP354" i="2"/>
  <c r="AP355" i="2"/>
  <c r="AP356" i="2"/>
  <c r="AP357" i="2"/>
  <c r="AP358" i="2"/>
  <c r="AP359" i="2"/>
  <c r="AP360" i="2"/>
  <c r="AP361" i="2"/>
  <c r="AP362" i="2"/>
  <c r="AP363" i="2"/>
  <c r="AP364" i="2"/>
  <c r="AP365" i="2"/>
  <c r="AP366" i="2"/>
  <c r="AP367" i="2"/>
  <c r="AP368" i="2"/>
  <c r="AP369" i="2"/>
  <c r="AP370" i="2"/>
  <c r="AP371" i="2"/>
  <c r="AP372" i="2"/>
  <c r="AP373" i="2"/>
  <c r="AP374" i="2"/>
  <c r="AP375" i="2"/>
  <c r="AP4" i="2"/>
  <c r="AO5" i="2"/>
  <c r="AO6" i="2"/>
  <c r="AO7" i="2"/>
  <c r="AO8" i="2"/>
  <c r="AO9" i="2"/>
  <c r="AO10" i="2"/>
  <c r="AO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44" i="2"/>
  <c r="AO45" i="2"/>
  <c r="AO46" i="2"/>
  <c r="AO47" i="2"/>
  <c r="AO48" i="2"/>
  <c r="AO49" i="2"/>
  <c r="AO50" i="2"/>
  <c r="AO51" i="2"/>
  <c r="AO52" i="2"/>
  <c r="AO53" i="2"/>
  <c r="AO54" i="2"/>
  <c r="AO55" i="2"/>
  <c r="AO56" i="2"/>
  <c r="AO57" i="2"/>
  <c r="AO58" i="2"/>
  <c r="AO59" i="2"/>
  <c r="AO60" i="2"/>
  <c r="AO61" i="2"/>
  <c r="AO62" i="2"/>
  <c r="AO63" i="2"/>
  <c r="AO64" i="2"/>
  <c r="AO65" i="2"/>
  <c r="AO66" i="2"/>
  <c r="AO67" i="2"/>
  <c r="AO68" i="2"/>
  <c r="AO69" i="2"/>
  <c r="AO70" i="2"/>
  <c r="AO71" i="2"/>
  <c r="AO72" i="2"/>
  <c r="AO73" i="2"/>
  <c r="AO74" i="2"/>
  <c r="AO75" i="2"/>
  <c r="AO76" i="2"/>
  <c r="AO77" i="2"/>
  <c r="AO78" i="2"/>
  <c r="AO79" i="2"/>
  <c r="AO80" i="2"/>
  <c r="AO81" i="2"/>
  <c r="AO82" i="2"/>
  <c r="AO83" i="2"/>
  <c r="AO84" i="2"/>
  <c r="AO85" i="2"/>
  <c r="AO86" i="2"/>
  <c r="AO87" i="2"/>
  <c r="AO88" i="2"/>
  <c r="AO89" i="2"/>
  <c r="AO90" i="2"/>
  <c r="AO91" i="2"/>
  <c r="AO92" i="2"/>
  <c r="AO93" i="2"/>
  <c r="AO94" i="2"/>
  <c r="AO95" i="2"/>
  <c r="AO96" i="2"/>
  <c r="AO97" i="2"/>
  <c r="AO98" i="2"/>
  <c r="AO99" i="2"/>
  <c r="AO100" i="2"/>
  <c r="AO101" i="2"/>
  <c r="AO102" i="2"/>
  <c r="AO103" i="2"/>
  <c r="AO104" i="2"/>
  <c r="AO105" i="2"/>
  <c r="AO106" i="2"/>
  <c r="AO107" i="2"/>
  <c r="AO108" i="2"/>
  <c r="AO109" i="2"/>
  <c r="AO110" i="2"/>
  <c r="AO111" i="2"/>
  <c r="AO112" i="2"/>
  <c r="AO113" i="2"/>
  <c r="AO114" i="2"/>
  <c r="AO115" i="2"/>
  <c r="AO116" i="2"/>
  <c r="AO117" i="2"/>
  <c r="AO118" i="2"/>
  <c r="AO119" i="2"/>
  <c r="AO120" i="2"/>
  <c r="AO121" i="2"/>
  <c r="AO122" i="2"/>
  <c r="AO123" i="2"/>
  <c r="AO124" i="2"/>
  <c r="AO125" i="2"/>
  <c r="AO126" i="2"/>
  <c r="AO127" i="2"/>
  <c r="AO128" i="2"/>
  <c r="AO129" i="2"/>
  <c r="AO130" i="2"/>
  <c r="AO131" i="2"/>
  <c r="AO132" i="2"/>
  <c r="AO133" i="2"/>
  <c r="AO134" i="2"/>
  <c r="AO135" i="2"/>
  <c r="AO136" i="2"/>
  <c r="AO137" i="2"/>
  <c r="AO138" i="2"/>
  <c r="AO139" i="2"/>
  <c r="AO140" i="2"/>
  <c r="AO141" i="2"/>
  <c r="AO142" i="2"/>
  <c r="AO143" i="2"/>
  <c r="AO144" i="2"/>
  <c r="AO145" i="2"/>
  <c r="AO146" i="2"/>
  <c r="AO147" i="2"/>
  <c r="AO148" i="2"/>
  <c r="AO149" i="2"/>
  <c r="AO150" i="2"/>
  <c r="AO151" i="2"/>
  <c r="AO152" i="2"/>
  <c r="AO153" i="2"/>
  <c r="AO154" i="2"/>
  <c r="AO155" i="2"/>
  <c r="AO156" i="2"/>
  <c r="AO157" i="2"/>
  <c r="AO158" i="2"/>
  <c r="AO159" i="2"/>
  <c r="AO160" i="2"/>
  <c r="AO161" i="2"/>
  <c r="AO162" i="2"/>
  <c r="AO163" i="2"/>
  <c r="AO164" i="2"/>
  <c r="AO165" i="2"/>
  <c r="AO166" i="2"/>
  <c r="AO167" i="2"/>
  <c r="AO168" i="2"/>
  <c r="AO169" i="2"/>
  <c r="AO170" i="2"/>
  <c r="AO171" i="2"/>
  <c r="AO172" i="2"/>
  <c r="AO173" i="2"/>
  <c r="AO174" i="2"/>
  <c r="AO175" i="2"/>
  <c r="AO176" i="2"/>
  <c r="AO177" i="2"/>
  <c r="AO178" i="2"/>
  <c r="AO179" i="2"/>
  <c r="AO180" i="2"/>
  <c r="AO181" i="2"/>
  <c r="AO182" i="2"/>
  <c r="AO183" i="2"/>
  <c r="AO184" i="2"/>
  <c r="AO185" i="2"/>
  <c r="AO186" i="2"/>
  <c r="AO187" i="2"/>
  <c r="AO188" i="2"/>
  <c r="AO189" i="2"/>
  <c r="AO190" i="2"/>
  <c r="AO191" i="2"/>
  <c r="AO192" i="2"/>
  <c r="AO193" i="2"/>
  <c r="AO194" i="2"/>
  <c r="AO195" i="2"/>
  <c r="AO196" i="2"/>
  <c r="AO197" i="2"/>
  <c r="AO198" i="2"/>
  <c r="AO199" i="2"/>
  <c r="AO200" i="2"/>
  <c r="AO201" i="2"/>
  <c r="AO202" i="2"/>
  <c r="AO203" i="2"/>
  <c r="AO204" i="2"/>
  <c r="AO205" i="2"/>
  <c r="AO206" i="2"/>
  <c r="AO207" i="2"/>
  <c r="AO208" i="2"/>
  <c r="AO209" i="2"/>
  <c r="AO210" i="2"/>
  <c r="AO211" i="2"/>
  <c r="AO212" i="2"/>
  <c r="AO213" i="2"/>
  <c r="AO214" i="2"/>
  <c r="AO215" i="2"/>
  <c r="AO216" i="2"/>
  <c r="AO217" i="2"/>
  <c r="AO218" i="2"/>
  <c r="AO219" i="2"/>
  <c r="AO220" i="2"/>
  <c r="AO221" i="2"/>
  <c r="AO222" i="2"/>
  <c r="AO223" i="2"/>
  <c r="AO224" i="2"/>
  <c r="AO225" i="2"/>
  <c r="AO226" i="2"/>
  <c r="AO227" i="2"/>
  <c r="AO228" i="2"/>
  <c r="AO229" i="2"/>
  <c r="AO230" i="2"/>
  <c r="AO231" i="2"/>
  <c r="AO232" i="2"/>
  <c r="AO233" i="2"/>
  <c r="AO234" i="2"/>
  <c r="AO235" i="2"/>
  <c r="AO236" i="2"/>
  <c r="AO237" i="2"/>
  <c r="AO238" i="2"/>
  <c r="AO239" i="2"/>
  <c r="AO240" i="2"/>
  <c r="AO241" i="2"/>
  <c r="AO242" i="2"/>
  <c r="AO243" i="2"/>
  <c r="AO244" i="2"/>
  <c r="AO245" i="2"/>
  <c r="AO246" i="2"/>
  <c r="AO247" i="2"/>
  <c r="AO248" i="2"/>
  <c r="AO249" i="2"/>
  <c r="AO250" i="2"/>
  <c r="AO251" i="2"/>
  <c r="AO252" i="2"/>
  <c r="AO253" i="2"/>
  <c r="AO254" i="2"/>
  <c r="AO255" i="2"/>
  <c r="AO256" i="2"/>
  <c r="AO257" i="2"/>
  <c r="AO258" i="2"/>
  <c r="AO259" i="2"/>
  <c r="AO260" i="2"/>
  <c r="AO261" i="2"/>
  <c r="AO262" i="2"/>
  <c r="AO263" i="2"/>
  <c r="AO264" i="2"/>
  <c r="AO265" i="2"/>
  <c r="AO266" i="2"/>
  <c r="AO267" i="2"/>
  <c r="AO268" i="2"/>
  <c r="AO269" i="2"/>
  <c r="AO270" i="2"/>
  <c r="AO271" i="2"/>
  <c r="AO272" i="2"/>
  <c r="AO273" i="2"/>
  <c r="AO274" i="2"/>
  <c r="AO275" i="2"/>
  <c r="AO276" i="2"/>
  <c r="AO277" i="2"/>
  <c r="AO278" i="2"/>
  <c r="AO279" i="2"/>
  <c r="AO280" i="2"/>
  <c r="AO281" i="2"/>
  <c r="AO282" i="2"/>
  <c r="AO283" i="2"/>
  <c r="AO284" i="2"/>
  <c r="AO285" i="2"/>
  <c r="AO286" i="2"/>
  <c r="AO287" i="2"/>
  <c r="AO288" i="2"/>
  <c r="AO289" i="2"/>
  <c r="AO290" i="2"/>
  <c r="AO291" i="2"/>
  <c r="AO292" i="2"/>
  <c r="AO293" i="2"/>
  <c r="AO294" i="2"/>
  <c r="AO295" i="2"/>
  <c r="AO296" i="2"/>
  <c r="AO297" i="2"/>
  <c r="AO298" i="2"/>
  <c r="AO299" i="2"/>
  <c r="AO300" i="2"/>
  <c r="AO301" i="2"/>
  <c r="AO302" i="2"/>
  <c r="AO303" i="2"/>
  <c r="AO304" i="2"/>
  <c r="AO305" i="2"/>
  <c r="AO306" i="2"/>
  <c r="AO307" i="2"/>
  <c r="AO308" i="2"/>
  <c r="AO309" i="2"/>
  <c r="AO310" i="2"/>
  <c r="AO311" i="2"/>
  <c r="AO312" i="2"/>
  <c r="AO313" i="2"/>
  <c r="AO314" i="2"/>
  <c r="AO315" i="2"/>
  <c r="AO316" i="2"/>
  <c r="AO317" i="2"/>
  <c r="AO318" i="2"/>
  <c r="AO319" i="2"/>
  <c r="AO320" i="2"/>
  <c r="AO321" i="2"/>
  <c r="AO322" i="2"/>
  <c r="AO323" i="2"/>
  <c r="AO324" i="2"/>
  <c r="AO325" i="2"/>
  <c r="AO326" i="2"/>
  <c r="AO327" i="2"/>
  <c r="AO328" i="2"/>
  <c r="AO329" i="2"/>
  <c r="AO330" i="2"/>
  <c r="AO331" i="2"/>
  <c r="AO332" i="2"/>
  <c r="AO333" i="2"/>
  <c r="AO334" i="2"/>
  <c r="AO335" i="2"/>
  <c r="AO336" i="2"/>
  <c r="AO337" i="2"/>
  <c r="AO338" i="2"/>
  <c r="AO339" i="2"/>
  <c r="AO340" i="2"/>
  <c r="AO341" i="2"/>
  <c r="AO342" i="2"/>
  <c r="AO343" i="2"/>
  <c r="AO344" i="2"/>
  <c r="AO345" i="2"/>
  <c r="AO346" i="2"/>
  <c r="AO347" i="2"/>
  <c r="AO348" i="2"/>
  <c r="AO349" i="2"/>
  <c r="AO350" i="2"/>
  <c r="AO351" i="2"/>
  <c r="AO352" i="2"/>
  <c r="AO353" i="2"/>
  <c r="AO354" i="2"/>
  <c r="AO355" i="2"/>
  <c r="AO356" i="2"/>
  <c r="AO357" i="2"/>
  <c r="AO358" i="2"/>
  <c r="AO359" i="2"/>
  <c r="AO360" i="2"/>
  <c r="AO361" i="2"/>
  <c r="AO362" i="2"/>
  <c r="AO363" i="2"/>
  <c r="AO364" i="2"/>
  <c r="AO365" i="2"/>
  <c r="AO366" i="2"/>
  <c r="AO367" i="2"/>
  <c r="AO368" i="2"/>
  <c r="AO369" i="2"/>
  <c r="AO370" i="2"/>
  <c r="AO371" i="2"/>
  <c r="AO372" i="2"/>
  <c r="AO373" i="2"/>
  <c r="AO374" i="2"/>
  <c r="AO375" i="2"/>
  <c r="AO4" i="2"/>
  <c r="AN5" i="2"/>
  <c r="AN6" i="2"/>
  <c r="AN7" i="2"/>
  <c r="AN8" i="2"/>
  <c r="AN9" i="2"/>
  <c r="AN10" i="2"/>
  <c r="AN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N28" i="2"/>
  <c r="AN29" i="2"/>
  <c r="AN30" i="2"/>
  <c r="AN31" i="2"/>
  <c r="AN32" i="2"/>
  <c r="AN33" i="2"/>
  <c r="AN34" i="2"/>
  <c r="AN35" i="2"/>
  <c r="AN36" i="2"/>
  <c r="AN37" i="2"/>
  <c r="AN38" i="2"/>
  <c r="AN39" i="2"/>
  <c r="AN40" i="2"/>
  <c r="AN41" i="2"/>
  <c r="AN42" i="2"/>
  <c r="AN43" i="2"/>
  <c r="AN44" i="2"/>
  <c r="AN45" i="2"/>
  <c r="AN46" i="2"/>
  <c r="AN47" i="2"/>
  <c r="AN48" i="2"/>
  <c r="AN49" i="2"/>
  <c r="AN50" i="2"/>
  <c r="AN51" i="2"/>
  <c r="AN52" i="2"/>
  <c r="AN53" i="2"/>
  <c r="AN54" i="2"/>
  <c r="AN55" i="2"/>
  <c r="AN56" i="2"/>
  <c r="AN57" i="2"/>
  <c r="AN58" i="2"/>
  <c r="AN59" i="2"/>
  <c r="AN60" i="2"/>
  <c r="AN61" i="2"/>
  <c r="AN62" i="2"/>
  <c r="AN63" i="2"/>
  <c r="AN64" i="2"/>
  <c r="AN65" i="2"/>
  <c r="AN66" i="2"/>
  <c r="AN67" i="2"/>
  <c r="AN68" i="2"/>
  <c r="AN69" i="2"/>
  <c r="AN70" i="2"/>
  <c r="AN71" i="2"/>
  <c r="AN72" i="2"/>
  <c r="AN73" i="2"/>
  <c r="AN74" i="2"/>
  <c r="AN75" i="2"/>
  <c r="AN76" i="2"/>
  <c r="AN77" i="2"/>
  <c r="AN78" i="2"/>
  <c r="AN79" i="2"/>
  <c r="AN80" i="2"/>
  <c r="AN81" i="2"/>
  <c r="AN82" i="2"/>
  <c r="AN83" i="2"/>
  <c r="AN84" i="2"/>
  <c r="AN85" i="2"/>
  <c r="AN86" i="2"/>
  <c r="AN87" i="2"/>
  <c r="AN88" i="2"/>
  <c r="AN89" i="2"/>
  <c r="AN90" i="2"/>
  <c r="AN91" i="2"/>
  <c r="AN92" i="2"/>
  <c r="AN93" i="2"/>
  <c r="AN94" i="2"/>
  <c r="AN95" i="2"/>
  <c r="AN96" i="2"/>
  <c r="AN97" i="2"/>
  <c r="AN98" i="2"/>
  <c r="AN99" i="2"/>
  <c r="AN100" i="2"/>
  <c r="AN101" i="2"/>
  <c r="AN102" i="2"/>
  <c r="AN103" i="2"/>
  <c r="AN104" i="2"/>
  <c r="AN105" i="2"/>
  <c r="AN106" i="2"/>
  <c r="AN107" i="2"/>
  <c r="AN108" i="2"/>
  <c r="AN109" i="2"/>
  <c r="AN110" i="2"/>
  <c r="AN111" i="2"/>
  <c r="AN112" i="2"/>
  <c r="AN113" i="2"/>
  <c r="AN114" i="2"/>
  <c r="AN115" i="2"/>
  <c r="AN116" i="2"/>
  <c r="AN117" i="2"/>
  <c r="AN118" i="2"/>
  <c r="AN119" i="2"/>
  <c r="AN120" i="2"/>
  <c r="AN121" i="2"/>
  <c r="AN122" i="2"/>
  <c r="AN123" i="2"/>
  <c r="AN124" i="2"/>
  <c r="AN125" i="2"/>
  <c r="AN126" i="2"/>
  <c r="AN127" i="2"/>
  <c r="AN128" i="2"/>
  <c r="AN129" i="2"/>
  <c r="AN130" i="2"/>
  <c r="AN131" i="2"/>
  <c r="AN132" i="2"/>
  <c r="AN133" i="2"/>
  <c r="AN134" i="2"/>
  <c r="AN135" i="2"/>
  <c r="AN136" i="2"/>
  <c r="AN137" i="2"/>
  <c r="AN138" i="2"/>
  <c r="AN139" i="2"/>
  <c r="AN140" i="2"/>
  <c r="AN141" i="2"/>
  <c r="AN142" i="2"/>
  <c r="AN143" i="2"/>
  <c r="AN144" i="2"/>
  <c r="AN145" i="2"/>
  <c r="AN146" i="2"/>
  <c r="AN147" i="2"/>
  <c r="AN148" i="2"/>
  <c r="AN149" i="2"/>
  <c r="AN150" i="2"/>
  <c r="AN151" i="2"/>
  <c r="AN152" i="2"/>
  <c r="AN153" i="2"/>
  <c r="AN154" i="2"/>
  <c r="AN155" i="2"/>
  <c r="AN156" i="2"/>
  <c r="AN157" i="2"/>
  <c r="AN158" i="2"/>
  <c r="AN159" i="2"/>
  <c r="AN160" i="2"/>
  <c r="AN161" i="2"/>
  <c r="AN162" i="2"/>
  <c r="AN163" i="2"/>
  <c r="AN164" i="2"/>
  <c r="AN165" i="2"/>
  <c r="AN166" i="2"/>
  <c r="AN167" i="2"/>
  <c r="AN168" i="2"/>
  <c r="AN169" i="2"/>
  <c r="AN170" i="2"/>
  <c r="AN171" i="2"/>
  <c r="AN172" i="2"/>
  <c r="AN173" i="2"/>
  <c r="AN174" i="2"/>
  <c r="AN175" i="2"/>
  <c r="AN176" i="2"/>
  <c r="AN177" i="2"/>
  <c r="AN178" i="2"/>
  <c r="AN179" i="2"/>
  <c r="AN180" i="2"/>
  <c r="AN181" i="2"/>
  <c r="AN182" i="2"/>
  <c r="AN183" i="2"/>
  <c r="AN184" i="2"/>
  <c r="AN185" i="2"/>
  <c r="AN186" i="2"/>
  <c r="AN187" i="2"/>
  <c r="AN188" i="2"/>
  <c r="AN189" i="2"/>
  <c r="AN190" i="2"/>
  <c r="AN191" i="2"/>
  <c r="AN192" i="2"/>
  <c r="AN193" i="2"/>
  <c r="AN194" i="2"/>
  <c r="AN195" i="2"/>
  <c r="AN196" i="2"/>
  <c r="AN197" i="2"/>
  <c r="AN198" i="2"/>
  <c r="AN199" i="2"/>
  <c r="AN200" i="2"/>
  <c r="AN201" i="2"/>
  <c r="AN202" i="2"/>
  <c r="AN203" i="2"/>
  <c r="AN204" i="2"/>
  <c r="AN205" i="2"/>
  <c r="AN206" i="2"/>
  <c r="AN207" i="2"/>
  <c r="AN208" i="2"/>
  <c r="AN209" i="2"/>
  <c r="AN210" i="2"/>
  <c r="AN211" i="2"/>
  <c r="AN212" i="2"/>
  <c r="AN213" i="2"/>
  <c r="AN214" i="2"/>
  <c r="AN215" i="2"/>
  <c r="AN216" i="2"/>
  <c r="AN217" i="2"/>
  <c r="AN218" i="2"/>
  <c r="AN219" i="2"/>
  <c r="AN220" i="2"/>
  <c r="AN221" i="2"/>
  <c r="AN222" i="2"/>
  <c r="AN223" i="2"/>
  <c r="AN224" i="2"/>
  <c r="AN225" i="2"/>
  <c r="AN226" i="2"/>
  <c r="AN227" i="2"/>
  <c r="AN228" i="2"/>
  <c r="AN229" i="2"/>
  <c r="AN230" i="2"/>
  <c r="AN231" i="2"/>
  <c r="AN232" i="2"/>
  <c r="AN233" i="2"/>
  <c r="AN234" i="2"/>
  <c r="AN235" i="2"/>
  <c r="AN236" i="2"/>
  <c r="AN237" i="2"/>
  <c r="AN238" i="2"/>
  <c r="AN239" i="2"/>
  <c r="AN240" i="2"/>
  <c r="AN241" i="2"/>
  <c r="AN242" i="2"/>
  <c r="AN243" i="2"/>
  <c r="AN244" i="2"/>
  <c r="AN245" i="2"/>
  <c r="AN246" i="2"/>
  <c r="AN247" i="2"/>
  <c r="AN248" i="2"/>
  <c r="AN249" i="2"/>
  <c r="AN250" i="2"/>
  <c r="AN251" i="2"/>
  <c r="AN252" i="2"/>
  <c r="AN253" i="2"/>
  <c r="AN254" i="2"/>
  <c r="AN255" i="2"/>
  <c r="AN256" i="2"/>
  <c r="AN257" i="2"/>
  <c r="AN258" i="2"/>
  <c r="AN259" i="2"/>
  <c r="AN260" i="2"/>
  <c r="AN261" i="2"/>
  <c r="AN262" i="2"/>
  <c r="AN263" i="2"/>
  <c r="AN264" i="2"/>
  <c r="AN265" i="2"/>
  <c r="AN266" i="2"/>
  <c r="AN267" i="2"/>
  <c r="AN268" i="2"/>
  <c r="AN269" i="2"/>
  <c r="AN270" i="2"/>
  <c r="AN271" i="2"/>
  <c r="AN272" i="2"/>
  <c r="AN273" i="2"/>
  <c r="AN274" i="2"/>
  <c r="AN275" i="2"/>
  <c r="AN276" i="2"/>
  <c r="AN277" i="2"/>
  <c r="AN278" i="2"/>
  <c r="AN279" i="2"/>
  <c r="AN280" i="2"/>
  <c r="AN281" i="2"/>
  <c r="AN282" i="2"/>
  <c r="AN283" i="2"/>
  <c r="AN284" i="2"/>
  <c r="AN285" i="2"/>
  <c r="AN286" i="2"/>
  <c r="AN287" i="2"/>
  <c r="AN288" i="2"/>
  <c r="AN289" i="2"/>
  <c r="AN290" i="2"/>
  <c r="AN291" i="2"/>
  <c r="AN292" i="2"/>
  <c r="AN293" i="2"/>
  <c r="AN294" i="2"/>
  <c r="AN295" i="2"/>
  <c r="AN296" i="2"/>
  <c r="AN297" i="2"/>
  <c r="AN298" i="2"/>
  <c r="AN299" i="2"/>
  <c r="AN300" i="2"/>
  <c r="AN301" i="2"/>
  <c r="AN302" i="2"/>
  <c r="AN303" i="2"/>
  <c r="AN304" i="2"/>
  <c r="AN305" i="2"/>
  <c r="AN306" i="2"/>
  <c r="AN307" i="2"/>
  <c r="AN308" i="2"/>
  <c r="AN309" i="2"/>
  <c r="AN310" i="2"/>
  <c r="AN311" i="2"/>
  <c r="AN312" i="2"/>
  <c r="AN313" i="2"/>
  <c r="AN314" i="2"/>
  <c r="AN315" i="2"/>
  <c r="AN316" i="2"/>
  <c r="AN317" i="2"/>
  <c r="AN318" i="2"/>
  <c r="AN319" i="2"/>
  <c r="AN320" i="2"/>
  <c r="AN321" i="2"/>
  <c r="AN322" i="2"/>
  <c r="AN323" i="2"/>
  <c r="AN324" i="2"/>
  <c r="AN325" i="2"/>
  <c r="AN326" i="2"/>
  <c r="AN327" i="2"/>
  <c r="AN328" i="2"/>
  <c r="AN329" i="2"/>
  <c r="AN330" i="2"/>
  <c r="AN331" i="2"/>
  <c r="AN332" i="2"/>
  <c r="AN333" i="2"/>
  <c r="AN334" i="2"/>
  <c r="AN335" i="2"/>
  <c r="AN336" i="2"/>
  <c r="AN337" i="2"/>
  <c r="AN338" i="2"/>
  <c r="AN339" i="2"/>
  <c r="AN340" i="2"/>
  <c r="AN341" i="2"/>
  <c r="AN342" i="2"/>
  <c r="AN343" i="2"/>
  <c r="AN344" i="2"/>
  <c r="AN345" i="2"/>
  <c r="AN346" i="2"/>
  <c r="AN347" i="2"/>
  <c r="AN348" i="2"/>
  <c r="AN349" i="2"/>
  <c r="AN350" i="2"/>
  <c r="AN351" i="2"/>
  <c r="AN352" i="2"/>
  <c r="AN353" i="2"/>
  <c r="AN354" i="2"/>
  <c r="AN355" i="2"/>
  <c r="AN356" i="2"/>
  <c r="AN357" i="2"/>
  <c r="AN358" i="2"/>
  <c r="AN359" i="2"/>
  <c r="AN360" i="2"/>
  <c r="AN361" i="2"/>
  <c r="AN362" i="2"/>
  <c r="AN363" i="2"/>
  <c r="AN364" i="2"/>
  <c r="AN365" i="2"/>
  <c r="AN366" i="2"/>
  <c r="AN367" i="2"/>
  <c r="AN368" i="2"/>
  <c r="AN369" i="2"/>
  <c r="AN370" i="2"/>
  <c r="AN371" i="2"/>
  <c r="AN372" i="2"/>
  <c r="AN373" i="2"/>
  <c r="AN374" i="2"/>
  <c r="AN375" i="2"/>
  <c r="AN4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AM41" i="2"/>
  <c r="AM42" i="2"/>
  <c r="AM43" i="2"/>
  <c r="AM44" i="2"/>
  <c r="AM45" i="2"/>
  <c r="AM46" i="2"/>
  <c r="AM47" i="2"/>
  <c r="AM48" i="2"/>
  <c r="AM49" i="2"/>
  <c r="AM50" i="2"/>
  <c r="AM51" i="2"/>
  <c r="AM52" i="2"/>
  <c r="AM53" i="2"/>
  <c r="AM54" i="2"/>
  <c r="AM55" i="2"/>
  <c r="AM56" i="2"/>
  <c r="AM57" i="2"/>
  <c r="AM58" i="2"/>
  <c r="AM59" i="2"/>
  <c r="AM60" i="2"/>
  <c r="AM61" i="2"/>
  <c r="AM62" i="2"/>
  <c r="AM63" i="2"/>
  <c r="AM64" i="2"/>
  <c r="AM65" i="2"/>
  <c r="AM66" i="2"/>
  <c r="AM67" i="2"/>
  <c r="AM68" i="2"/>
  <c r="AM69" i="2"/>
  <c r="AM70" i="2"/>
  <c r="AM71" i="2"/>
  <c r="AM72" i="2"/>
  <c r="AM73" i="2"/>
  <c r="AM74" i="2"/>
  <c r="AM75" i="2"/>
  <c r="AM76" i="2"/>
  <c r="AM77" i="2"/>
  <c r="AM78" i="2"/>
  <c r="AM79" i="2"/>
  <c r="AM80" i="2"/>
  <c r="AM81" i="2"/>
  <c r="AM82" i="2"/>
  <c r="AM83" i="2"/>
  <c r="AM84" i="2"/>
  <c r="AM85" i="2"/>
  <c r="AM86" i="2"/>
  <c r="AM87" i="2"/>
  <c r="AM88" i="2"/>
  <c r="AM89" i="2"/>
  <c r="AM90" i="2"/>
  <c r="AM91" i="2"/>
  <c r="AM92" i="2"/>
  <c r="AM93" i="2"/>
  <c r="AM94" i="2"/>
  <c r="AM95" i="2"/>
  <c r="AM96" i="2"/>
  <c r="AM97" i="2"/>
  <c r="AM98" i="2"/>
  <c r="AM99" i="2"/>
  <c r="AM100" i="2"/>
  <c r="AM101" i="2"/>
  <c r="AM102" i="2"/>
  <c r="AM103" i="2"/>
  <c r="AM104" i="2"/>
  <c r="AM105" i="2"/>
  <c r="AM106" i="2"/>
  <c r="AM107" i="2"/>
  <c r="AM108" i="2"/>
  <c r="AM109" i="2"/>
  <c r="AM110" i="2"/>
  <c r="AM111" i="2"/>
  <c r="AM112" i="2"/>
  <c r="AM113" i="2"/>
  <c r="AM114" i="2"/>
  <c r="AM115" i="2"/>
  <c r="AM116" i="2"/>
  <c r="AM117" i="2"/>
  <c r="AM118" i="2"/>
  <c r="AM119" i="2"/>
  <c r="AM120" i="2"/>
  <c r="AM121" i="2"/>
  <c r="AM122" i="2"/>
  <c r="AM123" i="2"/>
  <c r="AM124" i="2"/>
  <c r="AM125" i="2"/>
  <c r="AM126" i="2"/>
  <c r="AM127" i="2"/>
  <c r="AM128" i="2"/>
  <c r="AM129" i="2"/>
  <c r="AM130" i="2"/>
  <c r="AM131" i="2"/>
  <c r="AM132" i="2"/>
  <c r="AM133" i="2"/>
  <c r="AM134" i="2"/>
  <c r="AM135" i="2"/>
  <c r="AM136" i="2"/>
  <c r="AM137" i="2"/>
  <c r="AM138" i="2"/>
  <c r="AM139" i="2"/>
  <c r="AM140" i="2"/>
  <c r="AM141" i="2"/>
  <c r="AM142" i="2"/>
  <c r="AM143" i="2"/>
  <c r="AM144" i="2"/>
  <c r="AM145" i="2"/>
  <c r="AM146" i="2"/>
  <c r="AM147" i="2"/>
  <c r="AM148" i="2"/>
  <c r="AM149" i="2"/>
  <c r="AM150" i="2"/>
  <c r="AM151" i="2"/>
  <c r="AM152" i="2"/>
  <c r="AM153" i="2"/>
  <c r="AM154" i="2"/>
  <c r="AM155" i="2"/>
  <c r="AM156" i="2"/>
  <c r="AM157" i="2"/>
  <c r="AM158" i="2"/>
  <c r="AM159" i="2"/>
  <c r="AM160" i="2"/>
  <c r="AM161" i="2"/>
  <c r="AM162" i="2"/>
  <c r="AM163" i="2"/>
  <c r="AM164" i="2"/>
  <c r="AM165" i="2"/>
  <c r="AM166" i="2"/>
  <c r="AM167" i="2"/>
  <c r="AM168" i="2"/>
  <c r="AM169" i="2"/>
  <c r="AM170" i="2"/>
  <c r="AM171" i="2"/>
  <c r="AM172" i="2"/>
  <c r="AM173" i="2"/>
  <c r="AM174" i="2"/>
  <c r="AM175" i="2"/>
  <c r="AM176" i="2"/>
  <c r="AM177" i="2"/>
  <c r="AM178" i="2"/>
  <c r="AM179" i="2"/>
  <c r="AM180" i="2"/>
  <c r="AM181" i="2"/>
  <c r="AM182" i="2"/>
  <c r="AM183" i="2"/>
  <c r="AM184" i="2"/>
  <c r="AM185" i="2"/>
  <c r="AM186" i="2"/>
  <c r="AM187" i="2"/>
  <c r="AM188" i="2"/>
  <c r="AM189" i="2"/>
  <c r="AM190" i="2"/>
  <c r="AM191" i="2"/>
  <c r="AM192" i="2"/>
  <c r="AM193" i="2"/>
  <c r="AM194" i="2"/>
  <c r="AM195" i="2"/>
  <c r="AM196" i="2"/>
  <c r="AM197" i="2"/>
  <c r="AM198" i="2"/>
  <c r="AM199" i="2"/>
  <c r="AM200" i="2"/>
  <c r="AM201" i="2"/>
  <c r="AM202" i="2"/>
  <c r="AM203" i="2"/>
  <c r="AM204" i="2"/>
  <c r="AM205" i="2"/>
  <c r="AM206" i="2"/>
  <c r="AM207" i="2"/>
  <c r="AM208" i="2"/>
  <c r="AM209" i="2"/>
  <c r="AM210" i="2"/>
  <c r="AM211" i="2"/>
  <c r="AM212" i="2"/>
  <c r="AM213" i="2"/>
  <c r="AM214" i="2"/>
  <c r="AM215" i="2"/>
  <c r="AM216" i="2"/>
  <c r="AM217" i="2"/>
  <c r="AM218" i="2"/>
  <c r="AM219" i="2"/>
  <c r="AM220" i="2"/>
  <c r="AM221" i="2"/>
  <c r="AM222" i="2"/>
  <c r="AM223" i="2"/>
  <c r="AM224" i="2"/>
  <c r="AM225" i="2"/>
  <c r="AM226" i="2"/>
  <c r="AM227" i="2"/>
  <c r="AM228" i="2"/>
  <c r="AM229" i="2"/>
  <c r="AM230" i="2"/>
  <c r="AM231" i="2"/>
  <c r="AM232" i="2"/>
  <c r="AM233" i="2"/>
  <c r="AM234" i="2"/>
  <c r="AM235" i="2"/>
  <c r="AM236" i="2"/>
  <c r="AM237" i="2"/>
  <c r="AM238" i="2"/>
  <c r="AM239" i="2"/>
  <c r="AM240" i="2"/>
  <c r="AM241" i="2"/>
  <c r="AM242" i="2"/>
  <c r="AM243" i="2"/>
  <c r="AM244" i="2"/>
  <c r="AM245" i="2"/>
  <c r="AM246" i="2"/>
  <c r="AM247" i="2"/>
  <c r="AM248" i="2"/>
  <c r="AM249" i="2"/>
  <c r="AM250" i="2"/>
  <c r="AM251" i="2"/>
  <c r="AM252" i="2"/>
  <c r="AM253" i="2"/>
  <c r="AM254" i="2"/>
  <c r="AM255" i="2"/>
  <c r="AM256" i="2"/>
  <c r="AM257" i="2"/>
  <c r="AM258" i="2"/>
  <c r="AM259" i="2"/>
  <c r="AM260" i="2"/>
  <c r="AM261" i="2"/>
  <c r="AM262" i="2"/>
  <c r="AM263" i="2"/>
  <c r="AM264" i="2"/>
  <c r="AM265" i="2"/>
  <c r="AM266" i="2"/>
  <c r="AM267" i="2"/>
  <c r="AM268" i="2"/>
  <c r="AM269" i="2"/>
  <c r="AM270" i="2"/>
  <c r="AM271" i="2"/>
  <c r="AM272" i="2"/>
  <c r="AM273" i="2"/>
  <c r="AM274" i="2"/>
  <c r="AM275" i="2"/>
  <c r="AM276" i="2"/>
  <c r="AM277" i="2"/>
  <c r="AM278" i="2"/>
  <c r="AM279" i="2"/>
  <c r="AM280" i="2"/>
  <c r="AM281" i="2"/>
  <c r="AM282" i="2"/>
  <c r="AM283" i="2"/>
  <c r="AM284" i="2"/>
  <c r="AM285" i="2"/>
  <c r="AM286" i="2"/>
  <c r="AM287" i="2"/>
  <c r="AM288" i="2"/>
  <c r="AM289" i="2"/>
  <c r="AM290" i="2"/>
  <c r="AM291" i="2"/>
  <c r="AM292" i="2"/>
  <c r="AM293" i="2"/>
  <c r="AM294" i="2"/>
  <c r="AM295" i="2"/>
  <c r="AM296" i="2"/>
  <c r="AM297" i="2"/>
  <c r="AM298" i="2"/>
  <c r="AM299" i="2"/>
  <c r="AM300" i="2"/>
  <c r="AM301" i="2"/>
  <c r="AM302" i="2"/>
  <c r="AM303" i="2"/>
  <c r="AM304" i="2"/>
  <c r="AM305" i="2"/>
  <c r="AM306" i="2"/>
  <c r="AM307" i="2"/>
  <c r="AM308" i="2"/>
  <c r="AM309" i="2"/>
  <c r="AM310" i="2"/>
  <c r="AM311" i="2"/>
  <c r="AM312" i="2"/>
  <c r="AM313" i="2"/>
  <c r="AM314" i="2"/>
  <c r="AM315" i="2"/>
  <c r="AM316" i="2"/>
  <c r="AM317" i="2"/>
  <c r="AM318" i="2"/>
  <c r="AM319" i="2"/>
  <c r="AM320" i="2"/>
  <c r="AM321" i="2"/>
  <c r="AM322" i="2"/>
  <c r="AM323" i="2"/>
  <c r="AM324" i="2"/>
  <c r="AM325" i="2"/>
  <c r="AM326" i="2"/>
  <c r="AM327" i="2"/>
  <c r="AM328" i="2"/>
  <c r="AM329" i="2"/>
  <c r="AM330" i="2"/>
  <c r="AM331" i="2"/>
  <c r="AM332" i="2"/>
  <c r="AM333" i="2"/>
  <c r="AM334" i="2"/>
  <c r="AM335" i="2"/>
  <c r="AM336" i="2"/>
  <c r="AM337" i="2"/>
  <c r="AM338" i="2"/>
  <c r="AM339" i="2"/>
  <c r="AM340" i="2"/>
  <c r="AM341" i="2"/>
  <c r="AM342" i="2"/>
  <c r="AM343" i="2"/>
  <c r="AM344" i="2"/>
  <c r="AM345" i="2"/>
  <c r="AM346" i="2"/>
  <c r="AM347" i="2"/>
  <c r="AM348" i="2"/>
  <c r="AM349" i="2"/>
  <c r="AM350" i="2"/>
  <c r="AM351" i="2"/>
  <c r="AM352" i="2"/>
  <c r="AM353" i="2"/>
  <c r="AM354" i="2"/>
  <c r="AM355" i="2"/>
  <c r="AM356" i="2"/>
  <c r="AM357" i="2"/>
  <c r="AM358" i="2"/>
  <c r="AM359" i="2"/>
  <c r="AM360" i="2"/>
  <c r="AM361" i="2"/>
  <c r="AM362" i="2"/>
  <c r="AM363" i="2"/>
  <c r="AM364" i="2"/>
  <c r="AM365" i="2"/>
  <c r="AM366" i="2"/>
  <c r="AM367" i="2"/>
  <c r="AM368" i="2"/>
  <c r="AM369" i="2"/>
  <c r="AM370" i="2"/>
  <c r="AM371" i="2"/>
  <c r="AM372" i="2"/>
  <c r="AM373" i="2"/>
  <c r="AM374" i="2"/>
  <c r="AM375" i="2"/>
  <c r="AM4" i="2"/>
  <c r="AK5" i="2"/>
  <c r="AK6" i="2"/>
  <c r="AK7" i="2"/>
  <c r="AK8" i="2"/>
  <c r="AK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57" i="2"/>
  <c r="AK58" i="2"/>
  <c r="AK59" i="2"/>
  <c r="AK60" i="2"/>
  <c r="AK61" i="2"/>
  <c r="AK62" i="2"/>
  <c r="AK63" i="2"/>
  <c r="AK64" i="2"/>
  <c r="AK65" i="2"/>
  <c r="AK66" i="2"/>
  <c r="AK67" i="2"/>
  <c r="AK68" i="2"/>
  <c r="AK69" i="2"/>
  <c r="AK70" i="2"/>
  <c r="AK71" i="2"/>
  <c r="AK72" i="2"/>
  <c r="AK73" i="2"/>
  <c r="AK74" i="2"/>
  <c r="AK75" i="2"/>
  <c r="AK76" i="2"/>
  <c r="AK77" i="2"/>
  <c r="AK78" i="2"/>
  <c r="AK79" i="2"/>
  <c r="AK80" i="2"/>
  <c r="AK81" i="2"/>
  <c r="AK82" i="2"/>
  <c r="AK83" i="2"/>
  <c r="AK84" i="2"/>
  <c r="AK85" i="2"/>
  <c r="AK86" i="2"/>
  <c r="AK87" i="2"/>
  <c r="AK88" i="2"/>
  <c r="AK89" i="2"/>
  <c r="AK90" i="2"/>
  <c r="AK91" i="2"/>
  <c r="AK92" i="2"/>
  <c r="AK93" i="2"/>
  <c r="AK94" i="2"/>
  <c r="AK95" i="2"/>
  <c r="AK96" i="2"/>
  <c r="AK97" i="2"/>
  <c r="AK98" i="2"/>
  <c r="AK99" i="2"/>
  <c r="AK100" i="2"/>
  <c r="AK101" i="2"/>
  <c r="AK102" i="2"/>
  <c r="AK103" i="2"/>
  <c r="AK104" i="2"/>
  <c r="AK105" i="2"/>
  <c r="AK106" i="2"/>
  <c r="AK107" i="2"/>
  <c r="AK108" i="2"/>
  <c r="AK109" i="2"/>
  <c r="AK110" i="2"/>
  <c r="AK111" i="2"/>
  <c r="AK112" i="2"/>
  <c r="AK113" i="2"/>
  <c r="AK114" i="2"/>
  <c r="AK115" i="2"/>
  <c r="AK116" i="2"/>
  <c r="AK117" i="2"/>
  <c r="AK118" i="2"/>
  <c r="AK119" i="2"/>
  <c r="AK120" i="2"/>
  <c r="AK121" i="2"/>
  <c r="AK122" i="2"/>
  <c r="AK123" i="2"/>
  <c r="AK124" i="2"/>
  <c r="AK125" i="2"/>
  <c r="AK126" i="2"/>
  <c r="AK127" i="2"/>
  <c r="AK128" i="2"/>
  <c r="AK129" i="2"/>
  <c r="AK130" i="2"/>
  <c r="AK131" i="2"/>
  <c r="AK132" i="2"/>
  <c r="AK133" i="2"/>
  <c r="AK134" i="2"/>
  <c r="AK135" i="2"/>
  <c r="AK136" i="2"/>
  <c r="AK137" i="2"/>
  <c r="AK138" i="2"/>
  <c r="AK139" i="2"/>
  <c r="AK140" i="2"/>
  <c r="AK141" i="2"/>
  <c r="AK142" i="2"/>
  <c r="AK143" i="2"/>
  <c r="AK144" i="2"/>
  <c r="AK145" i="2"/>
  <c r="AK146" i="2"/>
  <c r="AK147" i="2"/>
  <c r="AK148" i="2"/>
  <c r="AK149" i="2"/>
  <c r="AK150" i="2"/>
  <c r="AK151" i="2"/>
  <c r="AK152" i="2"/>
  <c r="AK153" i="2"/>
  <c r="AK154" i="2"/>
  <c r="AK155" i="2"/>
  <c r="AK156" i="2"/>
  <c r="AK157" i="2"/>
  <c r="AK158" i="2"/>
  <c r="AK159" i="2"/>
  <c r="AK160" i="2"/>
  <c r="AK161" i="2"/>
  <c r="AK162" i="2"/>
  <c r="AK163" i="2"/>
  <c r="AK164" i="2"/>
  <c r="AK165" i="2"/>
  <c r="AK166" i="2"/>
  <c r="AK167" i="2"/>
  <c r="AK168" i="2"/>
  <c r="AK169" i="2"/>
  <c r="AK170" i="2"/>
  <c r="AK171" i="2"/>
  <c r="AK172" i="2"/>
  <c r="AK173" i="2"/>
  <c r="AK174" i="2"/>
  <c r="AK175" i="2"/>
  <c r="AK176" i="2"/>
  <c r="AK177" i="2"/>
  <c r="AK178" i="2"/>
  <c r="AK179" i="2"/>
  <c r="AK180" i="2"/>
  <c r="AK181" i="2"/>
  <c r="AK182" i="2"/>
  <c r="AK183" i="2"/>
  <c r="AK184" i="2"/>
  <c r="AK185" i="2"/>
  <c r="AK186" i="2"/>
  <c r="AK187" i="2"/>
  <c r="AK188" i="2"/>
  <c r="AK189" i="2"/>
  <c r="AK190" i="2"/>
  <c r="AK191" i="2"/>
  <c r="AK192" i="2"/>
  <c r="AK193" i="2"/>
  <c r="AK194" i="2"/>
  <c r="AK195" i="2"/>
  <c r="AK196" i="2"/>
  <c r="AK197" i="2"/>
  <c r="AK198" i="2"/>
  <c r="AK199" i="2"/>
  <c r="AK200" i="2"/>
  <c r="AK201" i="2"/>
  <c r="AK202" i="2"/>
  <c r="AK203" i="2"/>
  <c r="AK204" i="2"/>
  <c r="AK205" i="2"/>
  <c r="AK206" i="2"/>
  <c r="AK207" i="2"/>
  <c r="AK208" i="2"/>
  <c r="AK209" i="2"/>
  <c r="AK210" i="2"/>
  <c r="AK211" i="2"/>
  <c r="AK212" i="2"/>
  <c r="AK213" i="2"/>
  <c r="AK214" i="2"/>
  <c r="AK215" i="2"/>
  <c r="AK216" i="2"/>
  <c r="AK217" i="2"/>
  <c r="AK218" i="2"/>
  <c r="AK219" i="2"/>
  <c r="AK220" i="2"/>
  <c r="AK221" i="2"/>
  <c r="AK222" i="2"/>
  <c r="AK223" i="2"/>
  <c r="AK224" i="2"/>
  <c r="AK225" i="2"/>
  <c r="AK226" i="2"/>
  <c r="AK227" i="2"/>
  <c r="AK228" i="2"/>
  <c r="AK229" i="2"/>
  <c r="AK230" i="2"/>
  <c r="AK231" i="2"/>
  <c r="AK232" i="2"/>
  <c r="AK233" i="2"/>
  <c r="AK234" i="2"/>
  <c r="AK235" i="2"/>
  <c r="AK236" i="2"/>
  <c r="AK237" i="2"/>
  <c r="AK238" i="2"/>
  <c r="AK239" i="2"/>
  <c r="AK240" i="2"/>
  <c r="AK241" i="2"/>
  <c r="AK242" i="2"/>
  <c r="AK243" i="2"/>
  <c r="AK244" i="2"/>
  <c r="AK245" i="2"/>
  <c r="AK246" i="2"/>
  <c r="AK247" i="2"/>
  <c r="AK248" i="2"/>
  <c r="AK249" i="2"/>
  <c r="AK250" i="2"/>
  <c r="AK251" i="2"/>
  <c r="AK252" i="2"/>
  <c r="AK253" i="2"/>
  <c r="AK254" i="2"/>
  <c r="AK255" i="2"/>
  <c r="AK256" i="2"/>
  <c r="AK257" i="2"/>
  <c r="AK258" i="2"/>
  <c r="AK259" i="2"/>
  <c r="AK260" i="2"/>
  <c r="AK261" i="2"/>
  <c r="AK262" i="2"/>
  <c r="AK263" i="2"/>
  <c r="AK264" i="2"/>
  <c r="AK265" i="2"/>
  <c r="AK266" i="2"/>
  <c r="AK267" i="2"/>
  <c r="AK268" i="2"/>
  <c r="AK269" i="2"/>
  <c r="AK270" i="2"/>
  <c r="AK271" i="2"/>
  <c r="AK272" i="2"/>
  <c r="AK273" i="2"/>
  <c r="AK274" i="2"/>
  <c r="AK275" i="2"/>
  <c r="AK276" i="2"/>
  <c r="AK277" i="2"/>
  <c r="AK278" i="2"/>
  <c r="AK279" i="2"/>
  <c r="AK280" i="2"/>
  <c r="AK281" i="2"/>
  <c r="AK282" i="2"/>
  <c r="AK283" i="2"/>
  <c r="AK284" i="2"/>
  <c r="AK285" i="2"/>
  <c r="AK286" i="2"/>
  <c r="AK287" i="2"/>
  <c r="AK288" i="2"/>
  <c r="AK289" i="2"/>
  <c r="AK290" i="2"/>
  <c r="AK291" i="2"/>
  <c r="AK292" i="2"/>
  <c r="AK293" i="2"/>
  <c r="AK294" i="2"/>
  <c r="AK295" i="2"/>
  <c r="AK296" i="2"/>
  <c r="AK297" i="2"/>
  <c r="AK298" i="2"/>
  <c r="AK299" i="2"/>
  <c r="AK300" i="2"/>
  <c r="AK301" i="2"/>
  <c r="AK302" i="2"/>
  <c r="AK303" i="2"/>
  <c r="AK304" i="2"/>
  <c r="AK305" i="2"/>
  <c r="AK306" i="2"/>
  <c r="AK307" i="2"/>
  <c r="AK308" i="2"/>
  <c r="AK309" i="2"/>
  <c r="AK310" i="2"/>
  <c r="AK311" i="2"/>
  <c r="AK312" i="2"/>
  <c r="AK313" i="2"/>
  <c r="AK314" i="2"/>
  <c r="AK315" i="2"/>
  <c r="AK316" i="2"/>
  <c r="AK317" i="2"/>
  <c r="AK318" i="2"/>
  <c r="AK319" i="2"/>
  <c r="AK320" i="2"/>
  <c r="AK321" i="2"/>
  <c r="AK322" i="2"/>
  <c r="AK323" i="2"/>
  <c r="AK324" i="2"/>
  <c r="AK325" i="2"/>
  <c r="AK326" i="2"/>
  <c r="AK327" i="2"/>
  <c r="AK328" i="2"/>
  <c r="AK329" i="2"/>
  <c r="AK330" i="2"/>
  <c r="AK331" i="2"/>
  <c r="AK332" i="2"/>
  <c r="AK333" i="2"/>
  <c r="AK334" i="2"/>
  <c r="AK335" i="2"/>
  <c r="AK336" i="2"/>
  <c r="AK337" i="2"/>
  <c r="AK338" i="2"/>
  <c r="AK339" i="2"/>
  <c r="AK340" i="2"/>
  <c r="AK341" i="2"/>
  <c r="AK342" i="2"/>
  <c r="AK343" i="2"/>
  <c r="AK344" i="2"/>
  <c r="AK345" i="2"/>
  <c r="AK346" i="2"/>
  <c r="AK347" i="2"/>
  <c r="AK348" i="2"/>
  <c r="AK349" i="2"/>
  <c r="AK350" i="2"/>
  <c r="AK351" i="2"/>
  <c r="AK352" i="2"/>
  <c r="AK353" i="2"/>
  <c r="AK354" i="2"/>
  <c r="AK355" i="2"/>
  <c r="AK356" i="2"/>
  <c r="AK357" i="2"/>
  <c r="AK358" i="2"/>
  <c r="AK359" i="2"/>
  <c r="AK360" i="2"/>
  <c r="AK361" i="2"/>
  <c r="AK362" i="2"/>
  <c r="AK363" i="2"/>
  <c r="AK364" i="2"/>
  <c r="AK365" i="2"/>
  <c r="AK366" i="2"/>
  <c r="AK367" i="2"/>
  <c r="AK368" i="2"/>
  <c r="AK369" i="2"/>
  <c r="AK370" i="2"/>
  <c r="AK371" i="2"/>
  <c r="AK372" i="2"/>
  <c r="AK373" i="2"/>
  <c r="AK374" i="2"/>
  <c r="AK375" i="2"/>
  <c r="AK4" i="2"/>
  <c r="AI5" i="2"/>
  <c r="AI6" i="2"/>
  <c r="AI7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104" i="2"/>
  <c r="AI105" i="2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122" i="2"/>
  <c r="AI123" i="2"/>
  <c r="AI124" i="2"/>
  <c r="AI125" i="2"/>
  <c r="AI126" i="2"/>
  <c r="AI127" i="2"/>
  <c r="AI128" i="2"/>
  <c r="AI129" i="2"/>
  <c r="AI130" i="2"/>
  <c r="AI131" i="2"/>
  <c r="AI132" i="2"/>
  <c r="AI133" i="2"/>
  <c r="AI134" i="2"/>
  <c r="AI135" i="2"/>
  <c r="AI136" i="2"/>
  <c r="AI137" i="2"/>
  <c r="AI138" i="2"/>
  <c r="AI139" i="2"/>
  <c r="AI140" i="2"/>
  <c r="AI141" i="2"/>
  <c r="AI142" i="2"/>
  <c r="AI143" i="2"/>
  <c r="AI144" i="2"/>
  <c r="AI145" i="2"/>
  <c r="AI146" i="2"/>
  <c r="AI147" i="2"/>
  <c r="AI148" i="2"/>
  <c r="AI149" i="2"/>
  <c r="AI150" i="2"/>
  <c r="AI151" i="2"/>
  <c r="AI152" i="2"/>
  <c r="AI153" i="2"/>
  <c r="AI154" i="2"/>
  <c r="AI155" i="2"/>
  <c r="AI156" i="2"/>
  <c r="AI157" i="2"/>
  <c r="AI158" i="2"/>
  <c r="AI159" i="2"/>
  <c r="AI160" i="2"/>
  <c r="AI161" i="2"/>
  <c r="AI162" i="2"/>
  <c r="AI163" i="2"/>
  <c r="AI164" i="2"/>
  <c r="AI165" i="2"/>
  <c r="AI166" i="2"/>
  <c r="AI167" i="2"/>
  <c r="AI168" i="2"/>
  <c r="AI169" i="2"/>
  <c r="AI170" i="2"/>
  <c r="AI171" i="2"/>
  <c r="AI172" i="2"/>
  <c r="AI173" i="2"/>
  <c r="AI174" i="2"/>
  <c r="AI175" i="2"/>
  <c r="AI176" i="2"/>
  <c r="AI177" i="2"/>
  <c r="AI178" i="2"/>
  <c r="AI179" i="2"/>
  <c r="AI180" i="2"/>
  <c r="AI181" i="2"/>
  <c r="AI182" i="2"/>
  <c r="AI183" i="2"/>
  <c r="AI184" i="2"/>
  <c r="AI185" i="2"/>
  <c r="AI186" i="2"/>
  <c r="AI187" i="2"/>
  <c r="AI188" i="2"/>
  <c r="AI189" i="2"/>
  <c r="AI190" i="2"/>
  <c r="AI191" i="2"/>
  <c r="AI192" i="2"/>
  <c r="AI193" i="2"/>
  <c r="AI194" i="2"/>
  <c r="AI195" i="2"/>
  <c r="AI196" i="2"/>
  <c r="AI197" i="2"/>
  <c r="AI198" i="2"/>
  <c r="AI199" i="2"/>
  <c r="AI200" i="2"/>
  <c r="AI201" i="2"/>
  <c r="AI202" i="2"/>
  <c r="AI203" i="2"/>
  <c r="AI204" i="2"/>
  <c r="AI205" i="2"/>
  <c r="AI206" i="2"/>
  <c r="AI207" i="2"/>
  <c r="AI208" i="2"/>
  <c r="AI209" i="2"/>
  <c r="AI210" i="2"/>
  <c r="AI211" i="2"/>
  <c r="AI212" i="2"/>
  <c r="AI213" i="2"/>
  <c r="AI214" i="2"/>
  <c r="AI215" i="2"/>
  <c r="AI216" i="2"/>
  <c r="AI217" i="2"/>
  <c r="AI218" i="2"/>
  <c r="AI219" i="2"/>
  <c r="AI220" i="2"/>
  <c r="AI221" i="2"/>
  <c r="AI222" i="2"/>
  <c r="AI223" i="2"/>
  <c r="AI224" i="2"/>
  <c r="AI225" i="2"/>
  <c r="AI226" i="2"/>
  <c r="AI227" i="2"/>
  <c r="AI228" i="2"/>
  <c r="AI229" i="2"/>
  <c r="AI230" i="2"/>
  <c r="AI231" i="2"/>
  <c r="AI232" i="2"/>
  <c r="AI233" i="2"/>
  <c r="AI234" i="2"/>
  <c r="AI235" i="2"/>
  <c r="AI236" i="2"/>
  <c r="AI237" i="2"/>
  <c r="AI238" i="2"/>
  <c r="AI239" i="2"/>
  <c r="AI240" i="2"/>
  <c r="AI241" i="2"/>
  <c r="AI242" i="2"/>
  <c r="AI243" i="2"/>
  <c r="AI244" i="2"/>
  <c r="AI245" i="2"/>
  <c r="AI246" i="2"/>
  <c r="AI247" i="2"/>
  <c r="AI248" i="2"/>
  <c r="AI249" i="2"/>
  <c r="AI250" i="2"/>
  <c r="AI251" i="2"/>
  <c r="AI252" i="2"/>
  <c r="AI253" i="2"/>
  <c r="AI254" i="2"/>
  <c r="AI255" i="2"/>
  <c r="AI256" i="2"/>
  <c r="AI257" i="2"/>
  <c r="AI258" i="2"/>
  <c r="AI259" i="2"/>
  <c r="AI260" i="2"/>
  <c r="AI261" i="2"/>
  <c r="AI262" i="2"/>
  <c r="AI263" i="2"/>
  <c r="AI264" i="2"/>
  <c r="AI265" i="2"/>
  <c r="AI266" i="2"/>
  <c r="AI267" i="2"/>
  <c r="AI268" i="2"/>
  <c r="AI269" i="2"/>
  <c r="AI270" i="2"/>
  <c r="AI271" i="2"/>
  <c r="AI272" i="2"/>
  <c r="AI273" i="2"/>
  <c r="AI274" i="2"/>
  <c r="AI275" i="2"/>
  <c r="AI276" i="2"/>
  <c r="AI277" i="2"/>
  <c r="AI278" i="2"/>
  <c r="AI279" i="2"/>
  <c r="AI280" i="2"/>
  <c r="AI281" i="2"/>
  <c r="AI282" i="2"/>
  <c r="AI283" i="2"/>
  <c r="AI284" i="2"/>
  <c r="AI285" i="2"/>
  <c r="AI286" i="2"/>
  <c r="AI287" i="2"/>
  <c r="AI288" i="2"/>
  <c r="AI289" i="2"/>
  <c r="AI290" i="2"/>
  <c r="AI291" i="2"/>
  <c r="AI292" i="2"/>
  <c r="AI293" i="2"/>
  <c r="AI294" i="2"/>
  <c r="AI295" i="2"/>
  <c r="AI296" i="2"/>
  <c r="AI297" i="2"/>
  <c r="AI298" i="2"/>
  <c r="AI299" i="2"/>
  <c r="AI300" i="2"/>
  <c r="AI301" i="2"/>
  <c r="AI302" i="2"/>
  <c r="AI303" i="2"/>
  <c r="AI304" i="2"/>
  <c r="AI305" i="2"/>
  <c r="AI306" i="2"/>
  <c r="AI307" i="2"/>
  <c r="AI308" i="2"/>
  <c r="AI309" i="2"/>
  <c r="AI310" i="2"/>
  <c r="AI311" i="2"/>
  <c r="AI312" i="2"/>
  <c r="AI313" i="2"/>
  <c r="AI314" i="2"/>
  <c r="AI315" i="2"/>
  <c r="AI316" i="2"/>
  <c r="AI317" i="2"/>
  <c r="AI318" i="2"/>
  <c r="AI319" i="2"/>
  <c r="AI320" i="2"/>
  <c r="AI321" i="2"/>
  <c r="AI322" i="2"/>
  <c r="AI323" i="2"/>
  <c r="AI324" i="2"/>
  <c r="AI325" i="2"/>
  <c r="AI326" i="2"/>
  <c r="AI327" i="2"/>
  <c r="AI328" i="2"/>
  <c r="AI329" i="2"/>
  <c r="AI330" i="2"/>
  <c r="AI331" i="2"/>
  <c r="AI332" i="2"/>
  <c r="AI333" i="2"/>
  <c r="AI334" i="2"/>
  <c r="AI335" i="2"/>
  <c r="AI336" i="2"/>
  <c r="AI337" i="2"/>
  <c r="AI338" i="2"/>
  <c r="AI339" i="2"/>
  <c r="AI340" i="2"/>
  <c r="AI341" i="2"/>
  <c r="AI342" i="2"/>
  <c r="AI343" i="2"/>
  <c r="AI344" i="2"/>
  <c r="AI345" i="2"/>
  <c r="AI346" i="2"/>
  <c r="AI347" i="2"/>
  <c r="AI348" i="2"/>
  <c r="AI349" i="2"/>
  <c r="AI350" i="2"/>
  <c r="AI351" i="2"/>
  <c r="AI352" i="2"/>
  <c r="AI353" i="2"/>
  <c r="AI354" i="2"/>
  <c r="AI355" i="2"/>
  <c r="AI356" i="2"/>
  <c r="AI357" i="2"/>
  <c r="AI358" i="2"/>
  <c r="AI359" i="2"/>
  <c r="AI360" i="2"/>
  <c r="AI361" i="2"/>
  <c r="AI362" i="2"/>
  <c r="AI363" i="2"/>
  <c r="AI364" i="2"/>
  <c r="AI365" i="2"/>
  <c r="AI366" i="2"/>
  <c r="AI367" i="2"/>
  <c r="AI368" i="2"/>
  <c r="AI369" i="2"/>
  <c r="AI370" i="2"/>
  <c r="AI371" i="2"/>
  <c r="AI372" i="2"/>
  <c r="AI373" i="2"/>
  <c r="AI374" i="2"/>
  <c r="AI375" i="2"/>
  <c r="AI4" i="2"/>
  <c r="AG5" i="2"/>
  <c r="AG6" i="2"/>
  <c r="AG7" i="2"/>
  <c r="AG8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G92" i="2"/>
  <c r="AG93" i="2"/>
  <c r="AG94" i="2"/>
  <c r="AG95" i="2"/>
  <c r="AG96" i="2"/>
  <c r="AG97" i="2"/>
  <c r="AG98" i="2"/>
  <c r="AG99" i="2"/>
  <c r="AG100" i="2"/>
  <c r="AG101" i="2"/>
  <c r="AG102" i="2"/>
  <c r="AG103" i="2"/>
  <c r="AG104" i="2"/>
  <c r="AG105" i="2"/>
  <c r="AG106" i="2"/>
  <c r="AG107" i="2"/>
  <c r="AG108" i="2"/>
  <c r="AG109" i="2"/>
  <c r="AG110" i="2"/>
  <c r="AG111" i="2"/>
  <c r="AG112" i="2"/>
  <c r="AG113" i="2"/>
  <c r="AG114" i="2"/>
  <c r="AG115" i="2"/>
  <c r="AG116" i="2"/>
  <c r="AG117" i="2"/>
  <c r="AG118" i="2"/>
  <c r="AG119" i="2"/>
  <c r="AG120" i="2"/>
  <c r="AG121" i="2"/>
  <c r="AG122" i="2"/>
  <c r="AG123" i="2"/>
  <c r="AG124" i="2"/>
  <c r="AG125" i="2"/>
  <c r="AG126" i="2"/>
  <c r="AG127" i="2"/>
  <c r="AG128" i="2"/>
  <c r="AG129" i="2"/>
  <c r="AG130" i="2"/>
  <c r="AG131" i="2"/>
  <c r="AG132" i="2"/>
  <c r="AG133" i="2"/>
  <c r="AG134" i="2"/>
  <c r="AG135" i="2"/>
  <c r="AG136" i="2"/>
  <c r="AG137" i="2"/>
  <c r="AG138" i="2"/>
  <c r="AG139" i="2"/>
  <c r="AG140" i="2"/>
  <c r="AG141" i="2"/>
  <c r="AG142" i="2"/>
  <c r="AG143" i="2"/>
  <c r="AG144" i="2"/>
  <c r="AG145" i="2"/>
  <c r="AG146" i="2"/>
  <c r="AG147" i="2"/>
  <c r="AG148" i="2"/>
  <c r="AG149" i="2"/>
  <c r="AG150" i="2"/>
  <c r="AG151" i="2"/>
  <c r="AG152" i="2"/>
  <c r="AG153" i="2"/>
  <c r="AG154" i="2"/>
  <c r="AG155" i="2"/>
  <c r="AG156" i="2"/>
  <c r="AG157" i="2"/>
  <c r="AG158" i="2"/>
  <c r="AG159" i="2"/>
  <c r="AG160" i="2"/>
  <c r="AG161" i="2"/>
  <c r="AG162" i="2"/>
  <c r="AG163" i="2"/>
  <c r="AG164" i="2"/>
  <c r="AG165" i="2"/>
  <c r="AG166" i="2"/>
  <c r="AG167" i="2"/>
  <c r="AG168" i="2"/>
  <c r="AG169" i="2"/>
  <c r="AG170" i="2"/>
  <c r="AG171" i="2"/>
  <c r="AG172" i="2"/>
  <c r="AG173" i="2"/>
  <c r="AG174" i="2"/>
  <c r="AG175" i="2"/>
  <c r="AG176" i="2"/>
  <c r="AG177" i="2"/>
  <c r="AG178" i="2"/>
  <c r="AG179" i="2"/>
  <c r="AG180" i="2"/>
  <c r="AG181" i="2"/>
  <c r="AG182" i="2"/>
  <c r="AG183" i="2"/>
  <c r="AG184" i="2"/>
  <c r="AG185" i="2"/>
  <c r="AG186" i="2"/>
  <c r="AG187" i="2"/>
  <c r="AG188" i="2"/>
  <c r="AG189" i="2"/>
  <c r="AG190" i="2"/>
  <c r="AG191" i="2"/>
  <c r="AG192" i="2"/>
  <c r="AG193" i="2"/>
  <c r="AG194" i="2"/>
  <c r="AG195" i="2"/>
  <c r="AG196" i="2"/>
  <c r="AG197" i="2"/>
  <c r="AG198" i="2"/>
  <c r="AG199" i="2"/>
  <c r="AG200" i="2"/>
  <c r="AG201" i="2"/>
  <c r="AG202" i="2"/>
  <c r="AG203" i="2"/>
  <c r="AG204" i="2"/>
  <c r="AG205" i="2"/>
  <c r="AG206" i="2"/>
  <c r="AG207" i="2"/>
  <c r="AG208" i="2"/>
  <c r="AG209" i="2"/>
  <c r="AG210" i="2"/>
  <c r="AG211" i="2"/>
  <c r="AG212" i="2"/>
  <c r="AG213" i="2"/>
  <c r="AG214" i="2"/>
  <c r="AG215" i="2"/>
  <c r="AG216" i="2"/>
  <c r="AG217" i="2"/>
  <c r="AG218" i="2"/>
  <c r="AG219" i="2"/>
  <c r="AG220" i="2"/>
  <c r="AG221" i="2"/>
  <c r="AG222" i="2"/>
  <c r="AG223" i="2"/>
  <c r="AG224" i="2"/>
  <c r="AG225" i="2"/>
  <c r="AG226" i="2"/>
  <c r="AG227" i="2"/>
  <c r="AG228" i="2"/>
  <c r="AG229" i="2"/>
  <c r="AG230" i="2"/>
  <c r="AG231" i="2"/>
  <c r="AG232" i="2"/>
  <c r="AG233" i="2"/>
  <c r="AG234" i="2"/>
  <c r="AG235" i="2"/>
  <c r="AG236" i="2"/>
  <c r="AG237" i="2"/>
  <c r="AG238" i="2"/>
  <c r="AG239" i="2"/>
  <c r="AG240" i="2"/>
  <c r="AG241" i="2"/>
  <c r="AG242" i="2"/>
  <c r="AG243" i="2"/>
  <c r="AG244" i="2"/>
  <c r="AG245" i="2"/>
  <c r="AG246" i="2"/>
  <c r="AG247" i="2"/>
  <c r="AG248" i="2"/>
  <c r="AG249" i="2"/>
  <c r="AG250" i="2"/>
  <c r="AG251" i="2"/>
  <c r="AG252" i="2"/>
  <c r="AG253" i="2"/>
  <c r="AG254" i="2"/>
  <c r="AG255" i="2"/>
  <c r="AG256" i="2"/>
  <c r="AG257" i="2"/>
  <c r="AG258" i="2"/>
  <c r="AG259" i="2"/>
  <c r="AG260" i="2"/>
  <c r="AG261" i="2"/>
  <c r="AG262" i="2"/>
  <c r="AG263" i="2"/>
  <c r="AG264" i="2"/>
  <c r="AG265" i="2"/>
  <c r="AG266" i="2"/>
  <c r="AG267" i="2"/>
  <c r="AG268" i="2"/>
  <c r="AG269" i="2"/>
  <c r="AG270" i="2"/>
  <c r="AG271" i="2"/>
  <c r="AG272" i="2"/>
  <c r="AG273" i="2"/>
  <c r="AG274" i="2"/>
  <c r="AG275" i="2"/>
  <c r="AG276" i="2"/>
  <c r="AG277" i="2"/>
  <c r="AG278" i="2"/>
  <c r="AG279" i="2"/>
  <c r="AG280" i="2"/>
  <c r="AG281" i="2"/>
  <c r="AG282" i="2"/>
  <c r="AG283" i="2"/>
  <c r="AG284" i="2"/>
  <c r="AG285" i="2"/>
  <c r="AG286" i="2"/>
  <c r="AG287" i="2"/>
  <c r="AG288" i="2"/>
  <c r="AG289" i="2"/>
  <c r="AG290" i="2"/>
  <c r="AG291" i="2"/>
  <c r="AG292" i="2"/>
  <c r="AG293" i="2"/>
  <c r="AG294" i="2"/>
  <c r="AG295" i="2"/>
  <c r="AG296" i="2"/>
  <c r="AG297" i="2"/>
  <c r="AG298" i="2"/>
  <c r="AG299" i="2"/>
  <c r="AG300" i="2"/>
  <c r="AG301" i="2"/>
  <c r="AG302" i="2"/>
  <c r="AG303" i="2"/>
  <c r="AG304" i="2"/>
  <c r="AG305" i="2"/>
  <c r="AG306" i="2"/>
  <c r="AG307" i="2"/>
  <c r="AG308" i="2"/>
  <c r="AG309" i="2"/>
  <c r="AG310" i="2"/>
  <c r="AG311" i="2"/>
  <c r="AG312" i="2"/>
  <c r="AG313" i="2"/>
  <c r="AG314" i="2"/>
  <c r="AG315" i="2"/>
  <c r="AG316" i="2"/>
  <c r="AG317" i="2"/>
  <c r="AG318" i="2"/>
  <c r="AG319" i="2"/>
  <c r="AG320" i="2"/>
  <c r="AG321" i="2"/>
  <c r="AG322" i="2"/>
  <c r="AG323" i="2"/>
  <c r="AG324" i="2"/>
  <c r="AG325" i="2"/>
  <c r="AG326" i="2"/>
  <c r="AG327" i="2"/>
  <c r="AG328" i="2"/>
  <c r="AG329" i="2"/>
  <c r="AG330" i="2"/>
  <c r="AG331" i="2"/>
  <c r="AG332" i="2"/>
  <c r="AG333" i="2"/>
  <c r="AG334" i="2"/>
  <c r="AG335" i="2"/>
  <c r="AG336" i="2"/>
  <c r="AG337" i="2"/>
  <c r="AG338" i="2"/>
  <c r="AG339" i="2"/>
  <c r="AG340" i="2"/>
  <c r="AG341" i="2"/>
  <c r="AG342" i="2"/>
  <c r="AG343" i="2"/>
  <c r="AG344" i="2"/>
  <c r="AG345" i="2"/>
  <c r="AG346" i="2"/>
  <c r="AG347" i="2"/>
  <c r="AG348" i="2"/>
  <c r="AG349" i="2"/>
  <c r="AG350" i="2"/>
  <c r="AG351" i="2"/>
  <c r="AG352" i="2"/>
  <c r="AG353" i="2"/>
  <c r="AG354" i="2"/>
  <c r="AG355" i="2"/>
  <c r="AG356" i="2"/>
  <c r="AG357" i="2"/>
  <c r="AG358" i="2"/>
  <c r="AG359" i="2"/>
  <c r="AG360" i="2"/>
  <c r="AG361" i="2"/>
  <c r="AG362" i="2"/>
  <c r="AG363" i="2"/>
  <c r="AG364" i="2"/>
  <c r="AG365" i="2"/>
  <c r="AG366" i="2"/>
  <c r="AG367" i="2"/>
  <c r="AG368" i="2"/>
  <c r="AG369" i="2"/>
  <c r="AG370" i="2"/>
  <c r="AG371" i="2"/>
  <c r="AG372" i="2"/>
  <c r="AG373" i="2"/>
  <c r="AG374" i="2"/>
  <c r="AG375" i="2"/>
  <c r="AG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00" i="2"/>
  <c r="AE201" i="2"/>
  <c r="AE202" i="2"/>
  <c r="AE203" i="2"/>
  <c r="AE204" i="2"/>
  <c r="AE205" i="2"/>
  <c r="AE206" i="2"/>
  <c r="AE207" i="2"/>
  <c r="AE208" i="2"/>
  <c r="AE209" i="2"/>
  <c r="AE210" i="2"/>
  <c r="AE211" i="2"/>
  <c r="AE212" i="2"/>
  <c r="AE213" i="2"/>
  <c r="AE214" i="2"/>
  <c r="AE215" i="2"/>
  <c r="AE216" i="2"/>
  <c r="AE217" i="2"/>
  <c r="AE218" i="2"/>
  <c r="AE219" i="2"/>
  <c r="AE220" i="2"/>
  <c r="AE221" i="2"/>
  <c r="AE222" i="2"/>
  <c r="AE223" i="2"/>
  <c r="AE224" i="2"/>
  <c r="AE225" i="2"/>
  <c r="AE226" i="2"/>
  <c r="AE227" i="2"/>
  <c r="AE228" i="2"/>
  <c r="AE229" i="2"/>
  <c r="AE230" i="2"/>
  <c r="AE231" i="2"/>
  <c r="AE232" i="2"/>
  <c r="AE233" i="2"/>
  <c r="AE234" i="2"/>
  <c r="AE235" i="2"/>
  <c r="AE236" i="2"/>
  <c r="AE237" i="2"/>
  <c r="AE238" i="2"/>
  <c r="AE239" i="2"/>
  <c r="AE240" i="2"/>
  <c r="AE241" i="2"/>
  <c r="AE242" i="2"/>
  <c r="AE243" i="2"/>
  <c r="AE244" i="2"/>
  <c r="AE245" i="2"/>
  <c r="AE246" i="2"/>
  <c r="AE247" i="2"/>
  <c r="AE248" i="2"/>
  <c r="AE249" i="2"/>
  <c r="AE250" i="2"/>
  <c r="AE251" i="2"/>
  <c r="AE252" i="2"/>
  <c r="AE253" i="2"/>
  <c r="AE254" i="2"/>
  <c r="AE255" i="2"/>
  <c r="AE256" i="2"/>
  <c r="AE257" i="2"/>
  <c r="AE258" i="2"/>
  <c r="AE259" i="2"/>
  <c r="AE260" i="2"/>
  <c r="AE261" i="2"/>
  <c r="AE262" i="2"/>
  <c r="AE263" i="2"/>
  <c r="AE264" i="2"/>
  <c r="AE265" i="2"/>
  <c r="AE266" i="2"/>
  <c r="AE267" i="2"/>
  <c r="AE268" i="2"/>
  <c r="AE269" i="2"/>
  <c r="AE270" i="2"/>
  <c r="AE271" i="2"/>
  <c r="AE272" i="2"/>
  <c r="AE273" i="2"/>
  <c r="AE274" i="2"/>
  <c r="AE275" i="2"/>
  <c r="AE276" i="2"/>
  <c r="AE277" i="2"/>
  <c r="AE278" i="2"/>
  <c r="AE279" i="2"/>
  <c r="AE280" i="2"/>
  <c r="AE281" i="2"/>
  <c r="AE282" i="2"/>
  <c r="AE283" i="2"/>
  <c r="AE284" i="2"/>
  <c r="AE285" i="2"/>
  <c r="AE286" i="2"/>
  <c r="AE287" i="2"/>
  <c r="AE288" i="2"/>
  <c r="AE289" i="2"/>
  <c r="AE290" i="2"/>
  <c r="AE291" i="2"/>
  <c r="AE292" i="2"/>
  <c r="AE293" i="2"/>
  <c r="AE294" i="2"/>
  <c r="AE295" i="2"/>
  <c r="AE296" i="2"/>
  <c r="AE297" i="2"/>
  <c r="AE298" i="2"/>
  <c r="AE299" i="2"/>
  <c r="AE300" i="2"/>
  <c r="AE301" i="2"/>
  <c r="AE302" i="2"/>
  <c r="AE303" i="2"/>
  <c r="AE304" i="2"/>
  <c r="AE305" i="2"/>
  <c r="AE306" i="2"/>
  <c r="AE307" i="2"/>
  <c r="AE308" i="2"/>
  <c r="AE309" i="2"/>
  <c r="AE310" i="2"/>
  <c r="AE311" i="2"/>
  <c r="AE312" i="2"/>
  <c r="AE313" i="2"/>
  <c r="AE314" i="2"/>
  <c r="AE315" i="2"/>
  <c r="AE316" i="2"/>
  <c r="AE317" i="2"/>
  <c r="AE318" i="2"/>
  <c r="AE319" i="2"/>
  <c r="AE320" i="2"/>
  <c r="AE321" i="2"/>
  <c r="AE322" i="2"/>
  <c r="AE323" i="2"/>
  <c r="AE324" i="2"/>
  <c r="AE325" i="2"/>
  <c r="AE326" i="2"/>
  <c r="AE327" i="2"/>
  <c r="AE328" i="2"/>
  <c r="AE329" i="2"/>
  <c r="AE330" i="2"/>
  <c r="AE331" i="2"/>
  <c r="AE332" i="2"/>
  <c r="AE333" i="2"/>
  <c r="AE334" i="2"/>
  <c r="AE335" i="2"/>
  <c r="AE336" i="2"/>
  <c r="AE337" i="2"/>
  <c r="AE338" i="2"/>
  <c r="AE339" i="2"/>
  <c r="AE340" i="2"/>
  <c r="AE341" i="2"/>
  <c r="AE342" i="2"/>
  <c r="AE343" i="2"/>
  <c r="AE344" i="2"/>
  <c r="AE345" i="2"/>
  <c r="AE346" i="2"/>
  <c r="AE347" i="2"/>
  <c r="AE348" i="2"/>
  <c r="AE349" i="2"/>
  <c r="AE350" i="2"/>
  <c r="AE351" i="2"/>
  <c r="AE352" i="2"/>
  <c r="AE353" i="2"/>
  <c r="AE354" i="2"/>
  <c r="AE355" i="2"/>
  <c r="AE356" i="2"/>
  <c r="AE357" i="2"/>
  <c r="AE358" i="2"/>
  <c r="AE359" i="2"/>
  <c r="AE360" i="2"/>
  <c r="AE361" i="2"/>
  <c r="AE362" i="2"/>
  <c r="AE363" i="2"/>
  <c r="AE364" i="2"/>
  <c r="AE365" i="2"/>
  <c r="AE366" i="2"/>
  <c r="AE367" i="2"/>
  <c r="AE368" i="2"/>
  <c r="AE369" i="2"/>
  <c r="AE370" i="2"/>
  <c r="AE371" i="2"/>
  <c r="AE372" i="2"/>
  <c r="AE373" i="2"/>
  <c r="AE374" i="2"/>
  <c r="AE375" i="2"/>
  <c r="AE4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3" i="2"/>
  <c r="AC144" i="2"/>
  <c r="AC145" i="2"/>
  <c r="AC146" i="2"/>
  <c r="AC147" i="2"/>
  <c r="AC148" i="2"/>
  <c r="AC149" i="2"/>
  <c r="AC150" i="2"/>
  <c r="AC151" i="2"/>
  <c r="AC152" i="2"/>
  <c r="AC153" i="2"/>
  <c r="AC154" i="2"/>
  <c r="AC155" i="2"/>
  <c r="AC156" i="2"/>
  <c r="AC157" i="2"/>
  <c r="AC158" i="2"/>
  <c r="AC159" i="2"/>
  <c r="AC160" i="2"/>
  <c r="AC161" i="2"/>
  <c r="AC162" i="2"/>
  <c r="AC163" i="2"/>
  <c r="AC164" i="2"/>
  <c r="AC165" i="2"/>
  <c r="AC166" i="2"/>
  <c r="AC167" i="2"/>
  <c r="AC168" i="2"/>
  <c r="AC169" i="2"/>
  <c r="AC170" i="2"/>
  <c r="AC171" i="2"/>
  <c r="AC172" i="2"/>
  <c r="AC173" i="2"/>
  <c r="AC174" i="2"/>
  <c r="AC175" i="2"/>
  <c r="AC176" i="2"/>
  <c r="AC177" i="2"/>
  <c r="AC178" i="2"/>
  <c r="AC179" i="2"/>
  <c r="AC180" i="2"/>
  <c r="AC181" i="2"/>
  <c r="AC182" i="2"/>
  <c r="AC183" i="2"/>
  <c r="AC184" i="2"/>
  <c r="AC185" i="2"/>
  <c r="AC186" i="2"/>
  <c r="AC187" i="2"/>
  <c r="AC188" i="2"/>
  <c r="AC189" i="2"/>
  <c r="AC190" i="2"/>
  <c r="AC191" i="2"/>
  <c r="AC192" i="2"/>
  <c r="AC193" i="2"/>
  <c r="AC194" i="2"/>
  <c r="AC195" i="2"/>
  <c r="AC196" i="2"/>
  <c r="AC197" i="2"/>
  <c r="AC198" i="2"/>
  <c r="AC199" i="2"/>
  <c r="AC200" i="2"/>
  <c r="AC201" i="2"/>
  <c r="AC202" i="2"/>
  <c r="AC203" i="2"/>
  <c r="AC204" i="2"/>
  <c r="AC205" i="2"/>
  <c r="AC206" i="2"/>
  <c r="AC207" i="2"/>
  <c r="AC208" i="2"/>
  <c r="AC209" i="2"/>
  <c r="AC210" i="2"/>
  <c r="AC211" i="2"/>
  <c r="AC212" i="2"/>
  <c r="AC213" i="2"/>
  <c r="AC214" i="2"/>
  <c r="AC215" i="2"/>
  <c r="AC216" i="2"/>
  <c r="AC217" i="2"/>
  <c r="AC218" i="2"/>
  <c r="AC219" i="2"/>
  <c r="AC220" i="2"/>
  <c r="AC221" i="2"/>
  <c r="AC222" i="2"/>
  <c r="AC223" i="2"/>
  <c r="AC224" i="2"/>
  <c r="AC225" i="2"/>
  <c r="AC226" i="2"/>
  <c r="AC227" i="2"/>
  <c r="AC228" i="2"/>
  <c r="AC229" i="2"/>
  <c r="AC230" i="2"/>
  <c r="AC231" i="2"/>
  <c r="AC232" i="2"/>
  <c r="AC233" i="2"/>
  <c r="AC234" i="2"/>
  <c r="AC235" i="2"/>
  <c r="AC236" i="2"/>
  <c r="AC237" i="2"/>
  <c r="AC238" i="2"/>
  <c r="AC239" i="2"/>
  <c r="AC240" i="2"/>
  <c r="AC241" i="2"/>
  <c r="AC242" i="2"/>
  <c r="AC243" i="2"/>
  <c r="AC244" i="2"/>
  <c r="AC245" i="2"/>
  <c r="AC246" i="2"/>
  <c r="AC247" i="2"/>
  <c r="AC248" i="2"/>
  <c r="AC249" i="2"/>
  <c r="AC250" i="2"/>
  <c r="AC251" i="2"/>
  <c r="AC252" i="2"/>
  <c r="AC253" i="2"/>
  <c r="AC254" i="2"/>
  <c r="AC255" i="2"/>
  <c r="AC256" i="2"/>
  <c r="AC257" i="2"/>
  <c r="AC258" i="2"/>
  <c r="AC259" i="2"/>
  <c r="AC260" i="2"/>
  <c r="AC261" i="2"/>
  <c r="AC262" i="2"/>
  <c r="AC263" i="2"/>
  <c r="AC264" i="2"/>
  <c r="AC265" i="2"/>
  <c r="AC266" i="2"/>
  <c r="AC267" i="2"/>
  <c r="AC268" i="2"/>
  <c r="AC269" i="2"/>
  <c r="AC270" i="2"/>
  <c r="AC271" i="2"/>
  <c r="AC272" i="2"/>
  <c r="AC273" i="2"/>
  <c r="AC274" i="2"/>
  <c r="AC275" i="2"/>
  <c r="AC276" i="2"/>
  <c r="AC277" i="2"/>
  <c r="AC278" i="2"/>
  <c r="AC279" i="2"/>
  <c r="AC280" i="2"/>
  <c r="AC281" i="2"/>
  <c r="AC282" i="2"/>
  <c r="AC283" i="2"/>
  <c r="AC284" i="2"/>
  <c r="AC285" i="2"/>
  <c r="AC286" i="2"/>
  <c r="AC287" i="2"/>
  <c r="AC288" i="2"/>
  <c r="AC289" i="2"/>
  <c r="AC290" i="2"/>
  <c r="AC291" i="2"/>
  <c r="AC292" i="2"/>
  <c r="AC293" i="2"/>
  <c r="AC294" i="2"/>
  <c r="AC295" i="2"/>
  <c r="AC296" i="2"/>
  <c r="AC297" i="2"/>
  <c r="AC298" i="2"/>
  <c r="AC299" i="2"/>
  <c r="AC300" i="2"/>
  <c r="AC301" i="2"/>
  <c r="AC302" i="2"/>
  <c r="AC303" i="2"/>
  <c r="AC304" i="2"/>
  <c r="AC305" i="2"/>
  <c r="AC306" i="2"/>
  <c r="AC307" i="2"/>
  <c r="AC308" i="2"/>
  <c r="AC309" i="2"/>
  <c r="AC310" i="2"/>
  <c r="AC311" i="2"/>
  <c r="AC312" i="2"/>
  <c r="AC313" i="2"/>
  <c r="AC314" i="2"/>
  <c r="AC315" i="2"/>
  <c r="AC316" i="2"/>
  <c r="AC317" i="2"/>
  <c r="AC318" i="2"/>
  <c r="AC319" i="2"/>
  <c r="AC320" i="2"/>
  <c r="AC321" i="2"/>
  <c r="AC322" i="2"/>
  <c r="AC323" i="2"/>
  <c r="AC324" i="2"/>
  <c r="AC325" i="2"/>
  <c r="AC326" i="2"/>
  <c r="AC327" i="2"/>
  <c r="AC328" i="2"/>
  <c r="AC329" i="2"/>
  <c r="AC330" i="2"/>
  <c r="AC331" i="2"/>
  <c r="AC332" i="2"/>
  <c r="AC333" i="2"/>
  <c r="AC334" i="2"/>
  <c r="AC335" i="2"/>
  <c r="AC336" i="2"/>
  <c r="AC337" i="2"/>
  <c r="AC338" i="2"/>
  <c r="AC339" i="2"/>
  <c r="AC340" i="2"/>
  <c r="AC341" i="2"/>
  <c r="AC342" i="2"/>
  <c r="AC343" i="2"/>
  <c r="AC344" i="2"/>
  <c r="AC345" i="2"/>
  <c r="AC346" i="2"/>
  <c r="AC347" i="2"/>
  <c r="AC348" i="2"/>
  <c r="AC349" i="2"/>
  <c r="AC350" i="2"/>
  <c r="AC351" i="2"/>
  <c r="AC352" i="2"/>
  <c r="AC353" i="2"/>
  <c r="AC354" i="2"/>
  <c r="AC355" i="2"/>
  <c r="AC356" i="2"/>
  <c r="AC357" i="2"/>
  <c r="AC358" i="2"/>
  <c r="AC359" i="2"/>
  <c r="AC360" i="2"/>
  <c r="AC361" i="2"/>
  <c r="AC362" i="2"/>
  <c r="AC363" i="2"/>
  <c r="AC364" i="2"/>
  <c r="AC365" i="2"/>
  <c r="AC366" i="2"/>
  <c r="AC367" i="2"/>
  <c r="AC368" i="2"/>
  <c r="AC369" i="2"/>
  <c r="AC370" i="2"/>
  <c r="AC371" i="2"/>
  <c r="AC372" i="2"/>
  <c r="AC373" i="2"/>
  <c r="AC374" i="2"/>
  <c r="AC375" i="2"/>
  <c r="AC4" i="2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132" i="2"/>
  <c r="AA133" i="2"/>
  <c r="AA134" i="2"/>
  <c r="AA135" i="2"/>
  <c r="AA136" i="2"/>
  <c r="AA137" i="2"/>
  <c r="AA138" i="2"/>
  <c r="AA139" i="2"/>
  <c r="AA140" i="2"/>
  <c r="AA141" i="2"/>
  <c r="AA142" i="2"/>
  <c r="AA143" i="2"/>
  <c r="AA144" i="2"/>
  <c r="AA145" i="2"/>
  <c r="AA146" i="2"/>
  <c r="AA147" i="2"/>
  <c r="AA148" i="2"/>
  <c r="AA149" i="2"/>
  <c r="AA150" i="2"/>
  <c r="AA151" i="2"/>
  <c r="AA152" i="2"/>
  <c r="AA153" i="2"/>
  <c r="AA154" i="2"/>
  <c r="AA155" i="2"/>
  <c r="AA156" i="2"/>
  <c r="AA157" i="2"/>
  <c r="AA158" i="2"/>
  <c r="AA159" i="2"/>
  <c r="AA160" i="2"/>
  <c r="AA161" i="2"/>
  <c r="AA162" i="2"/>
  <c r="AA163" i="2"/>
  <c r="AA164" i="2"/>
  <c r="AA165" i="2"/>
  <c r="AA166" i="2"/>
  <c r="AA167" i="2"/>
  <c r="AA168" i="2"/>
  <c r="AA169" i="2"/>
  <c r="AA170" i="2"/>
  <c r="AA171" i="2"/>
  <c r="AA172" i="2"/>
  <c r="AA173" i="2"/>
  <c r="AA174" i="2"/>
  <c r="AA175" i="2"/>
  <c r="AA176" i="2"/>
  <c r="AA177" i="2"/>
  <c r="AA178" i="2"/>
  <c r="AA179" i="2"/>
  <c r="AA180" i="2"/>
  <c r="AA181" i="2"/>
  <c r="AA182" i="2"/>
  <c r="AA183" i="2"/>
  <c r="AA184" i="2"/>
  <c r="AA185" i="2"/>
  <c r="AA186" i="2"/>
  <c r="AA187" i="2"/>
  <c r="AA188" i="2"/>
  <c r="AA189" i="2"/>
  <c r="AA190" i="2"/>
  <c r="AA191" i="2"/>
  <c r="AA192" i="2"/>
  <c r="AA193" i="2"/>
  <c r="AA194" i="2"/>
  <c r="AA195" i="2"/>
  <c r="AA196" i="2"/>
  <c r="AA197" i="2"/>
  <c r="AA198" i="2"/>
  <c r="AA199" i="2"/>
  <c r="AA200" i="2"/>
  <c r="AA201" i="2"/>
  <c r="AA202" i="2"/>
  <c r="AA203" i="2"/>
  <c r="AA204" i="2"/>
  <c r="AA205" i="2"/>
  <c r="AA206" i="2"/>
  <c r="AA207" i="2"/>
  <c r="AA208" i="2"/>
  <c r="AA209" i="2"/>
  <c r="AA210" i="2"/>
  <c r="AA211" i="2"/>
  <c r="AA212" i="2"/>
  <c r="AA213" i="2"/>
  <c r="AA214" i="2"/>
  <c r="AA215" i="2"/>
  <c r="AA216" i="2"/>
  <c r="AA217" i="2"/>
  <c r="AA218" i="2"/>
  <c r="AA219" i="2"/>
  <c r="AA220" i="2"/>
  <c r="AA221" i="2"/>
  <c r="AA222" i="2"/>
  <c r="AA223" i="2"/>
  <c r="AA224" i="2"/>
  <c r="AA225" i="2"/>
  <c r="AA226" i="2"/>
  <c r="AA227" i="2"/>
  <c r="AA228" i="2"/>
  <c r="AA229" i="2"/>
  <c r="AA230" i="2"/>
  <c r="AA231" i="2"/>
  <c r="AA232" i="2"/>
  <c r="AA233" i="2"/>
  <c r="AA234" i="2"/>
  <c r="AA235" i="2"/>
  <c r="AA236" i="2"/>
  <c r="AA237" i="2"/>
  <c r="AA238" i="2"/>
  <c r="AA239" i="2"/>
  <c r="AA240" i="2"/>
  <c r="AA241" i="2"/>
  <c r="AA242" i="2"/>
  <c r="AA243" i="2"/>
  <c r="AA244" i="2"/>
  <c r="AA245" i="2"/>
  <c r="AA246" i="2"/>
  <c r="AA247" i="2"/>
  <c r="AA248" i="2"/>
  <c r="AA249" i="2"/>
  <c r="AA250" i="2"/>
  <c r="AA251" i="2"/>
  <c r="AA252" i="2"/>
  <c r="AA253" i="2"/>
  <c r="AA254" i="2"/>
  <c r="AA255" i="2"/>
  <c r="AA256" i="2"/>
  <c r="AA257" i="2"/>
  <c r="AA258" i="2"/>
  <c r="AA259" i="2"/>
  <c r="AA260" i="2"/>
  <c r="AA261" i="2"/>
  <c r="AA262" i="2"/>
  <c r="AA263" i="2"/>
  <c r="AA264" i="2"/>
  <c r="AA265" i="2"/>
  <c r="AA266" i="2"/>
  <c r="AA267" i="2"/>
  <c r="AA268" i="2"/>
  <c r="AA269" i="2"/>
  <c r="AA270" i="2"/>
  <c r="AA271" i="2"/>
  <c r="AA272" i="2"/>
  <c r="AA273" i="2"/>
  <c r="AA274" i="2"/>
  <c r="AA275" i="2"/>
  <c r="AA276" i="2"/>
  <c r="AA277" i="2"/>
  <c r="AA278" i="2"/>
  <c r="AA279" i="2"/>
  <c r="AA280" i="2"/>
  <c r="AA281" i="2"/>
  <c r="AA282" i="2"/>
  <c r="AA283" i="2"/>
  <c r="AA284" i="2"/>
  <c r="AA285" i="2"/>
  <c r="AA286" i="2"/>
  <c r="AA287" i="2"/>
  <c r="AA288" i="2"/>
  <c r="AA289" i="2"/>
  <c r="AA290" i="2"/>
  <c r="AA291" i="2"/>
  <c r="AA292" i="2"/>
  <c r="AA293" i="2"/>
  <c r="AA294" i="2"/>
  <c r="AA295" i="2"/>
  <c r="AA296" i="2"/>
  <c r="AA297" i="2"/>
  <c r="AA298" i="2"/>
  <c r="AA299" i="2"/>
  <c r="AA300" i="2"/>
  <c r="AA301" i="2"/>
  <c r="AA302" i="2"/>
  <c r="AA303" i="2"/>
  <c r="AA304" i="2"/>
  <c r="AA305" i="2"/>
  <c r="AA306" i="2"/>
  <c r="AA307" i="2"/>
  <c r="AA308" i="2"/>
  <c r="AA309" i="2"/>
  <c r="AA310" i="2"/>
  <c r="AA311" i="2"/>
  <c r="AA312" i="2"/>
  <c r="AA313" i="2"/>
  <c r="AA314" i="2"/>
  <c r="AA315" i="2"/>
  <c r="AA316" i="2"/>
  <c r="AA317" i="2"/>
  <c r="AA318" i="2"/>
  <c r="AA319" i="2"/>
  <c r="AA320" i="2"/>
  <c r="AA321" i="2"/>
  <c r="AA322" i="2"/>
  <c r="AA323" i="2"/>
  <c r="AA324" i="2"/>
  <c r="AA325" i="2"/>
  <c r="AA326" i="2"/>
  <c r="AA327" i="2"/>
  <c r="AA328" i="2"/>
  <c r="AA329" i="2"/>
  <c r="AA330" i="2"/>
  <c r="AA331" i="2"/>
  <c r="AA332" i="2"/>
  <c r="AA333" i="2"/>
  <c r="AA334" i="2"/>
  <c r="AA335" i="2"/>
  <c r="AA336" i="2"/>
  <c r="AA337" i="2"/>
  <c r="AA338" i="2"/>
  <c r="AA339" i="2"/>
  <c r="AA340" i="2"/>
  <c r="AA341" i="2"/>
  <c r="AA342" i="2"/>
  <c r="AA343" i="2"/>
  <c r="AA344" i="2"/>
  <c r="AA345" i="2"/>
  <c r="AA346" i="2"/>
  <c r="AA347" i="2"/>
  <c r="AA348" i="2"/>
  <c r="AA349" i="2"/>
  <c r="AA350" i="2"/>
  <c r="AA351" i="2"/>
  <c r="AA352" i="2"/>
  <c r="AA353" i="2"/>
  <c r="AA354" i="2"/>
  <c r="AA355" i="2"/>
  <c r="AA356" i="2"/>
  <c r="AA357" i="2"/>
  <c r="AA358" i="2"/>
  <c r="AA359" i="2"/>
  <c r="AA360" i="2"/>
  <c r="AA361" i="2"/>
  <c r="AA362" i="2"/>
  <c r="AA363" i="2"/>
  <c r="AA364" i="2"/>
  <c r="AA365" i="2"/>
  <c r="AA366" i="2"/>
  <c r="AA367" i="2"/>
  <c r="AA368" i="2"/>
  <c r="AA369" i="2"/>
  <c r="AA370" i="2"/>
  <c r="AA371" i="2"/>
  <c r="AA372" i="2"/>
  <c r="AA373" i="2"/>
  <c r="AA374" i="2"/>
  <c r="AA375" i="2"/>
  <c r="AA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Y92" i="2"/>
  <c r="Y93" i="2"/>
  <c r="Y94" i="2"/>
  <c r="Y95" i="2"/>
  <c r="Y96" i="2"/>
  <c r="Y97" i="2"/>
  <c r="Y98" i="2"/>
  <c r="Y99" i="2"/>
  <c r="Y100" i="2"/>
  <c r="Y101" i="2"/>
  <c r="Y102" i="2"/>
  <c r="Y103" i="2"/>
  <c r="Y104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118" i="2"/>
  <c r="Y119" i="2"/>
  <c r="Y120" i="2"/>
  <c r="Y121" i="2"/>
  <c r="Y122" i="2"/>
  <c r="Y123" i="2"/>
  <c r="Y124" i="2"/>
  <c r="Y125" i="2"/>
  <c r="Y126" i="2"/>
  <c r="Y127" i="2"/>
  <c r="Y128" i="2"/>
  <c r="Y129" i="2"/>
  <c r="Y130" i="2"/>
  <c r="Y131" i="2"/>
  <c r="Y132" i="2"/>
  <c r="Y133" i="2"/>
  <c r="Y134" i="2"/>
  <c r="Y135" i="2"/>
  <c r="Y136" i="2"/>
  <c r="Y137" i="2"/>
  <c r="Y138" i="2"/>
  <c r="Y139" i="2"/>
  <c r="Y140" i="2"/>
  <c r="Y141" i="2"/>
  <c r="Y142" i="2"/>
  <c r="Y143" i="2"/>
  <c r="Y144" i="2"/>
  <c r="Y145" i="2"/>
  <c r="Y146" i="2"/>
  <c r="Y147" i="2"/>
  <c r="Y148" i="2"/>
  <c r="Y149" i="2"/>
  <c r="Y150" i="2"/>
  <c r="Y151" i="2"/>
  <c r="Y152" i="2"/>
  <c r="Y153" i="2"/>
  <c r="Y154" i="2"/>
  <c r="Y155" i="2"/>
  <c r="Y156" i="2"/>
  <c r="Y157" i="2"/>
  <c r="Y158" i="2"/>
  <c r="Y159" i="2"/>
  <c r="Y160" i="2"/>
  <c r="Y161" i="2"/>
  <c r="Y162" i="2"/>
  <c r="Y163" i="2"/>
  <c r="Y164" i="2"/>
  <c r="Y165" i="2"/>
  <c r="Y166" i="2"/>
  <c r="Y167" i="2"/>
  <c r="Y168" i="2"/>
  <c r="Y169" i="2"/>
  <c r="Y170" i="2"/>
  <c r="Y171" i="2"/>
  <c r="Y172" i="2"/>
  <c r="Y173" i="2"/>
  <c r="Y174" i="2"/>
  <c r="Y175" i="2"/>
  <c r="Y176" i="2"/>
  <c r="Y177" i="2"/>
  <c r="Y178" i="2"/>
  <c r="Y179" i="2"/>
  <c r="Y180" i="2"/>
  <c r="Y181" i="2"/>
  <c r="Y182" i="2"/>
  <c r="Y183" i="2"/>
  <c r="Y184" i="2"/>
  <c r="Y185" i="2"/>
  <c r="Y186" i="2"/>
  <c r="Y187" i="2"/>
  <c r="Y188" i="2"/>
  <c r="Y189" i="2"/>
  <c r="Y190" i="2"/>
  <c r="Y191" i="2"/>
  <c r="Y192" i="2"/>
  <c r="Y193" i="2"/>
  <c r="Y194" i="2"/>
  <c r="Y195" i="2"/>
  <c r="Y196" i="2"/>
  <c r="Y197" i="2"/>
  <c r="Y198" i="2"/>
  <c r="Y199" i="2"/>
  <c r="Y200" i="2"/>
  <c r="Y201" i="2"/>
  <c r="Y202" i="2"/>
  <c r="Y203" i="2"/>
  <c r="Y204" i="2"/>
  <c r="Y205" i="2"/>
  <c r="Y206" i="2"/>
  <c r="Y207" i="2"/>
  <c r="Y208" i="2"/>
  <c r="Y209" i="2"/>
  <c r="Y210" i="2"/>
  <c r="Y211" i="2"/>
  <c r="Y212" i="2"/>
  <c r="Y213" i="2"/>
  <c r="Y214" i="2"/>
  <c r="Y215" i="2"/>
  <c r="Y216" i="2"/>
  <c r="Y217" i="2"/>
  <c r="Y218" i="2"/>
  <c r="Y219" i="2"/>
  <c r="Y220" i="2"/>
  <c r="Y221" i="2"/>
  <c r="Y222" i="2"/>
  <c r="Y223" i="2"/>
  <c r="Y224" i="2"/>
  <c r="Y225" i="2"/>
  <c r="Y226" i="2"/>
  <c r="Y227" i="2"/>
  <c r="Y228" i="2"/>
  <c r="Y229" i="2"/>
  <c r="Y230" i="2"/>
  <c r="Y231" i="2"/>
  <c r="Y232" i="2"/>
  <c r="Y233" i="2"/>
  <c r="Y234" i="2"/>
  <c r="Y235" i="2"/>
  <c r="Y236" i="2"/>
  <c r="Y237" i="2"/>
  <c r="Y238" i="2"/>
  <c r="Y239" i="2"/>
  <c r="Y240" i="2"/>
  <c r="Y241" i="2"/>
  <c r="Y242" i="2"/>
  <c r="Y243" i="2"/>
  <c r="Y244" i="2"/>
  <c r="Y245" i="2"/>
  <c r="Y246" i="2"/>
  <c r="Y247" i="2"/>
  <c r="Y248" i="2"/>
  <c r="Y249" i="2"/>
  <c r="Y250" i="2"/>
  <c r="Y251" i="2"/>
  <c r="Y252" i="2"/>
  <c r="Y253" i="2"/>
  <c r="Y254" i="2"/>
  <c r="Y255" i="2"/>
  <c r="Y256" i="2"/>
  <c r="Y257" i="2"/>
  <c r="Y258" i="2"/>
  <c r="Y259" i="2"/>
  <c r="Y260" i="2"/>
  <c r="Y261" i="2"/>
  <c r="Y262" i="2"/>
  <c r="Y263" i="2"/>
  <c r="Y264" i="2"/>
  <c r="Y265" i="2"/>
  <c r="Y266" i="2"/>
  <c r="Y267" i="2"/>
  <c r="Y268" i="2"/>
  <c r="Y269" i="2"/>
  <c r="Y270" i="2"/>
  <c r="Y271" i="2"/>
  <c r="Y272" i="2"/>
  <c r="Y273" i="2"/>
  <c r="Y274" i="2"/>
  <c r="Y275" i="2"/>
  <c r="Y276" i="2"/>
  <c r="Y277" i="2"/>
  <c r="Y278" i="2"/>
  <c r="Y279" i="2"/>
  <c r="Y280" i="2"/>
  <c r="Y281" i="2"/>
  <c r="Y282" i="2"/>
  <c r="Y283" i="2"/>
  <c r="Y284" i="2"/>
  <c r="Y285" i="2"/>
  <c r="Y286" i="2"/>
  <c r="Y287" i="2"/>
  <c r="Y288" i="2"/>
  <c r="Y289" i="2"/>
  <c r="Y290" i="2"/>
  <c r="Y291" i="2"/>
  <c r="Y292" i="2"/>
  <c r="Y293" i="2"/>
  <c r="Y294" i="2"/>
  <c r="Y295" i="2"/>
  <c r="Y296" i="2"/>
  <c r="Y297" i="2"/>
  <c r="Y298" i="2"/>
  <c r="Y299" i="2"/>
  <c r="Y300" i="2"/>
  <c r="Y301" i="2"/>
  <c r="Y302" i="2"/>
  <c r="Y303" i="2"/>
  <c r="Y304" i="2"/>
  <c r="Y305" i="2"/>
  <c r="Y306" i="2"/>
  <c r="Y307" i="2"/>
  <c r="Y308" i="2"/>
  <c r="Y309" i="2"/>
  <c r="Y310" i="2"/>
  <c r="Y311" i="2"/>
  <c r="Y312" i="2"/>
  <c r="Y313" i="2"/>
  <c r="Y314" i="2"/>
  <c r="Y315" i="2"/>
  <c r="Y316" i="2"/>
  <c r="Y317" i="2"/>
  <c r="Y318" i="2"/>
  <c r="Y319" i="2"/>
  <c r="Y320" i="2"/>
  <c r="Y321" i="2"/>
  <c r="Y322" i="2"/>
  <c r="Y323" i="2"/>
  <c r="Y324" i="2"/>
  <c r="Y325" i="2"/>
  <c r="Y326" i="2"/>
  <c r="Y327" i="2"/>
  <c r="Y328" i="2"/>
  <c r="Y329" i="2"/>
  <c r="Y330" i="2"/>
  <c r="Y331" i="2"/>
  <c r="Y332" i="2"/>
  <c r="Y333" i="2"/>
  <c r="Y334" i="2"/>
  <c r="Y335" i="2"/>
  <c r="Y336" i="2"/>
  <c r="Y337" i="2"/>
  <c r="Y338" i="2"/>
  <c r="Y339" i="2"/>
  <c r="Y340" i="2"/>
  <c r="Y341" i="2"/>
  <c r="Y342" i="2"/>
  <c r="Y343" i="2"/>
  <c r="Y344" i="2"/>
  <c r="Y345" i="2"/>
  <c r="Y346" i="2"/>
  <c r="Y347" i="2"/>
  <c r="Y348" i="2"/>
  <c r="Y349" i="2"/>
  <c r="Y350" i="2"/>
  <c r="Y351" i="2"/>
  <c r="Y352" i="2"/>
  <c r="Y353" i="2"/>
  <c r="Y354" i="2"/>
  <c r="Y355" i="2"/>
  <c r="Y356" i="2"/>
  <c r="Y357" i="2"/>
  <c r="Y358" i="2"/>
  <c r="Y359" i="2"/>
  <c r="Y360" i="2"/>
  <c r="Y361" i="2"/>
  <c r="Y362" i="2"/>
  <c r="Y363" i="2"/>
  <c r="Y364" i="2"/>
  <c r="Y365" i="2"/>
  <c r="Y366" i="2"/>
  <c r="Y367" i="2"/>
  <c r="Y368" i="2"/>
  <c r="Y369" i="2"/>
  <c r="Y370" i="2"/>
  <c r="Y371" i="2"/>
  <c r="Y372" i="2"/>
  <c r="Y373" i="2"/>
  <c r="Y374" i="2"/>
  <c r="Y375" i="2"/>
  <c r="Y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280" i="2"/>
  <c r="U281" i="2"/>
  <c r="U282" i="2"/>
  <c r="U283" i="2"/>
  <c r="U284" i="2"/>
  <c r="U285" i="2"/>
  <c r="U286" i="2"/>
  <c r="U287" i="2"/>
  <c r="U288" i="2"/>
  <c r="U289" i="2"/>
  <c r="U290" i="2"/>
  <c r="U291" i="2"/>
  <c r="U292" i="2"/>
  <c r="U293" i="2"/>
  <c r="U294" i="2"/>
  <c r="U295" i="2"/>
  <c r="U296" i="2"/>
  <c r="U297" i="2"/>
  <c r="U298" i="2"/>
  <c r="U299" i="2"/>
  <c r="U300" i="2"/>
  <c r="U301" i="2"/>
  <c r="U302" i="2"/>
  <c r="U303" i="2"/>
  <c r="U304" i="2"/>
  <c r="U305" i="2"/>
  <c r="U306" i="2"/>
  <c r="U307" i="2"/>
  <c r="U308" i="2"/>
  <c r="U309" i="2"/>
  <c r="U310" i="2"/>
  <c r="U311" i="2"/>
  <c r="U312" i="2"/>
  <c r="U313" i="2"/>
  <c r="U314" i="2"/>
  <c r="U315" i="2"/>
  <c r="U316" i="2"/>
  <c r="U317" i="2"/>
  <c r="U318" i="2"/>
  <c r="U319" i="2"/>
  <c r="U320" i="2"/>
  <c r="U321" i="2"/>
  <c r="U322" i="2"/>
  <c r="U323" i="2"/>
  <c r="U324" i="2"/>
  <c r="U325" i="2"/>
  <c r="U326" i="2"/>
  <c r="U327" i="2"/>
  <c r="U328" i="2"/>
  <c r="U329" i="2"/>
  <c r="U330" i="2"/>
  <c r="U331" i="2"/>
  <c r="U332" i="2"/>
  <c r="U333" i="2"/>
  <c r="U334" i="2"/>
  <c r="U335" i="2"/>
  <c r="U336" i="2"/>
  <c r="U337" i="2"/>
  <c r="U338" i="2"/>
  <c r="U339" i="2"/>
  <c r="U340" i="2"/>
  <c r="U341" i="2"/>
  <c r="U342" i="2"/>
  <c r="U343" i="2"/>
  <c r="U344" i="2"/>
  <c r="U345" i="2"/>
  <c r="U346" i="2"/>
  <c r="U347" i="2"/>
  <c r="U348" i="2"/>
  <c r="U349" i="2"/>
  <c r="U350" i="2"/>
  <c r="U351" i="2"/>
  <c r="U352" i="2"/>
  <c r="U353" i="2"/>
  <c r="U354" i="2"/>
  <c r="U355" i="2"/>
  <c r="U356" i="2"/>
  <c r="U357" i="2"/>
  <c r="U358" i="2"/>
  <c r="U359" i="2"/>
  <c r="U360" i="2"/>
  <c r="U361" i="2"/>
  <c r="U362" i="2"/>
  <c r="U363" i="2"/>
  <c r="U364" i="2"/>
  <c r="U365" i="2"/>
  <c r="U366" i="2"/>
  <c r="U367" i="2"/>
  <c r="U368" i="2"/>
  <c r="U369" i="2"/>
  <c r="U370" i="2"/>
  <c r="U371" i="2"/>
  <c r="U372" i="2"/>
  <c r="U373" i="2"/>
  <c r="U374" i="2"/>
  <c r="U375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S4" i="2"/>
  <c r="U4" i="2"/>
  <c r="T4" i="2"/>
  <c r="R4" i="2"/>
  <c r="Q4" i="2"/>
  <c r="P4" i="2"/>
  <c r="O4" i="2"/>
  <c r="N4" i="2"/>
  <c r="D4" i="3"/>
  <c r="E370" i="6" l="1"/>
  <c r="E362" i="6"/>
  <c r="E354" i="6"/>
  <c r="E346" i="6"/>
  <c r="E338" i="6"/>
  <c r="E330" i="6"/>
  <c r="E322" i="6"/>
  <c r="E314" i="6"/>
  <c r="E306" i="6"/>
  <c r="E298" i="6"/>
  <c r="E290" i="6"/>
  <c r="E282" i="6"/>
  <c r="E274" i="6"/>
  <c r="E266" i="6"/>
  <c r="E258" i="6"/>
  <c r="E250" i="6"/>
  <c r="E242" i="6"/>
  <c r="E234" i="6"/>
  <c r="E226" i="6"/>
  <c r="E218" i="6"/>
  <c r="E210" i="6"/>
  <c r="E202" i="6"/>
  <c r="E194" i="6"/>
  <c r="E186" i="6"/>
  <c r="E178" i="6"/>
  <c r="E170" i="6"/>
  <c r="E162" i="6"/>
  <c r="E154" i="6"/>
  <c r="E146" i="6"/>
  <c r="E138" i="6"/>
  <c r="E130" i="6"/>
  <c r="E122" i="6"/>
  <c r="E114" i="6"/>
  <c r="E106" i="6"/>
  <c r="E98" i="6"/>
  <c r="E90" i="6"/>
  <c r="E82" i="6"/>
  <c r="E74" i="6"/>
  <c r="E66" i="6"/>
  <c r="E58" i="6"/>
  <c r="E50" i="6"/>
  <c r="E42" i="6"/>
  <c r="E34" i="6"/>
  <c r="E26" i="6"/>
  <c r="E18" i="6"/>
  <c r="E10" i="6"/>
  <c r="C17" i="3"/>
  <c r="B17" i="3"/>
  <c r="D15" i="3"/>
  <c r="D14" i="3"/>
  <c r="D13" i="3"/>
  <c r="D12" i="3"/>
  <c r="D11" i="3"/>
  <c r="D10" i="3"/>
  <c r="D9" i="3"/>
  <c r="D8" i="3"/>
  <c r="D7" i="3"/>
  <c r="D6" i="3"/>
  <c r="D5" i="3"/>
  <c r="D1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B3" authorId="0" shapeId="0" xr:uid="{85AD5911-4725-406C-81DB-AB58BA0CFAEC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this CF is calculated at the 5 minute level within the R code (irradiance/1000)</t>
        </r>
      </text>
    </comment>
    <comment ref="C3" authorId="0" shapeId="0" xr:uid="{A0F20880-DB44-4D3D-B25B-950D067B380A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adjusted to match if we were calculating at the annual level using 16.2 CF - but this year (2022) the calculated solar_CF is 16.2%, so we're good</t>
        </r>
      </text>
    </comment>
  </commentList>
</comments>
</file>

<file path=xl/sharedStrings.xml><?xml version="1.0" encoding="utf-8"?>
<sst xmlns="http://schemas.openxmlformats.org/spreadsheetml/2006/main" count="215" uniqueCount="65">
  <si>
    <t>RateSched</t>
  </si>
  <si>
    <t>Month</t>
  </si>
  <si>
    <t>KU General Service Three Phase</t>
  </si>
  <si>
    <t>KU Power Service Secondary</t>
  </si>
  <si>
    <t>KU Time of Day Primary</t>
  </si>
  <si>
    <t>KU Time of Day Secondary</t>
  </si>
  <si>
    <t>LG&amp;E Power Service Primary</t>
  </si>
  <si>
    <t>LG&amp;E Power Service Secondary</t>
  </si>
  <si>
    <t>LG&amp;E Time of Day Secondary</t>
  </si>
  <si>
    <t>Average of %load_reduction</t>
  </si>
  <si>
    <t>KU AES Three Phase Secondary (TODS)</t>
  </si>
  <si>
    <t>Year</t>
  </si>
  <si>
    <t>KU TODP</t>
  </si>
  <si>
    <t>KU TODS</t>
  </si>
  <si>
    <t>LGE TODS</t>
  </si>
  <si>
    <t>KU PS Sec</t>
  </si>
  <si>
    <t>LE PS Sec</t>
  </si>
  <si>
    <t>LE PS Pri</t>
  </si>
  <si>
    <t>KU GS3</t>
  </si>
  <si>
    <t>Total kW</t>
  </si>
  <si>
    <t>num_days</t>
  </si>
  <si>
    <t>Total solar generation</t>
  </si>
  <si>
    <t>%load reduction</t>
  </si>
  <si>
    <t>KU GS3 load reduction</t>
  </si>
  <si>
    <t>KU PS-sec load reduction</t>
  </si>
  <si>
    <t>KU TODP load reduction</t>
  </si>
  <si>
    <t>KU TODS load reduction</t>
  </si>
  <si>
    <t>LGE PS-sec load reduction</t>
  </si>
  <si>
    <t>LGE TODS load reduction</t>
  </si>
  <si>
    <t>LGE PS-pri load reduction</t>
  </si>
  <si>
    <t>KU total kWh load red</t>
  </si>
  <si>
    <t>KU total kWh gen</t>
  </si>
  <si>
    <t>KU total kWh overgen</t>
  </si>
  <si>
    <t>LGE total kWh load red</t>
  </si>
  <si>
    <t>LGE total kWh gen</t>
  </si>
  <si>
    <t>LGE total kWh overgen</t>
  </si>
  <si>
    <t>KU AES</t>
  </si>
  <si>
    <t>avg GHI for Versailles from NOAA from 2012-2021 (doesn't have any GHI data from before 2012) - so more like 9 year normal irradiance</t>
  </si>
  <si>
    <t>Solar_CF</t>
  </si>
  <si>
    <t>Solar_CF_adjusted</t>
  </si>
  <si>
    <t>Billed_CF</t>
  </si>
  <si>
    <t>Date</t>
  </si>
  <si>
    <t>Billing_Days</t>
  </si>
  <si>
    <t>CF</t>
  </si>
  <si>
    <t>(all kWh)</t>
  </si>
  <si>
    <t>KU TOD - Primary</t>
  </si>
  <si>
    <t>KU TOD - Secondary</t>
  </si>
  <si>
    <t>LGE Power Service Secondary</t>
  </si>
  <si>
    <t>LGE TOD - Secondary</t>
  </si>
  <si>
    <t>LGE Power Service Primary</t>
  </si>
  <si>
    <t>KU AES load reduction</t>
  </si>
  <si>
    <t>Total kWh gen</t>
  </si>
  <si>
    <t>Total kWh gen calendar</t>
  </si>
  <si>
    <t>Total MWh gen calendar</t>
  </si>
  <si>
    <t>Row Labels</t>
  </si>
  <si>
    <t>(blank)</t>
  </si>
  <si>
    <t>Grand Total</t>
  </si>
  <si>
    <t>Sum of KU total kWh overgen</t>
  </si>
  <si>
    <t>Sum of LGE total kWh overgen</t>
  </si>
  <si>
    <t>Total kW_cal</t>
  </si>
  <si>
    <t>Total MW_cal</t>
  </si>
  <si>
    <t>Total KU load reduction (kWh)</t>
  </si>
  <si>
    <t>Total LGE load reduction (kWh)</t>
  </si>
  <si>
    <t>LGE total</t>
  </si>
  <si>
    <t>KUODP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</si>
</sst>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">
    <xf numFmtId="0" fontId="0" fillId="0" borderId="0" xfId="0"/>
    <xf numFmtId="0" fontId="0" fillId="2" borderId="0" xfId="0" applyFill="1"/>
    <xf numFmtId="164" fontId="0" fillId="0" borderId="0" xfId="0" applyNumberFormat="1"/>
    <xf numFmtId="164" fontId="0" fillId="2" borderId="0" xfId="0" applyNumberFormat="1" applyFill="1"/>
    <xf numFmtId="14" fontId="0" fillId="0" borderId="0" xfId="0" applyNumberFormat="1"/>
    <xf numFmtId="43" fontId="0" fillId="0" borderId="0" xfId="0" applyNumberFormat="1"/>
    <xf numFmtId="16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3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xon, Kate" refreshedDate="44721.695706597224" createdVersion="7" refreshedVersion="7" minRefreshableVersion="3" recordCount="373" xr:uid="{EF8A1B50-FDA3-4EE2-B3B7-1BBA9E809A9F}">
  <cacheSource type="worksheet">
    <worksheetSource ref="A1:H1048576" sheet="total_overgen"/>
  </cacheSource>
  <cacheFields count="8">
    <cacheField name="Year" numFmtId="0">
      <sharedItems containsString="0" containsBlank="1" containsNumber="1" containsInteger="1" minValue="2022" maxValue="2052" count="32"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m/>
      </sharedItems>
    </cacheField>
    <cacheField name="Month" numFmtId="0">
      <sharedItems containsString="0" containsBlank="1" containsNumber="1" containsInteger="1" minValue="1" maxValue="12"/>
    </cacheField>
    <cacheField name="KU total kWh load red" numFmtId="0">
      <sharedItems containsString="0" containsBlank="1" containsNumber="1" minValue="114643.70804345916" maxValue="2258730.5774759501"/>
    </cacheField>
    <cacheField name="KU total kWh gen" numFmtId="0">
      <sharedItems containsString="0" containsBlank="1" containsNumber="1" minValue="142423.05169058972" maxValue="2869624.5790839233"/>
    </cacheField>
    <cacheField name="KU total kWh overgen" numFmtId="0">
      <sharedItems containsString="0" containsBlank="1" containsNumber="1" minValue="26889.173865180957" maxValue="610894.00160797313" count="373">
        <n v="26889.173865180957"/>
        <n v="27779.343647130561"/>
        <n v="53090.25953954368"/>
        <n v="96294.910979034612"/>
        <n v="101533.75410619931"/>
        <n v="109425.2764374846"/>
        <n v="114100.21439243748"/>
        <n v="101812.4183196259"/>
        <n v="109428.62326156732"/>
        <n v="86282.968548638746"/>
        <n v="58989.513719192095"/>
        <n v="40409.545228539791"/>
        <n v="31097.053404061269"/>
        <n v="32070.564613594266"/>
        <n v="61187.159599524981"/>
        <n v="110796.72913057022"/>
        <n v="116635.01315294683"/>
        <n v="125501.00561305875"/>
        <n v="130660.00729962194"/>
        <n v="116412.25971741998"/>
        <n v="124935.31973625784"/>
        <n v="98367.086659874825"/>
        <n v="67155.814871336916"/>
        <n v="45939.900534314947"/>
        <n v="35304.93294294161"/>
        <n v="36484.422293650074"/>
        <n v="71471.977332964423"/>
        <n v="125298.54728210584"/>
        <n v="131736.27219969447"/>
        <n v="141576.73478863313"/>
        <n v="147219.80020680651"/>
        <n v="131012.10111521394"/>
        <n v="140442.01621094812"/>
        <n v="110451.20477111085"/>
        <n v="75322.116023481707"/>
        <n v="51470.255840090074"/>
        <n v="39512.812481821864"/>
        <n v="40653.006546521618"/>
        <n v="77380.959719487611"/>
        <n v="139800.36543364136"/>
        <n v="146837.53124644211"/>
        <n v="157652.46396420745"/>
        <n v="163779.5931139912"/>
        <n v="145611.94251300779"/>
        <n v="155948.71268563869"/>
        <n v="122535.32288234687"/>
        <n v="83488.417175626615"/>
        <n v="57000.61114586523"/>
        <n v="43720.692020702205"/>
        <n v="44944.227512985322"/>
        <n v="85477.85977946897"/>
        <n v="154302.183585177"/>
        <n v="161938.79029318958"/>
        <n v="173728.19313978159"/>
        <n v="180339.38602117554"/>
        <n v="160211.78391080198"/>
        <n v="171455.40916032903"/>
        <n v="134619.44099358283"/>
        <n v="91654.718327771407"/>
        <n v="62530.966451640415"/>
        <n v="47928.571559582517"/>
        <n v="49235.448479448998"/>
        <n v="93574.759839450271"/>
        <n v="168804.00173671253"/>
        <n v="177040.04933993722"/>
        <n v="189803.92231535586"/>
        <n v="196899.17892836011"/>
        <n v="174811.62530859583"/>
        <n v="186962.10563501948"/>
        <n v="146703.55910481897"/>
        <n v="99821.019479916315"/>
        <n v="68061.321757415542"/>
        <n v="52136.45109846277"/>
        <n v="53707.197842020396"/>
        <n v="104882.34389625571"/>
        <n v="183305.81988824822"/>
        <n v="192141.30838668486"/>
        <n v="205879.65149093012"/>
        <n v="213458.97183554445"/>
        <n v="189411.46670638979"/>
        <n v="202468.80210970982"/>
        <n v="158787.67721605499"/>
        <n v="107987.32063206116"/>
        <n v="73591.677063190611"/>
        <n v="56344.330637343141"/>
        <n v="57817.89041237635"/>
        <n v="109768.55995941284"/>
        <n v="197807.63803978392"/>
        <n v="207242.56743343256"/>
        <n v="221955.3806665045"/>
        <n v="230018.76474272902"/>
        <n v="204011.30810418376"/>
        <n v="217975.49858440028"/>
        <n v="170871.79532729078"/>
        <n v="116153.62178420596"/>
        <n v="79122.032368965796"/>
        <n v="60552.210176223423"/>
        <n v="62109.111378840083"/>
        <n v="117865.46001939423"/>
        <n v="212309.45619131927"/>
        <n v="222343.82648018014"/>
        <n v="238031.10984207864"/>
        <n v="246578.55764991359"/>
        <n v="218611.14950197784"/>
        <n v="233482.19505909074"/>
        <n v="182955.91343852703"/>
        <n v="124319.92293635063"/>
        <n v="84652.387674740981"/>
        <n v="64760.089715103735"/>
        <n v="66400.332345303788"/>
        <n v="125962.36007937556"/>
        <n v="226811.27434285491"/>
        <n v="237445.08552692772"/>
        <n v="254106.83901765302"/>
        <n v="263138.35055709828"/>
        <n v="233210.99089977192"/>
        <n v="248988.89153378108"/>
        <n v="195040.03154976293"/>
        <n v="132486.2240884956"/>
        <n v="90182.742980516108"/>
        <n v="68967.969253983989"/>
        <n v="70929.973390390631"/>
        <n v="138292.710459547"/>
        <n v="241313.09249439056"/>
        <n v="252546.34457367531"/>
        <n v="270182.56819322729"/>
        <n v="279698.14346428297"/>
        <n v="247810.83229756565"/>
        <n v="264495.58800847153"/>
        <n v="207124.14966099896"/>
        <n v="140652.52524064039"/>
        <n v="95713.098286291177"/>
        <n v="73175.848792864417"/>
        <n v="74982.77427823114"/>
        <n v="142156.1601993381"/>
        <n v="255814.91064592614"/>
        <n v="267647.603620423"/>
        <n v="286258.29736880155"/>
        <n v="296257.93637146731"/>
        <n v="262410.67369535996"/>
        <n v="280002.28448316199"/>
        <n v="219208.26777223521"/>
        <n v="148818.82639278518"/>
        <n v="101243.45359206636"/>
        <n v="77383.728331744671"/>
        <n v="79273.995244694932"/>
        <n v="150253.06025931961"/>
        <n v="270316.72879746172"/>
        <n v="282748.86266717059"/>
        <n v="302334.02654437616"/>
        <n v="312817.729278652"/>
        <n v="277010.51509315381"/>
        <n v="295508.98095785233"/>
        <n v="231292.38588347123"/>
        <n v="156985.12754492997"/>
        <n v="106773.80889784155"/>
        <n v="81591.607870625041"/>
        <n v="83565.216211158549"/>
        <n v="158349.96031930088"/>
        <n v="284818.5469489973"/>
        <n v="297850.12171391828"/>
        <n v="318409.75571995019"/>
        <n v="329377.52218583645"/>
        <n v="291610.35649094777"/>
        <n v="311015.6774325429"/>
        <n v="243376.50399470702"/>
        <n v="165151.428697075"/>
        <n v="112304.16420361679"/>
        <n v="85799.487409505236"/>
        <n v="88152.748938761011"/>
        <n v="171703.07702283846"/>
        <n v="299320.36510053289"/>
        <n v="312951.38076066575"/>
        <n v="334485.48489552457"/>
        <n v="345937.31509302114"/>
        <n v="306210.19788874174"/>
        <n v="326522.37390723312"/>
        <n v="255460.62210594304"/>
        <n v="173317.72984921979"/>
        <n v="117834.51950939198"/>
        <n v="90007.366948385548"/>
        <n v="92147.658144085959"/>
        <n v="174543.76043926342"/>
        <n v="313822.18325206859"/>
        <n v="328052.63980741345"/>
        <n v="350561.21407109895"/>
        <n v="362497.10800020536"/>
        <n v="320810.0392865357"/>
        <n v="342029.07038192381"/>
        <n v="267544.74021717918"/>
        <n v="181484.03100136458"/>
        <n v="123364.87481516704"/>
        <n v="94215.24648726586"/>
        <n v="96438.879110549693"/>
        <n v="182640.6604992447"/>
        <n v="328324.00140360417"/>
        <n v="343153.89885416091"/>
        <n v="366636.94324667309"/>
        <n v="379056.90090738982"/>
        <n v="335409.88068432966"/>
        <n v="357535.76685661403"/>
        <n v="279628.8583284152"/>
        <n v="189650.33215350949"/>
        <n v="128895.23012094223"/>
        <n v="98423.126026146347"/>
        <n v="100730.10007701331"/>
        <n v="190737.56055922597"/>
        <n v="342825.81955513975"/>
        <n v="358255.1579009085"/>
        <n v="382712.67242224701"/>
        <n v="395616.69381457428"/>
        <n v="350009.72208212363"/>
        <n v="373042.46333130449"/>
        <n v="291712.97643965122"/>
        <n v="197816.63330565428"/>
        <n v="134425.5854267173"/>
        <n v="102631.00556502654"/>
        <n v="105375.52448713122"/>
        <n v="205113.4435861297"/>
        <n v="357327.63770667522"/>
        <n v="373356.41694765631"/>
        <n v="398788.40159782185"/>
        <n v="412176.4867217592"/>
        <n v="364609.56347991782"/>
        <n v="388549.15980599495"/>
        <n v="303797.09455088712"/>
        <n v="205982.93445779895"/>
        <n v="139955.94073249248"/>
        <n v="106838.88510390674"/>
        <n v="109312.54200994066"/>
        <n v="206931.36067918863"/>
        <n v="371829.45585821103"/>
        <n v="388457.67599440389"/>
        <n v="414864.13077339577"/>
        <n v="428736.27962894365"/>
        <n v="379209.40487771155"/>
        <n v="404055.85628068517"/>
        <n v="315881.21266212314"/>
        <n v="214149.23560994398"/>
        <n v="145486.29603826767"/>
        <n v="111046.76464278717"/>
        <n v="113603.76297640451"/>
        <n v="215028.26073917001"/>
        <n v="386331.27400974673"/>
        <n v="403558.93504115148"/>
        <n v="430939.85994897014"/>
        <n v="445296.07253612787"/>
        <n v="393809.24627550575"/>
        <n v="419562.55275537563"/>
        <n v="327965.3307733594"/>
        <n v="222315.53676208889"/>
        <n v="151016.65134404274"/>
        <n v="115254.64418166748"/>
        <n v="117894.98394286801"/>
        <n v="223125.1607991514"/>
        <n v="400833.09216128197"/>
        <n v="418660.19408789882"/>
        <n v="447015.58912454406"/>
        <n v="461855.86544331256"/>
        <n v="408409.08767329925"/>
        <n v="435069.24923006608"/>
        <n v="340049.44888459542"/>
        <n v="230481.83791423333"/>
        <n v="156547.00664981781"/>
        <n v="119462.52372054779"/>
        <n v="122598.30003550148"/>
        <n v="238523.81014942098"/>
        <n v="415334.91031281766"/>
        <n v="433761.45313464664"/>
        <n v="463091.3183001189"/>
        <n v="478415.65835049679"/>
        <n v="423008.92907109344"/>
        <n v="450575.94570475677"/>
        <n v="352133.56699583144"/>
        <n v="238648.13906637835"/>
        <n v="162077.36195559299"/>
        <n v="123670.40325942799"/>
        <n v="126477.42587579536"/>
        <n v="239318.96091911395"/>
        <n v="429836.72846435325"/>
        <n v="448862.71218139422"/>
        <n v="479167.04747569282"/>
        <n v="494975.45125768171"/>
        <n v="437608.77046888787"/>
        <n v="466082.64217944699"/>
        <n v="364217.68510706723"/>
        <n v="246814.44021852303"/>
        <n v="167607.71726136806"/>
        <n v="127878.28279830818"/>
        <n v="130768.64684225922"/>
        <n v="247415.8609790951"/>
        <n v="444338.5466158886"/>
        <n v="463963.97122814157"/>
        <n v="495242.77665126743"/>
        <n v="511535.24416486616"/>
        <n v="452208.61186668207"/>
        <n v="481589.33865413698"/>
        <n v="376301.80321830325"/>
        <n v="254980.74137066782"/>
        <n v="173138.07256714313"/>
        <n v="132086.16233718861"/>
        <n v="135059.86780872277"/>
        <n v="255512.76103907649"/>
        <n v="458840.3647674243"/>
        <n v="479065.23027488939"/>
        <n v="511318.50582684111"/>
        <n v="528095.03707205015"/>
        <n v="466808.45326447557"/>
        <n v="497096.03512882791"/>
        <n v="388385.92132953927"/>
        <n v="263147.04252281273"/>
        <n v="178668.42787291843"/>
        <n v="136294.04187606892"/>
        <n v="139821.07558387192"/>
        <n v="271934.17671271204"/>
        <n v="473342.18291896"/>
        <n v="494166.48932163673"/>
        <n v="527394.23500241572"/>
        <n v="544654.82997923461"/>
        <n v="481408.29466226976"/>
        <n v="512602.73160351836"/>
        <n v="400470.03944077529"/>
        <n v="271313.34367495775"/>
        <n v="184198.78317869338"/>
        <n v="140501.92141494923"/>
        <n v="143642.30974165013"/>
        <n v="271706.56115903903"/>
        <n v="487844.00107049546"/>
        <n v="509267.74836838432"/>
        <n v="543469.96417798963"/>
        <n v="561214.6228864193"/>
        <n v="496008.13606006349"/>
        <n v="528109.42807820812"/>
        <n v="412554.15755201131"/>
        <n v="279479.64482710231"/>
        <n v="189729.13848446845"/>
        <n v="144709.80095382943"/>
        <n v="147933.53070811392"/>
        <n v="279803.46121902042"/>
        <n v="502345.81922203093"/>
        <n v="524369.0074151319"/>
        <n v="559545.69335356355"/>
        <n v="577774.41579360422"/>
        <n v="510607.97745785769"/>
        <n v="543616.12455289811"/>
        <n v="424638.27566324756"/>
        <n v="287645.94597924734"/>
        <n v="195259.49379024375"/>
        <n v="148917.68049270986"/>
        <n v="152224.75167457748"/>
        <n v="287900.36127900158"/>
        <n v="516847.63737356663"/>
        <n v="539470.26646187971"/>
        <n v="575621.42252913862"/>
        <n v="594334.20870078867"/>
        <n v="525207.81885565119"/>
        <n v="559122.82102758856"/>
        <n v="436722.39377448312"/>
        <n v="295812.24713139236"/>
        <n v="200789.8490960187"/>
        <n v="153125.56003159017"/>
        <n v="157043.85113224213"/>
        <n v="305344.54327600356"/>
        <n v="531349.45552510209"/>
        <n v="554571.52550862706"/>
        <n v="591697.15170471254"/>
        <n v="610894.00160797313"/>
        <n v="539807.66025344515"/>
        <n v="574629.51750227949"/>
        <n v="448806.51188571961"/>
        <n v="303978.54828353645"/>
        <n v="206320.20440179401"/>
        <m/>
      </sharedItems>
    </cacheField>
    <cacheField name="LGE total kWh load red" numFmtId="0">
      <sharedItems containsString="0" containsBlank="1" containsNumber="1" minValue="61127.404269140847" maxValue="1543382.8131686787"/>
    </cacheField>
    <cacheField name="LGE total kWh gen" numFmtId="0">
      <sharedItems containsString="0" containsBlank="1" containsNumber="1" minValue="86848.886898486715" maxValue="1749883.1653418702"/>
    </cacheField>
    <cacheField name="LGE total kWh overgen" numFmtId="0">
      <sharedItems containsString="0" containsBlank="1" containsNumber="1" minValue="15671.565333773149" maxValue="493701.7134068788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3">
  <r>
    <x v="0"/>
    <n v="1"/>
    <n v="117955.2456995128"/>
    <n v="144844.41956469376"/>
    <x v="0"/>
    <n v="69514.742410934719"/>
    <n v="88325.425296881309"/>
    <n v="18810.68288594659"/>
  </r>
  <r>
    <x v="0"/>
    <n v="2"/>
    <n v="114643.70804345916"/>
    <n v="142423.05169058972"/>
    <x v="1"/>
    <n v="61127.404269140847"/>
    <n v="86848.886898486715"/>
    <n v="25721.482629345868"/>
  </r>
  <r>
    <x v="0"/>
    <n v="3"/>
    <n v="146640.74613189805"/>
    <n v="199731.00567144173"/>
    <x v="2"/>
    <n v="70116.778580143757"/>
    <n v="121794.99958591448"/>
    <n v="51678.221005770727"/>
  </r>
  <r>
    <x v="0"/>
    <n v="4"/>
    <n v="221534.75680354243"/>
    <n v="317829.66778257705"/>
    <x v="3"/>
    <n v="104338.87101043209"/>
    <n v="193810.99156757124"/>
    <n v="89472.120557139147"/>
  </r>
  <r>
    <x v="0"/>
    <n v="5"/>
    <n v="285450.80373723584"/>
    <n v="386984.55784343515"/>
    <x v="4"/>
    <n v="169021.48863233422"/>
    <n v="235981.30847961636"/>
    <n v="66959.819847282139"/>
  </r>
  <r>
    <x v="0"/>
    <n v="6"/>
    <n v="369445.97018451855"/>
    <n v="478871.24662200315"/>
    <x v="5"/>
    <n v="252407.47682138078"/>
    <n v="292013.36611690943"/>
    <n v="39605.889295528643"/>
  </r>
  <r>
    <x v="0"/>
    <n v="7"/>
    <n v="421876.20514589234"/>
    <n v="535976.41953832982"/>
    <x v="6"/>
    <n v="288266.55591415911"/>
    <n v="326835.82389363938"/>
    <n v="38569.267979480268"/>
  </r>
  <r>
    <x v="0"/>
    <n v="8"/>
    <n v="403995.67124170461"/>
    <n v="505808.0895613305"/>
    <x v="7"/>
    <n v="272555.80443069019"/>
    <n v="308439.32243556995"/>
    <n v="35883.518004879763"/>
  </r>
  <r>
    <x v="0"/>
    <n v="9"/>
    <n v="385826.08913137391"/>
    <n v="495254.71239294123"/>
    <x v="8"/>
    <n v="260538.99184277921"/>
    <n v="302003.92416812031"/>
    <n v="41464.932325341098"/>
  </r>
  <r>
    <x v="0"/>
    <n v="10"/>
    <n v="301805.66909970134"/>
    <n v="388088.63764834008"/>
    <x v="9"/>
    <n v="197250.39337568011"/>
    <n v="236654.57099551448"/>
    <n v="39404.177619834372"/>
  </r>
  <r>
    <x v="0"/>
    <n v="11"/>
    <n v="242206.1398703313"/>
    <n v="301195.6535895234"/>
    <x v="10"/>
    <n v="131405.5526516528"/>
    <n v="183667.65030243117"/>
    <n v="52262.097650778363"/>
  </r>
  <r>
    <x v="0"/>
    <n v="12"/>
    <n v="181839.27178712742"/>
    <n v="222248.81701566721"/>
    <x v="11"/>
    <n v="119854.68651378149"/>
    <n v="135526.25184755464"/>
    <n v="15671.565333773149"/>
  </r>
  <r>
    <x v="1"/>
    <n v="1"/>
    <n v="136414.03016686664"/>
    <n v="167511.08357092791"/>
    <x v="12"/>
    <n v="80393.085632192277"/>
    <n v="102147.44719064122"/>
    <n v="21754.361558448945"/>
  </r>
  <r>
    <x v="1"/>
    <n v="2"/>
    <n v="132353.32314014452"/>
    <n v="164423.88775373879"/>
    <x v="13"/>
    <n v="70570.075131248683"/>
    <n v="100264.89013840913"/>
    <n v="29694.815007160447"/>
  </r>
  <r>
    <x v="1"/>
    <n v="3"/>
    <n v="169005.21517855421"/>
    <n v="230192.37477807919"/>
    <x v="14"/>
    <n v="80810.426597976446"/>
    <n v="140370.19488549829"/>
    <n v="59559.768287521845"/>
  </r>
  <r>
    <x v="1"/>
    <n v="4"/>
    <n v="254897.44154717439"/>
    <n v="365694.17067774461"/>
    <x v="15"/>
    <n v="120052.09321652823"/>
    <n v="222998.53353532538"/>
    <n v="102946.44031879715"/>
  </r>
  <r>
    <x v="1"/>
    <n v="5"/>
    <n v="327906.30605058046"/>
    <n v="444541.3192035273"/>
    <x v="16"/>
    <n v="194160.29401555753"/>
    <n v="271079.14270146325"/>
    <n v="76918.848685905716"/>
  </r>
  <r>
    <x v="1"/>
    <n v="6"/>
    <n v="423721.48636369553"/>
    <n v="549222.49197675427"/>
    <x v="17"/>
    <n v="289488.80182574317"/>
    <n v="334913.21469097416"/>
    <n v="45424.412865230988"/>
  </r>
  <r>
    <x v="1"/>
    <n v="7"/>
    <n v="483104.68422356097"/>
    <n v="613764.6915231829"/>
    <x v="18"/>
    <n v="330103.7644893098"/>
    <n v="374270.73527524708"/>
    <n v="44166.970785937272"/>
  </r>
  <r>
    <x v="1"/>
    <n v="8"/>
    <n v="461928.41483892861"/>
    <n v="578340.67455634859"/>
    <x v="19"/>
    <n v="311640.1477987445"/>
    <n v="352669.34135394305"/>
    <n v="41029.193555198552"/>
  </r>
  <r>
    <x v="1"/>
    <n v="9"/>
    <n v="440499.97497453348"/>
    <n v="565435.29471079132"/>
    <x v="20"/>
    <n v="297458.93971300661"/>
    <n v="344799.7032491244"/>
    <n v="47340.763536117796"/>
  </r>
  <r>
    <x v="1"/>
    <n v="10"/>
    <n v="344074.21193484397"/>
    <n v="442441.2985947188"/>
    <x v="21"/>
    <n v="224875.74158905121"/>
    <n v="269798.56030855729"/>
    <n v="44922.818719506089"/>
  </r>
  <r>
    <x v="1"/>
    <n v="11"/>
    <n v="275736.30742680875"/>
    <n v="342892.12229814567"/>
    <x v="22"/>
    <n v="149596.87596253291"/>
    <n v="209093.95490660856"/>
    <n v="59497.078944075649"/>
  </r>
  <r>
    <x v="1"/>
    <n v="12"/>
    <n v="206725.36678866146"/>
    <n v="252665.2673229764"/>
    <x v="23"/>
    <n v="136257.71697935008"/>
    <n v="154074.0558809342"/>
    <n v="17816.338901584124"/>
  </r>
  <r>
    <x v="2"/>
    <n v="1"/>
    <n v="154872.81463422041"/>
    <n v="190177.74757716202"/>
    <x v="24"/>
    <n v="91271.428853449863"/>
    <n v="115969.46908440115"/>
    <n v="24698.040230951287"/>
  </r>
  <r>
    <x v="2"/>
    <n v="2"/>
    <n v="150569.05269968603"/>
    <n v="187053.4749933361"/>
    <x v="25"/>
    <n v="80282.603484059247"/>
    <n v="114064.30279950633"/>
    <n v="33781.699315447084"/>
  </r>
  <r>
    <x v="2"/>
    <n v="3"/>
    <n v="197412.9374112697"/>
    <n v="268884.91474423412"/>
    <x v="26"/>
    <n v="94393.676972097805"/>
    <n v="163964.71829618994"/>
    <n v="69571.041324092133"/>
  </r>
  <r>
    <x v="2"/>
    <n v="4"/>
    <n v="288260.12629080639"/>
    <n v="413558.67357291223"/>
    <x v="27"/>
    <n v="135765.31542262438"/>
    <n v="252186.07550307951"/>
    <n v="116420.76008045513"/>
  </r>
  <r>
    <x v="2"/>
    <n v="5"/>
    <n v="370361.8083639252"/>
    <n v="502098.08056361967"/>
    <x v="28"/>
    <n v="219299.09939878076"/>
    <n v="306176.97692331014"/>
    <n v="86877.87752452938"/>
  </r>
  <r>
    <x v="2"/>
    <n v="6"/>
    <n v="477997.00254287262"/>
    <n v="619573.73733150575"/>
    <x v="29"/>
    <n v="326570.12683010561"/>
    <n v="377813.06326503895"/>
    <n v="51242.936434933334"/>
  </r>
  <r>
    <x v="2"/>
    <n v="7"/>
    <n v="544333.16330122971"/>
    <n v="691552.96350803622"/>
    <x v="30"/>
    <n v="371940.97306446044"/>
    <n v="421705.64665685472"/>
    <n v="49764.673592394276"/>
  </r>
  <r>
    <x v="2"/>
    <n v="8"/>
    <n v="519861.15843615285"/>
    <n v="650873.25955136679"/>
    <x v="31"/>
    <n v="350724.49116679869"/>
    <n v="396899.36027231615"/>
    <n v="46174.869105517457"/>
  </r>
  <r>
    <x v="2"/>
    <n v="9"/>
    <n v="495173.86081769341"/>
    <n v="635615.87702864152"/>
    <x v="32"/>
    <n v="334378.88758323411"/>
    <n v="387595.48233012861"/>
    <n v="53216.594746894494"/>
  </r>
  <r>
    <x v="2"/>
    <n v="10"/>
    <n v="386342.75476998673"/>
    <n v="496793.95954109757"/>
    <x v="33"/>
    <n v="252501.08980242224"/>
    <n v="302942.54962160008"/>
    <n v="50441.459819177835"/>
  </r>
  <r>
    <x v="2"/>
    <n v="11"/>
    <n v="309266.47498328629"/>
    <n v="384588.59100676799"/>
    <x v="34"/>
    <n v="167788.19927341305"/>
    <n v="234520.25951078598"/>
    <n v="66732.060237372934"/>
  </r>
  <r>
    <x v="2"/>
    <n v="12"/>
    <n v="231611.46179019558"/>
    <n v="283081.71763028565"/>
    <x v="35"/>
    <n v="152660.74744491867"/>
    <n v="172621.85991431377"/>
    <n v="19961.112469395099"/>
  </r>
  <r>
    <x v="3"/>
    <n v="1"/>
    <n v="173331.59910157428"/>
    <n v="212844.41158339614"/>
    <x v="36"/>
    <n v="102149.77207470742"/>
    <n v="129791.49097816106"/>
    <n v="27641.718903453642"/>
  </r>
  <r>
    <x v="3"/>
    <n v="2"/>
    <n v="167772.5533335153"/>
    <n v="208425.55988003692"/>
    <x v="37"/>
    <n v="89455.41685546434"/>
    <n v="127096.8966182539"/>
    <n v="37641.47976278956"/>
  </r>
  <r>
    <x v="3"/>
    <n v="3"/>
    <n v="213734.15327186664"/>
    <n v="291115.11299135425"/>
    <x v="38"/>
    <n v="102197.7226336418"/>
    <n v="177520.58548466593"/>
    <n v="75322.86285102414"/>
  </r>
  <r>
    <x v="3"/>
    <n v="4"/>
    <n v="321622.81103443832"/>
    <n v="461423.17646807968"/>
    <x v="39"/>
    <n v="151478.53762872049"/>
    <n v="281373.61747083359"/>
    <n v="129895.0798421131"/>
  </r>
  <r>
    <x v="3"/>
    <n v="5"/>
    <n v="412817.31067726982"/>
    <n v="559654.84192371194"/>
    <x v="40"/>
    <n v="244437.90478200399"/>
    <n v="341274.81114515697"/>
    <n v="96836.906363152986"/>
  </r>
  <r>
    <x v="3"/>
    <n v="6"/>
    <n v="532272.51872204954"/>
    <n v="689924.98268625699"/>
    <x v="41"/>
    <n v="363651.451834468"/>
    <n v="420712.91183910362"/>
    <n v="57061.460004635621"/>
  </r>
  <r>
    <x v="3"/>
    <n v="7"/>
    <n v="605561.64237889845"/>
    <n v="769341.23549288965"/>
    <x v="42"/>
    <n v="413778.18163961096"/>
    <n v="469140.55803846236"/>
    <n v="55362.376398851397"/>
  </r>
  <r>
    <x v="3"/>
    <n v="8"/>
    <n v="577793.90203337697"/>
    <n v="723405.84454638476"/>
    <x v="43"/>
    <n v="389808.83453485294"/>
    <n v="441129.37919068913"/>
    <n v="51320.544655836187"/>
  </r>
  <r>
    <x v="3"/>
    <n v="9"/>
    <n v="549847.74666085292"/>
    <n v="705796.45934649161"/>
    <x v="44"/>
    <n v="371298.83545346151"/>
    <n v="430391.2614111327"/>
    <n v="59092.425957671192"/>
  </r>
  <r>
    <x v="3"/>
    <n v="10"/>
    <n v="428611.29760512937"/>
    <n v="551146.62048747623"/>
    <x v="45"/>
    <n v="280126.43801579328"/>
    <n v="336086.53893464286"/>
    <n v="55960.100918849581"/>
  </r>
  <r>
    <x v="3"/>
    <n v="11"/>
    <n v="342796.64253976382"/>
    <n v="426285.05971539044"/>
    <x v="46"/>
    <n v="185979.52258429315"/>
    <n v="259946.56411496332"/>
    <n v="73967.041530670162"/>
  </r>
  <r>
    <x v="3"/>
    <n v="12"/>
    <n v="256497.55679172958"/>
    <n v="313498.16793759482"/>
    <x v="47"/>
    <n v="169063.77791048714"/>
    <n v="191169.66394769325"/>
    <n v="22105.886037206103"/>
  </r>
  <r>
    <x v="4"/>
    <n v="1"/>
    <n v="191790.38356892814"/>
    <n v="235511.07558963035"/>
    <x v="48"/>
    <n v="113028.11529596498"/>
    <n v="143613.51287192095"/>
    <n v="30585.397575955969"/>
  </r>
  <r>
    <x v="4"/>
    <n v="2"/>
    <n v="185482.16843020072"/>
    <n v="230426.39594318604"/>
    <x v="49"/>
    <n v="98898.08771757214"/>
    <n v="140512.89985817624"/>
    <n v="41614.812140604103"/>
  </r>
  <r>
    <x v="4"/>
    <n v="3"/>
    <n v="236098.62231852289"/>
    <n v="321576.48209799186"/>
    <x v="50"/>
    <n v="112891.37065147443"/>
    <n v="196095.78078424971"/>
    <n v="83204.410132775287"/>
  </r>
  <r>
    <x v="4"/>
    <n v="4"/>
    <n v="354985.4957780703"/>
    <n v="509287.6793632473"/>
    <x v="51"/>
    <n v="167191.75983481659"/>
    <n v="310561.15943858767"/>
    <n v="143369.39960377107"/>
  </r>
  <r>
    <x v="4"/>
    <n v="5"/>
    <n v="455272.81299061445"/>
    <n v="617211.60328380403"/>
    <x v="52"/>
    <n v="269576.71016522718"/>
    <n v="376372.64536700386"/>
    <n v="106795.93520177668"/>
  </r>
  <r>
    <x v="4"/>
    <n v="6"/>
    <n v="586548.03490122652"/>
    <n v="760276.22804100811"/>
    <x v="53"/>
    <n v="400732.77683883032"/>
    <n v="463612.76041316823"/>
    <n v="62879.983574337908"/>
  </r>
  <r>
    <x v="4"/>
    <n v="7"/>
    <n v="666790.1214565672"/>
    <n v="847129.50747774274"/>
    <x v="54"/>
    <n v="455615.3902147616"/>
    <n v="516575.46942006995"/>
    <n v="60960.079205308342"/>
  </r>
  <r>
    <x v="4"/>
    <n v="8"/>
    <n v="635726.64563060086"/>
    <n v="795938.42954140285"/>
    <x v="55"/>
    <n v="428893.17790290707"/>
    <n v="485359.39810906211"/>
    <n v="56466.220206155034"/>
  </r>
  <r>
    <x v="4"/>
    <n v="9"/>
    <n v="604521.63250401267"/>
    <n v="775977.0416643417"/>
    <x v="56"/>
    <n v="408218.78332368878"/>
    <n v="473187.04049213667"/>
    <n v="64968.25716844789"/>
  </r>
  <r>
    <x v="4"/>
    <n v="10"/>
    <n v="470879.840440272"/>
    <n v="605499.28143385483"/>
    <x v="57"/>
    <n v="307751.78622916434"/>
    <n v="369230.52824768564"/>
    <n v="61478.742018521298"/>
  </r>
  <r>
    <x v="4"/>
    <n v="11"/>
    <n v="376326.81009624118"/>
    <n v="467981.52842401259"/>
    <x v="58"/>
    <n v="204170.8458951732"/>
    <n v="285372.86871914065"/>
    <n v="81202.022823967447"/>
  </r>
  <r>
    <x v="4"/>
    <n v="12"/>
    <n v="281383.65179326362"/>
    <n v="343914.61824490404"/>
    <x v="59"/>
    <n v="185466.80837605568"/>
    <n v="209717.46798107272"/>
    <n v="24250.659605017048"/>
  </r>
  <r>
    <x v="5"/>
    <n v="1"/>
    <n v="210249.16803628192"/>
    <n v="258177.73959586443"/>
    <x v="60"/>
    <n v="123906.45851722252"/>
    <n v="157435.53476568084"/>
    <n v="33529.076248458325"/>
  </r>
  <r>
    <x v="5"/>
    <n v="2"/>
    <n v="203191.78352688605"/>
    <n v="252427.23200633505"/>
    <x v="61"/>
    <n v="108340.75857967995"/>
    <n v="153928.90309809861"/>
    <n v="45588.14451841866"/>
  </r>
  <r>
    <x v="5"/>
    <n v="3"/>
    <n v="258463.09136517913"/>
    <n v="352037.85120462941"/>
    <x v="62"/>
    <n v="123585.01866930707"/>
    <n v="214670.97608383346"/>
    <n v="91085.95741452639"/>
  </r>
  <r>
    <x v="5"/>
    <n v="4"/>
    <n v="388348.18052170216"/>
    <n v="557152.18225841469"/>
    <x v="63"/>
    <n v="182904.9820409127"/>
    <n v="339748.7014063418"/>
    <n v="156843.7193654291"/>
  </r>
  <r>
    <x v="5"/>
    <n v="5"/>
    <n v="497728.31530395901"/>
    <n v="674768.36464389623"/>
    <x v="64"/>
    <n v="294715.51554845035"/>
    <n v="411470.47958885063"/>
    <n v="116754.96404040029"/>
  </r>
  <r>
    <x v="5"/>
    <n v="6"/>
    <n v="640823.55108040362"/>
    <n v="830627.47339575947"/>
    <x v="65"/>
    <n v="437814.10184319265"/>
    <n v="506512.60898723284"/>
    <n v="68698.507144040195"/>
  </r>
  <r>
    <x v="5"/>
    <n v="7"/>
    <n v="728018.60053423583"/>
    <n v="924917.77946259594"/>
    <x v="66"/>
    <n v="497452.59878991212"/>
    <n v="564010.38080167747"/>
    <n v="66557.782011765346"/>
  </r>
  <r>
    <x v="5"/>
    <n v="8"/>
    <n v="693659.3892278251"/>
    <n v="868471.01453642093"/>
    <x v="67"/>
    <n v="467977.52127096133"/>
    <n v="529589.41702743503"/>
    <n v="61611.895756473707"/>
  </r>
  <r>
    <x v="5"/>
    <n v="9"/>
    <n v="659195.51834717242"/>
    <n v="846157.6239821919"/>
    <x v="68"/>
    <n v="445138.73119391617"/>
    <n v="515982.81957314082"/>
    <n v="70844.088379224646"/>
  </r>
  <r>
    <x v="5"/>
    <n v="10"/>
    <n v="513148.3832754147"/>
    <n v="659851.94238023367"/>
    <x v="69"/>
    <n v="335377.13444253529"/>
    <n v="402374.5175607283"/>
    <n v="66997.383118193015"/>
  </r>
  <r>
    <x v="5"/>
    <n v="11"/>
    <n v="409856.97765271872"/>
    <n v="509677.99713263504"/>
    <x v="70"/>
    <n v="222362.16920605331"/>
    <n v="310799.17332331795"/>
    <n v="88437.004117264645"/>
  </r>
  <r>
    <x v="5"/>
    <n v="12"/>
    <n v="306269.74679479765"/>
    <n v="374331.0685522132"/>
    <x v="71"/>
    <n v="201869.83884162424"/>
    <n v="228265.27201445223"/>
    <n v="26395.433172827994"/>
  </r>
  <r>
    <x v="6"/>
    <n v="1"/>
    <n v="228707.95250363575"/>
    <n v="280844.40360209852"/>
    <x v="72"/>
    <n v="134784.80173848008"/>
    <n v="171257.55665944074"/>
    <n v="36472.754920960666"/>
  </r>
  <r>
    <x v="6"/>
    <n v="2"/>
    <n v="221646.42863579266"/>
    <n v="275353.62647781306"/>
    <x v="73"/>
    <n v="118180.675409551"/>
    <n v="167909.30737120152"/>
    <n v="49728.631961650521"/>
  </r>
  <r>
    <x v="6"/>
    <n v="3"/>
    <n v="289695.79916168266"/>
    <n v="394578.14305793837"/>
    <x v="74"/>
    <n v="138519.04563515465"/>
    <n v="240611.83995341987"/>
    <n v="102092.79431826522"/>
  </r>
  <r>
    <x v="6"/>
    <n v="4"/>
    <n v="421710.86526533414"/>
    <n v="605016.68515358237"/>
    <x v="75"/>
    <n v="198618.20424700881"/>
    <n v="368936.24337409582"/>
    <n v="170318.03912708702"/>
  </r>
  <r>
    <x v="6"/>
    <n v="5"/>
    <n v="540183.81761730369"/>
    <n v="732325.12600398855"/>
    <x v="76"/>
    <n v="319854.32093167357"/>
    <n v="446568.31381069752"/>
    <n v="126713.99287902395"/>
  </r>
  <r>
    <x v="6"/>
    <n v="6"/>
    <n v="695099.06725958071"/>
    <n v="900978.71875051083"/>
    <x v="77"/>
    <n v="474895.42684755498"/>
    <n v="549412.45756129758"/>
    <n v="74517.030713742599"/>
  </r>
  <r>
    <x v="6"/>
    <n v="7"/>
    <n v="789247.07961190457"/>
    <n v="1002706.051447449"/>
    <x v="78"/>
    <n v="539289.80736506265"/>
    <n v="611445.29218328511"/>
    <n v="72155.484818222467"/>
  </r>
  <r>
    <x v="6"/>
    <n v="8"/>
    <n v="751592.13282504911"/>
    <n v="941003.5995314389"/>
    <x v="79"/>
    <n v="507061.86463901552"/>
    <n v="573819.43594580819"/>
    <n v="66757.57130679267"/>
  </r>
  <r>
    <x v="6"/>
    <n v="9"/>
    <n v="713869.40419033205"/>
    <n v="916338.20630004187"/>
    <x v="80"/>
    <n v="482058.67906414351"/>
    <n v="558778.59865414479"/>
    <n v="76719.919590001286"/>
  </r>
  <r>
    <x v="6"/>
    <n v="10"/>
    <n v="555416.92611055728"/>
    <n v="714204.60332661227"/>
    <x v="81"/>
    <n v="363002.48265590635"/>
    <n v="435518.50687377108"/>
    <n v="72516.024217864731"/>
  </r>
  <r>
    <x v="6"/>
    <n v="11"/>
    <n v="443387.1452091962"/>
    <n v="551374.46584125736"/>
    <x v="82"/>
    <n v="240553.49251693339"/>
    <n v="336225.47792749532"/>
    <n v="95671.985410561931"/>
  </r>
  <r>
    <x v="6"/>
    <n v="12"/>
    <n v="331155.84179633181"/>
    <n v="404747.51885952242"/>
    <x v="83"/>
    <n v="218272.86930719277"/>
    <n v="246813.07604783177"/>
    <n v="28540.206740638998"/>
  </r>
  <r>
    <x v="7"/>
    <n v="1"/>
    <n v="247166.73697098959"/>
    <n v="303511.06760833273"/>
    <x v="84"/>
    <n v="145663.14495973766"/>
    <n v="185079.57855320064"/>
    <n v="39416.433593462978"/>
  </r>
  <r>
    <x v="7"/>
    <n v="2"/>
    <n v="238611.01372025683"/>
    <n v="296428.90413263318"/>
    <x v="85"/>
    <n v="127226.10030389561"/>
    <n v="180760.90957794336"/>
    <n v="53534.809274047744"/>
  </r>
  <r>
    <x v="7"/>
    <n v="3"/>
    <n v="303192.02945849154"/>
    <n v="412960.58941790438"/>
    <x v="86"/>
    <n v="144972.31470497246"/>
    <n v="251821.36668300114"/>
    <n v="106849.05197802867"/>
  </r>
  <r>
    <x v="7"/>
    <n v="4"/>
    <n v="455073.55000896601"/>
    <n v="652881.18804874993"/>
    <x v="87"/>
    <n v="214331.426453105"/>
    <n v="398123.78534185002"/>
    <n v="183792.35888874502"/>
  </r>
  <r>
    <x v="7"/>
    <n v="5"/>
    <n v="582639.3199306482"/>
    <n v="789881.88736408076"/>
    <x v="88"/>
    <n v="344993.12631489692"/>
    <n v="481666.14803254447"/>
    <n v="136673.02171764756"/>
  </r>
  <r>
    <x v="7"/>
    <n v="6"/>
    <n v="749374.58343875757"/>
    <n v="971329.96410526207"/>
    <x v="89"/>
    <n v="511976.75185191748"/>
    <n v="592312.30613536248"/>
    <n v="80335.554283445003"/>
  </r>
  <r>
    <x v="7"/>
    <n v="7"/>
    <n v="850475.55868957331"/>
    <n v="1080494.3234323023"/>
    <x v="90"/>
    <n v="581127.01594021346"/>
    <n v="658880.20356489299"/>
    <n v="77753.187624679529"/>
  </r>
  <r>
    <x v="7"/>
    <n v="8"/>
    <n v="809524.87642227323"/>
    <n v="1013536.184526457"/>
    <x v="91"/>
    <n v="546146.20800706989"/>
    <n v="618049.45486418135"/>
    <n v="71903.246857111459"/>
  </r>
  <r>
    <x v="7"/>
    <n v="9"/>
    <n v="768543.29003349179"/>
    <n v="986518.78861789207"/>
    <x v="92"/>
    <n v="518978.62693437119"/>
    <n v="601574.37773514912"/>
    <n v="82595.750800777925"/>
  </r>
  <r>
    <x v="7"/>
    <n v="10"/>
    <n v="597685.46894570021"/>
    <n v="768557.26427299099"/>
    <x v="93"/>
    <n v="390627.83086927753"/>
    <n v="468662.4961868141"/>
    <n v="78034.665317536565"/>
  </r>
  <r>
    <x v="7"/>
    <n v="11"/>
    <n v="476917.31276567379"/>
    <n v="593070.93454987975"/>
    <x v="94"/>
    <n v="258744.81582781364"/>
    <n v="361651.78253167286"/>
    <n v="102906.96670385922"/>
  </r>
  <r>
    <x v="7"/>
    <n v="12"/>
    <n v="356041.93679786584"/>
    <n v="435163.96916683164"/>
    <x v="95"/>
    <n v="234675.89977276145"/>
    <n v="265360.88008121145"/>
    <n v="30684.980308450002"/>
  </r>
  <r>
    <x v="8"/>
    <n v="1"/>
    <n v="265625.52143834339"/>
    <n v="326177.73161456682"/>
    <x v="96"/>
    <n v="156541.48818099528"/>
    <n v="198901.60044696066"/>
    <n v="42360.112265965377"/>
  </r>
  <r>
    <x v="8"/>
    <n v="2"/>
    <n v="256320.62881694225"/>
    <n v="318429.74019578233"/>
    <x v="97"/>
    <n v="136668.77116600348"/>
    <n v="194176.91281786578"/>
    <n v="57508.141651862301"/>
  </r>
  <r>
    <x v="8"/>
    <n v="3"/>
    <n v="325556.49850514776"/>
    <n v="443421.95852454199"/>
    <x v="98"/>
    <n v="155665.96272280515"/>
    <n v="270396.561982585"/>
    <n v="114730.59925977985"/>
  </r>
  <r>
    <x v="8"/>
    <n v="4"/>
    <n v="488436.2347525981"/>
    <n v="700745.69094391738"/>
    <x v="99"/>
    <n v="230044.64865920119"/>
    <n v="427311.32730960421"/>
    <n v="197266.67865040302"/>
  </r>
  <r>
    <x v="8"/>
    <n v="5"/>
    <n v="625094.82224399305"/>
    <n v="847438.6487241732"/>
    <x v="100"/>
    <n v="370131.9316981202"/>
    <n v="516763.98225439142"/>
    <n v="146632.05055627122"/>
  </r>
  <r>
    <x v="8"/>
    <n v="6"/>
    <n v="803650.09961793455"/>
    <n v="1041681.2094600132"/>
    <x v="101"/>
    <n v="549058.07685628009"/>
    <n v="635212.15470942727"/>
    <n v="86154.077853147173"/>
  </r>
  <r>
    <x v="8"/>
    <n v="7"/>
    <n v="911704.03776724206"/>
    <n v="1158282.5954171557"/>
    <x v="102"/>
    <n v="622964.22451536427"/>
    <n v="706315.11494650075"/>
    <n v="83350.890431136475"/>
  </r>
  <r>
    <x v="8"/>
    <n v="8"/>
    <n v="867457.62001949747"/>
    <n v="1086068.7695214753"/>
    <x v="103"/>
    <n v="585230.55137512425"/>
    <n v="662279.4737825545"/>
    <n v="77048.922407430247"/>
  </r>
  <r>
    <x v="8"/>
    <n v="9"/>
    <n v="823217.17587665154"/>
    <n v="1056699.3709357423"/>
    <x v="104"/>
    <n v="555898.57480459881"/>
    <n v="644370.15681615355"/>
    <n v="88471.582011554739"/>
  </r>
  <r>
    <x v="8"/>
    <n v="10"/>
    <n v="639954.01178084279"/>
    <n v="822909.92521936982"/>
    <x v="105"/>
    <n v="418253.17908264871"/>
    <n v="501806.48549985699"/>
    <n v="83553.306417208281"/>
  </r>
  <r>
    <x v="8"/>
    <n v="11"/>
    <n v="510447.48032215127"/>
    <n v="634767.4032585019"/>
    <x v="106"/>
    <n v="276936.13913869386"/>
    <n v="387078.08713585039"/>
    <n v="110141.94799715653"/>
  </r>
  <r>
    <x v="8"/>
    <n v="12"/>
    <n v="380928.03179939993"/>
    <n v="465580.41947414092"/>
    <x v="107"/>
    <n v="251078.93023833007"/>
    <n v="283908.6841145911"/>
    <n v="32829.753876261035"/>
  </r>
  <r>
    <x v="9"/>
    <n v="1"/>
    <n v="284084.30590569723"/>
    <n v="348844.39562080096"/>
    <x v="108"/>
    <n v="167419.83140225286"/>
    <n v="212723.62234072058"/>
    <n v="45303.790938467719"/>
  </r>
  <r>
    <x v="9"/>
    <n v="2"/>
    <n v="274030.24391362758"/>
    <n v="340430.57625893137"/>
    <x v="109"/>
    <n v="146111.44202811134"/>
    <n v="207592.91605778824"/>
    <n v="61481.474029676901"/>
  </r>
  <r>
    <x v="9"/>
    <n v="3"/>
    <n v="347920.96755180397"/>
    <n v="473883.32763117953"/>
    <x v="110"/>
    <n v="166359.61074063787"/>
    <n v="288971.7572821689"/>
    <n v="122612.14654153102"/>
  </r>
  <r>
    <x v="9"/>
    <n v="4"/>
    <n v="521798.91949622991"/>
    <n v="748610.19383908482"/>
    <x v="111"/>
    <n v="245757.87086529736"/>
    <n v="456498.86927735846"/>
    <n v="210740.9984120611"/>
  </r>
  <r>
    <x v="9"/>
    <n v="5"/>
    <n v="667550.32455733744"/>
    <n v="904995.41008426517"/>
    <x v="112"/>
    <n v="395270.73708134354"/>
    <n v="551861.81647623843"/>
    <n v="156591.07939489488"/>
  </r>
  <r>
    <x v="9"/>
    <n v="6"/>
    <n v="857925.61579711165"/>
    <n v="1112032.4548147647"/>
    <x v="113"/>
    <n v="586139.40186064248"/>
    <n v="678112.00328349206"/>
    <n v="91972.601422849577"/>
  </r>
  <r>
    <x v="9"/>
    <n v="7"/>
    <n v="972932.51684491045"/>
    <n v="1236070.8674020087"/>
    <x v="114"/>
    <n v="664801.43309051497"/>
    <n v="753750.02632810851"/>
    <n v="88948.593237593537"/>
  </r>
  <r>
    <x v="9"/>
    <n v="8"/>
    <n v="925390.36361672124"/>
    <n v="1158601.3545164932"/>
    <x v="115"/>
    <n v="624314.89474317851"/>
    <n v="706509.49270092766"/>
    <n v="82194.597957749153"/>
  </r>
  <r>
    <x v="9"/>
    <n v="9"/>
    <n v="877891.06171981106"/>
    <n v="1126879.9532535921"/>
    <x v="116"/>
    <n v="592818.52267482621"/>
    <n v="687165.93589715764"/>
    <n v="94347.413222331437"/>
  </r>
  <r>
    <x v="9"/>
    <n v="10"/>
    <n v="682222.55461598537"/>
    <n v="877262.5861657483"/>
    <x v="117"/>
    <n v="445878.52729601978"/>
    <n v="534950.47481289983"/>
    <n v="89071.947516880056"/>
  </r>
  <r>
    <x v="9"/>
    <n v="11"/>
    <n v="543977.64787862857"/>
    <n v="676463.87196712417"/>
    <x v="118"/>
    <n v="295127.46244957397"/>
    <n v="412504.39174002776"/>
    <n v="117376.92929045379"/>
  </r>
  <r>
    <x v="9"/>
    <n v="12"/>
    <n v="405814.12680093391"/>
    <n v="495996.86978145002"/>
    <x v="119"/>
    <n v="267481.96070389863"/>
    <n v="302456.48814797058"/>
    <n v="34974.527444071951"/>
  </r>
  <r>
    <x v="10"/>
    <n v="1"/>
    <n v="302543.09037305106"/>
    <n v="371511.05962703505"/>
    <x v="120"/>
    <n v="178298.17462351039"/>
    <n v="226545.64423448051"/>
    <n v="48247.469610970118"/>
  </r>
  <r>
    <x v="10"/>
    <n v="2"/>
    <n v="292723.80457189924"/>
    <n v="363653.77796228987"/>
    <x v="121"/>
    <n v="156078.74733504289"/>
    <n v="221754.31194289686"/>
    <n v="65675.564607853972"/>
  </r>
  <r>
    <x v="10"/>
    <n v="3"/>
    <n v="381978.66091209563"/>
    <n v="520271.37137164263"/>
    <x v="122"/>
    <n v="182644.41429821166"/>
    <n v="317258.96161065006"/>
    <n v="134614.5473124384"/>
  </r>
  <r>
    <x v="10"/>
    <n v="4"/>
    <n v="555161.60423986183"/>
    <n v="796474.69673425239"/>
    <x v="123"/>
    <n v="261471.09307139349"/>
    <n v="485686.4112451126"/>
    <n v="224215.3181737191"/>
  </r>
  <r>
    <x v="10"/>
    <n v="5"/>
    <n v="710005.82687068195"/>
    <n v="962552.17144435726"/>
    <x v="124"/>
    <n v="420409.54246456677"/>
    <n v="586959.65069808543"/>
    <n v="166550.10823351867"/>
  </r>
  <r>
    <x v="10"/>
    <n v="6"/>
    <n v="912201.13197628828"/>
    <n v="1182383.7001695156"/>
    <x v="125"/>
    <n v="623220.72686500498"/>
    <n v="721011.85185755696"/>
    <n v="97791.124992551981"/>
  </r>
  <r>
    <x v="10"/>
    <n v="7"/>
    <n v="1034160.9959225788"/>
    <n v="1313859.1393868618"/>
    <x v="126"/>
    <n v="706638.64166566555"/>
    <n v="801184.93770971615"/>
    <n v="94546.296044050599"/>
  </r>
  <r>
    <x v="10"/>
    <n v="8"/>
    <n v="983323.10721394513"/>
    <n v="1231133.9395115108"/>
    <x v="127"/>
    <n v="663399.23811123287"/>
    <n v="750739.51161930081"/>
    <n v="87340.273508067941"/>
  </r>
  <r>
    <x v="10"/>
    <n v="9"/>
    <n v="932564.94756297045"/>
    <n v="1197060.535571442"/>
    <x v="128"/>
    <n v="629738.4705450536"/>
    <n v="729961.71497816173"/>
    <n v="100223.24443310814"/>
  </r>
  <r>
    <x v="10"/>
    <n v="10"/>
    <n v="724491.09745112807"/>
    <n v="931615.24711212702"/>
    <x v="129"/>
    <n v="473503.8755093909"/>
    <n v="568094.46412594256"/>
    <n v="94590.588616551657"/>
  </r>
  <r>
    <x v="10"/>
    <n v="11"/>
    <n v="577507.81543510605"/>
    <n v="718160.34067574644"/>
    <x v="130"/>
    <n v="313318.78576045414"/>
    <n v="437930.69634420524"/>
    <n v="124611.9105837511"/>
  </r>
  <r>
    <x v="10"/>
    <n v="12"/>
    <n v="430700.22180246789"/>
    <n v="526413.32008875906"/>
    <x v="131"/>
    <n v="283884.99116946722"/>
    <n v="321004.29218135012"/>
    <n v="37119.301011882897"/>
  </r>
  <r>
    <x v="11"/>
    <n v="1"/>
    <n v="321001.87484040472"/>
    <n v="394177.72363326914"/>
    <x v="132"/>
    <n v="189176.51784476804"/>
    <n v="240367.66612824047"/>
    <n v="51191.14828347243"/>
  </r>
  <r>
    <x v="11"/>
    <n v="2"/>
    <n v="309449.47410699824"/>
    <n v="384432.24838522938"/>
    <x v="133"/>
    <n v="164996.78375232703"/>
    <n v="234424.92253763304"/>
    <n v="69428.138785306015"/>
  </r>
  <r>
    <x v="11"/>
    <n v="3"/>
    <n v="392649.90564511623"/>
    <n v="534806.06584445434"/>
    <x v="134"/>
    <n v="187746.90677630322"/>
    <n v="326122.14788133651"/>
    <n v="138375.24110503329"/>
  </r>
  <r>
    <x v="11"/>
    <n v="4"/>
    <n v="588524.28898349358"/>
    <n v="844339.19962941972"/>
    <x v="135"/>
    <n v="277184.31527748966"/>
    <n v="514873.95321286673"/>
    <n v="237689.63793537708"/>
  </r>
  <r>
    <x v="11"/>
    <n v="5"/>
    <n v="752461.32918402646"/>
    <n v="1020108.9328044495"/>
    <x v="136"/>
    <n v="445548.34784779011"/>
    <n v="622057.48491993232"/>
    <n v="176509.13707214221"/>
  </r>
  <r>
    <x v="11"/>
    <n v="6"/>
    <n v="966476.64815546514"/>
    <n v="1252734.9455242667"/>
    <x v="137"/>
    <n v="660302.05186936737"/>
    <n v="763911.70043162152"/>
    <n v="103609.64856225415"/>
  </r>
  <r>
    <x v="11"/>
    <n v="7"/>
    <n v="1095389.4750002474"/>
    <n v="1391647.4113717147"/>
    <x v="138"/>
    <n v="748475.85024081625"/>
    <n v="848619.84909132391"/>
    <n v="100143.99885050766"/>
  </r>
  <r>
    <x v="11"/>
    <n v="8"/>
    <n v="1041255.8508111689"/>
    <n v="1303666.5245065289"/>
    <x v="139"/>
    <n v="702483.58147928724"/>
    <n v="794969.53053767397"/>
    <n v="92485.94905838673"/>
  </r>
  <r>
    <x v="11"/>
    <n v="9"/>
    <n v="987238.83340613008"/>
    <n v="1267241.1178892921"/>
    <x v="140"/>
    <n v="666658.41841528111"/>
    <n v="772757.49405916594"/>
    <n v="106099.07564388483"/>
  </r>
  <r>
    <x v="11"/>
    <n v="10"/>
    <n v="766759.64028627053"/>
    <n v="985967.90805850574"/>
    <x v="141"/>
    <n v="501129.2237227619"/>
    <n v="601238.45343898551"/>
    <n v="100109.22971622361"/>
  </r>
  <r>
    <x v="11"/>
    <n v="11"/>
    <n v="611037.98299158341"/>
    <n v="759856.80938436859"/>
    <x v="142"/>
    <n v="331510.10907133424"/>
    <n v="463357.0009483826"/>
    <n v="131846.89187704836"/>
  </r>
  <r>
    <x v="11"/>
    <n v="12"/>
    <n v="455586.31680400186"/>
    <n v="556829.77039606823"/>
    <x v="143"/>
    <n v="300288.02163503575"/>
    <n v="339552.09621472965"/>
    <n v="39264.074579693901"/>
  </r>
  <r>
    <x v="12"/>
    <n v="1"/>
    <n v="339460.65930775856"/>
    <n v="416844.38763950323"/>
    <x v="144"/>
    <n v="200054.86106602557"/>
    <n v="254189.68802200034"/>
    <n v="54134.826955974771"/>
  </r>
  <r>
    <x v="12"/>
    <n v="2"/>
    <n v="327159.08920368354"/>
    <n v="406433.08444837847"/>
    <x v="145"/>
    <n v="174439.45461443486"/>
    <n v="247840.92577755541"/>
    <n v="73401.471163120557"/>
  </r>
  <r>
    <x v="12"/>
    <n v="3"/>
    <n v="415014.37469177239"/>
    <n v="565267.434951092"/>
    <x v="146"/>
    <n v="198440.55479413588"/>
    <n v="344697.34318092035"/>
    <n v="146256.78838678446"/>
  </r>
  <r>
    <x v="12"/>
    <n v="4"/>
    <n v="621886.97372712533"/>
    <n v="892203.70252458705"/>
    <x v="147"/>
    <n v="292897.53748358577"/>
    <n v="544061.49518062081"/>
    <n v="251163.95769703505"/>
  </r>
  <r>
    <x v="12"/>
    <n v="5"/>
    <n v="794916.83149737096"/>
    <n v="1077665.6941645415"/>
    <x v="148"/>
    <n v="470687.15323101328"/>
    <n v="657155.31914177921"/>
    <n v="186468.16591076594"/>
  </r>
  <r>
    <x v="12"/>
    <n v="6"/>
    <n v="1020752.1643346419"/>
    <n v="1323086.190879018"/>
    <x v="149"/>
    <n v="697383.37687372987"/>
    <n v="806811.54900568642"/>
    <n v="109428.17213195655"/>
  </r>
  <r>
    <x v="12"/>
    <n v="7"/>
    <n v="1156617.9540779158"/>
    <n v="1469435.6833565678"/>
    <x v="150"/>
    <n v="790313.05881596683"/>
    <n v="896054.76047293155"/>
    <n v="105741.70165696472"/>
  </r>
  <r>
    <x v="12"/>
    <n v="8"/>
    <n v="1099188.5944083929"/>
    <n v="1376199.1095015467"/>
    <x v="151"/>
    <n v="741567.92484734149"/>
    <n v="839199.54945604701"/>
    <n v="97631.624608705519"/>
  </r>
  <r>
    <x v="12"/>
    <n v="9"/>
    <n v="1041912.7192492896"/>
    <n v="1337421.7002071419"/>
    <x v="152"/>
    <n v="703578.3662855085"/>
    <n v="815553.27314017015"/>
    <n v="111974.90685466165"/>
  </r>
  <r>
    <x v="12"/>
    <n v="10"/>
    <n v="809028.18312141299"/>
    <n v="1040320.5690048842"/>
    <x v="153"/>
    <n v="528754.57193613297"/>
    <n v="634382.44275202823"/>
    <n v="105627.87081589526"/>
  </r>
  <r>
    <x v="12"/>
    <n v="11"/>
    <n v="644568.15054806089"/>
    <n v="801553.27809299086"/>
    <x v="154"/>
    <n v="349701.43238221441"/>
    <n v="488783.30555256008"/>
    <n v="139081.87317034567"/>
  </r>
  <r>
    <x v="12"/>
    <n v="12"/>
    <n v="480472.41180553584"/>
    <n v="587246.22070337739"/>
    <x v="155"/>
    <n v="316691.05210060434"/>
    <n v="358099.90024810925"/>
    <n v="41408.848147504905"/>
  </r>
  <r>
    <x v="13"/>
    <n v="1"/>
    <n v="357919.44377511239"/>
    <n v="439511.05164573743"/>
    <x v="156"/>
    <n v="210933.20428728315"/>
    <n v="268011.70991576026"/>
    <n v="57078.505628477113"/>
  </r>
  <r>
    <x v="13"/>
    <n v="2"/>
    <n v="344868.70430036896"/>
    <n v="428433.92051152751"/>
    <x v="157"/>
    <n v="183882.12547654266"/>
    <n v="261256.92901747779"/>
    <n v="77374.803540935129"/>
  </r>
  <r>
    <x v="13"/>
    <n v="3"/>
    <n v="437378.84373842867"/>
    <n v="595728.80405772955"/>
    <x v="158"/>
    <n v="209134.20281196857"/>
    <n v="363272.53848050418"/>
    <n v="154138.33566853561"/>
  </r>
  <r>
    <x v="13"/>
    <n v="4"/>
    <n v="655249.65847075742"/>
    <n v="940068.20541975473"/>
    <x v="159"/>
    <n v="308610.75968968193"/>
    <n v="573249.03714837495"/>
    <n v="264638.27745869302"/>
  </r>
  <r>
    <x v="13"/>
    <n v="5"/>
    <n v="837372.33381071559"/>
    <n v="1135222.4555246339"/>
    <x v="160"/>
    <n v="495825.9586142365"/>
    <n v="692253.1533636261"/>
    <n v="196427.1947493896"/>
  </r>
  <r>
    <x v="13"/>
    <n v="6"/>
    <n v="1075027.680513819"/>
    <n v="1393437.4362337692"/>
    <x v="161"/>
    <n v="734464.70187809225"/>
    <n v="849711.39757975109"/>
    <n v="115246.69570165884"/>
  </r>
  <r>
    <x v="13"/>
    <n v="7"/>
    <n v="1217846.4331555846"/>
    <n v="1547223.9553414211"/>
    <x v="162"/>
    <n v="832150.26739111764"/>
    <n v="943489.67185453931"/>
    <n v="111339.40446342167"/>
  </r>
  <r>
    <x v="13"/>
    <n v="8"/>
    <n v="1157121.3380056173"/>
    <n v="1448731.694496565"/>
    <x v="163"/>
    <n v="780652.26821539574"/>
    <n v="883429.56837442005"/>
    <n v="102777.30015902431"/>
  </r>
  <r>
    <x v="13"/>
    <n v="9"/>
    <n v="1096586.6050924493"/>
    <n v="1407602.2825249922"/>
    <x v="164"/>
    <n v="740498.31415573612"/>
    <n v="858349.05222117435"/>
    <n v="117850.73806543823"/>
  </r>
  <r>
    <x v="13"/>
    <n v="10"/>
    <n v="851296.72595655592"/>
    <n v="1094673.2299512629"/>
    <x v="165"/>
    <n v="556379.92014950421"/>
    <n v="667526.43206507107"/>
    <n v="111146.51191556687"/>
  </r>
  <r>
    <x v="13"/>
    <n v="11"/>
    <n v="678098.31810453848"/>
    <n v="843249.74680161348"/>
    <x v="166"/>
    <n v="367892.75569309451"/>
    <n v="514209.61015673744"/>
    <n v="146316.85446364293"/>
  </r>
  <r>
    <x v="13"/>
    <n v="12"/>
    <n v="505358.50680706999"/>
    <n v="617662.67101068678"/>
    <x v="167"/>
    <n v="333094.08256617293"/>
    <n v="376647.70428148878"/>
    <n v="43553.62171531585"/>
  </r>
  <r>
    <x v="14"/>
    <n v="1"/>
    <n v="376378.22824246628"/>
    <n v="462177.71565197152"/>
    <x v="168"/>
    <n v="221811.54750854071"/>
    <n v="281833.73180952022"/>
    <n v="60022.184300979512"/>
  </r>
  <r>
    <x v="14"/>
    <n v="2"/>
    <n v="363801.18050800578"/>
    <n v="451953.92944676679"/>
    <x v="169"/>
    <n v="193976.81926053468"/>
    <n v="275599.31651459215"/>
    <n v="81622.497254057467"/>
  </r>
  <r>
    <x v="14"/>
    <n v="3"/>
    <n v="474261.52266250848"/>
    <n v="645964.59968534694"/>
    <x v="170"/>
    <n v="226769.78296126862"/>
    <n v="393906.08326788014"/>
    <n v="167136.30030661152"/>
  </r>
  <r>
    <x v="14"/>
    <n v="4"/>
    <n v="688612.3432143894"/>
    <n v="987932.70831492229"/>
    <x v="171"/>
    <n v="324323.98189577804"/>
    <n v="602436.5791161292"/>
    <n v="278112.59722035116"/>
  </r>
  <r>
    <x v="14"/>
    <n v="5"/>
    <n v="879827.83612406044"/>
    <n v="1192779.2168847262"/>
    <x v="172"/>
    <n v="520964.76399745973"/>
    <n v="727350.98758547287"/>
    <n v="206386.22358801315"/>
  </r>
  <r>
    <x v="14"/>
    <n v="6"/>
    <n v="1129303.1966929962"/>
    <n v="1463788.6815885208"/>
    <x v="173"/>
    <n v="771546.02688245464"/>
    <n v="892611.24615381577"/>
    <n v="121065.21927136113"/>
  </r>
  <r>
    <x v="14"/>
    <n v="7"/>
    <n v="1279074.9122332535"/>
    <n v="1625012.2273262746"/>
    <x v="174"/>
    <n v="873987.47596626822"/>
    <n v="990924.58323614695"/>
    <n v="116937.10726987873"/>
  </r>
  <r>
    <x v="14"/>
    <n v="8"/>
    <n v="1215054.0816028414"/>
    <n v="1521264.2794915831"/>
    <x v="175"/>
    <n v="819736.61158344999"/>
    <n v="927659.58729279309"/>
    <n v="107922.9757093431"/>
  </r>
  <r>
    <x v="14"/>
    <n v="9"/>
    <n v="1151260.4909356092"/>
    <n v="1477782.8648428423"/>
    <x v="176"/>
    <n v="777418.2620259634"/>
    <n v="901144.83130217844"/>
    <n v="123726.56927621504"/>
  </r>
  <r>
    <x v="14"/>
    <n v="10"/>
    <n v="893565.26879169862"/>
    <n v="1149025.8908976417"/>
    <x v="177"/>
    <n v="584005.26836287533"/>
    <n v="700670.42137811403"/>
    <n v="116665.1530152387"/>
  </r>
  <r>
    <x v="14"/>
    <n v="11"/>
    <n v="711628.48566101585"/>
    <n v="884946.21551023563"/>
    <x v="178"/>
    <n v="386084.07900397462"/>
    <n v="539635.91476091486"/>
    <n v="153551.83575694024"/>
  </r>
  <r>
    <x v="14"/>
    <n v="12"/>
    <n v="530244.60180860409"/>
    <n v="648079.12131799606"/>
    <x v="179"/>
    <n v="349497.11303174146"/>
    <n v="395195.50831486832"/>
    <n v="45698.395283126854"/>
  </r>
  <r>
    <x v="15"/>
    <n v="1"/>
    <n v="394837.01270982012"/>
    <n v="484844.37965820567"/>
    <x v="180"/>
    <n v="232689.8907297983"/>
    <n v="295655.75370328012"/>
    <n v="62965.862973481824"/>
  </r>
  <r>
    <x v="15"/>
    <n v="2"/>
    <n v="380287.93449373974"/>
    <n v="472435.5926378257"/>
    <x v="181"/>
    <n v="202767.46720075828"/>
    <n v="288088.93549732253"/>
    <n v="85321.468296564242"/>
  </r>
  <r>
    <x v="15"/>
    <n v="3"/>
    <n v="482107.7818317411"/>
    <n v="656651.54227100452"/>
    <x v="182"/>
    <n v="230521.49884763395"/>
    <n v="400422.92907967186"/>
    <n v="169901.43023203791"/>
  </r>
  <r>
    <x v="15"/>
    <n v="4"/>
    <n v="721975.02795802138"/>
    <n v="1035797.21121009"/>
    <x v="183"/>
    <n v="340037.2041018742"/>
    <n v="631624.12108388322"/>
    <n v="291586.91698200902"/>
  </r>
  <r>
    <x v="15"/>
    <n v="5"/>
    <n v="922283.33843740483"/>
    <n v="1250335.9782448183"/>
    <x v="184"/>
    <n v="546103.56938068301"/>
    <n v="762448.82180731988"/>
    <n v="216345.25242663687"/>
  </r>
  <r>
    <x v="15"/>
    <n v="6"/>
    <n v="1183578.7128721732"/>
    <n v="1534139.9269432721"/>
    <x v="185"/>
    <n v="808627.35188681702"/>
    <n v="935511.09472788055"/>
    <n v="126883.74284106353"/>
  </r>
  <r>
    <x v="15"/>
    <n v="7"/>
    <n v="1340303.3913109221"/>
    <n v="1702800.4993111275"/>
    <x v="186"/>
    <n v="915824.68454141868"/>
    <n v="1038359.4946177545"/>
    <n v="122534.81007633579"/>
  </r>
  <r>
    <x v="15"/>
    <n v="8"/>
    <n v="1272986.8252000653"/>
    <n v="1593796.864486601"/>
    <x v="187"/>
    <n v="858820.95495150425"/>
    <n v="971889.60621116613"/>
    <n v="113068.65125966188"/>
  </r>
  <r>
    <x v="15"/>
    <n v="9"/>
    <n v="1205934.3767787686"/>
    <n v="1547963.4471606924"/>
    <x v="188"/>
    <n v="814338.20989619079"/>
    <n v="943940.61038318241"/>
    <n v="129602.40048699162"/>
  </r>
  <r>
    <x v="15"/>
    <n v="10"/>
    <n v="935833.8116268412"/>
    <n v="1203378.5518440204"/>
    <x v="189"/>
    <n v="611630.6165762461"/>
    <n v="733814.41069115663"/>
    <n v="122183.79411491053"/>
  </r>
  <r>
    <x v="15"/>
    <n v="11"/>
    <n v="745158.65321749344"/>
    <n v="926642.68421885802"/>
    <x v="190"/>
    <n v="404275.40231485467"/>
    <n v="565062.21936509211"/>
    <n v="160786.81705023744"/>
  </r>
  <r>
    <x v="15"/>
    <n v="12"/>
    <n v="555130.69681013806"/>
    <n v="678495.57162530511"/>
    <x v="191"/>
    <n v="365900.14349730994"/>
    <n v="413743.3123482478"/>
    <n v="47843.168850937858"/>
  </r>
  <r>
    <x v="16"/>
    <n v="1"/>
    <n v="413295.7971771739"/>
    <n v="507511.04366443976"/>
    <x v="192"/>
    <n v="243568.23395105582"/>
    <n v="309477.77559704002"/>
    <n v="65909.541645984194"/>
  </r>
  <r>
    <x v="16"/>
    <n v="2"/>
    <n v="397997.5495904251"/>
    <n v="494436.42870097479"/>
    <x v="193"/>
    <n v="212210.13806286611"/>
    <n v="301504.93873724493"/>
    <n v="89294.800674378814"/>
  </r>
  <r>
    <x v="16"/>
    <n v="3"/>
    <n v="504472.25087839726"/>
    <n v="687112.91137764195"/>
    <x v="194"/>
    <n v="241215.14686546655"/>
    <n v="418998.12437925558"/>
    <n v="177782.97751378902"/>
  </r>
  <r>
    <x v="16"/>
    <n v="4"/>
    <n v="755337.71270165313"/>
    <n v="1083661.7141052573"/>
    <x v="195"/>
    <n v="355750.42630797031"/>
    <n v="660811.66305163736"/>
    <n v="305061.23674366705"/>
  </r>
  <r>
    <x v="16"/>
    <n v="5"/>
    <n v="964738.84075074946"/>
    <n v="1307892.7396049104"/>
    <x v="196"/>
    <n v="571242.37476390612"/>
    <n v="797546.65602916665"/>
    <n v="226304.28126526054"/>
  </r>
  <r>
    <x v="16"/>
    <n v="6"/>
    <n v="1237854.2290513499"/>
    <n v="1604491.172298023"/>
    <x v="197"/>
    <n v="845708.67689117941"/>
    <n v="978410.94330194523"/>
    <n v="132702.26641076582"/>
  </r>
  <r>
    <x v="16"/>
    <n v="7"/>
    <n v="1401531.870388591"/>
    <n v="1780588.7712959808"/>
    <x v="198"/>
    <n v="957661.89311656938"/>
    <n v="1085794.4059993622"/>
    <n v="128132.51288279286"/>
  </r>
  <r>
    <x v="16"/>
    <n v="8"/>
    <n v="1330919.5687972894"/>
    <n v="1666329.4494816191"/>
    <x v="199"/>
    <n v="897905.2983195585"/>
    <n v="1016119.6251295392"/>
    <n v="118214.32680998067"/>
  </r>
  <r>
    <x v="16"/>
    <n v="9"/>
    <n v="1260608.2626219282"/>
    <n v="1618144.0294785423"/>
    <x v="200"/>
    <n v="851258.15776641818"/>
    <n v="986736.3894641865"/>
    <n v="135478.23169776832"/>
  </r>
  <r>
    <x v="16"/>
    <n v="10"/>
    <n v="978102.35446198389"/>
    <n v="1257731.2127903991"/>
    <x v="201"/>
    <n v="639255.96478961722"/>
    <n v="766958.40000419947"/>
    <n v="127702.43521458225"/>
  </r>
  <r>
    <x v="16"/>
    <n v="11"/>
    <n v="778688.8207739708"/>
    <n v="968339.15292748029"/>
    <x v="202"/>
    <n v="422466.72562573478"/>
    <n v="590488.52396926959"/>
    <n v="168021.79834353481"/>
  </r>
  <r>
    <x v="16"/>
    <n v="12"/>
    <n v="580016.79181167204"/>
    <n v="708912.02193261427"/>
    <x v="203"/>
    <n v="382303.17396287853"/>
    <n v="432291.11638162733"/>
    <n v="49987.942418748804"/>
  </r>
  <r>
    <x v="17"/>
    <n v="1"/>
    <n v="431754.58164452761"/>
    <n v="530177.70767067396"/>
    <x v="204"/>
    <n v="254446.57717231338"/>
    <n v="323299.79749079992"/>
    <n v="68853.220318486536"/>
  </r>
  <r>
    <x v="17"/>
    <n v="2"/>
    <n v="415707.16468711052"/>
    <n v="516437.26476412383"/>
    <x v="205"/>
    <n v="221652.80892497397"/>
    <n v="314920.94197716739"/>
    <n v="93268.133052193414"/>
  </r>
  <r>
    <x v="17"/>
    <n v="3"/>
    <n v="526836.71992505353"/>
    <n v="717574.2804842795"/>
    <x v="206"/>
    <n v="251908.79488329924"/>
    <n v="437573.31967883941"/>
    <n v="185664.52479554017"/>
  </r>
  <r>
    <x v="17"/>
    <n v="4"/>
    <n v="788700.39744528511"/>
    <n v="1131526.2170004249"/>
    <x v="207"/>
    <n v="371463.64851406636"/>
    <n v="689999.20501939149"/>
    <n v="318535.55650532513"/>
  </r>
  <r>
    <x v="17"/>
    <n v="5"/>
    <n v="1007194.343064094"/>
    <n v="1365449.5009650025"/>
    <x v="208"/>
    <n v="596381.18014712946"/>
    <n v="832644.49025101354"/>
    <n v="236263.31010388408"/>
  </r>
  <r>
    <x v="17"/>
    <n v="6"/>
    <n v="1292129.7452305271"/>
    <n v="1674842.4176527741"/>
    <x v="209"/>
    <n v="882790.00189554167"/>
    <n v="1021310.7918760099"/>
    <n v="138520.78998046822"/>
  </r>
  <r>
    <x v="17"/>
    <n v="7"/>
    <n v="1462760.3494662594"/>
    <n v="1858377.0432808336"/>
    <x v="210"/>
    <n v="999499.10169172008"/>
    <n v="1133229.3173809699"/>
    <n v="133730.2156892498"/>
  </r>
  <r>
    <x v="17"/>
    <n v="8"/>
    <n v="1388852.3123945135"/>
    <n v="1738862.0344766371"/>
    <x v="211"/>
    <n v="936989.64168761263"/>
    <n v="1060349.6440479122"/>
    <n v="123360.00236029958"/>
  </r>
  <r>
    <x v="17"/>
    <n v="9"/>
    <n v="1315282.1484650881"/>
    <n v="1688324.6117963926"/>
    <x v="212"/>
    <n v="888178.10563664557"/>
    <n v="1029532.1685451906"/>
    <n v="141354.06290854502"/>
  </r>
  <r>
    <x v="17"/>
    <n v="10"/>
    <n v="1020370.8972971266"/>
    <n v="1312083.8737367778"/>
    <x v="213"/>
    <n v="666881.31300298835"/>
    <n v="800102.3893172422"/>
    <n v="133221.07631425385"/>
  </r>
  <r>
    <x v="17"/>
    <n v="11"/>
    <n v="812218.98833044816"/>
    <n v="1010035.6216361024"/>
    <x v="214"/>
    <n v="440658.04893661488"/>
    <n v="615914.82857344684"/>
    <n v="175256.77963683195"/>
  </r>
  <r>
    <x v="17"/>
    <n v="12"/>
    <n v="604902.88681320613"/>
    <n v="739328.47223992343"/>
    <x v="215"/>
    <n v="398706.20442844712"/>
    <n v="450838.92041500687"/>
    <n v="52132.71598655975"/>
  </r>
  <r>
    <x v="18"/>
    <n v="1"/>
    <n v="450213.36611188157"/>
    <n v="552844.37167690811"/>
    <x v="216"/>
    <n v="265324.92039357097"/>
    <n v="337121.81938455987"/>
    <n v="71796.898990988906"/>
  </r>
  <r>
    <x v="18"/>
    <n v="2"/>
    <n v="434878.55644411239"/>
    <n v="540254.0809312436"/>
    <x v="217"/>
    <n v="231874.89118602648"/>
    <n v="329444.32108628738"/>
    <n v="97569.429900260904"/>
  </r>
  <r>
    <x v="18"/>
    <n v="3"/>
    <n v="566544.38441292138"/>
    <n v="771657.82799905108"/>
    <x v="218"/>
    <n v="270895.15162432543"/>
    <n v="470553.20492511016"/>
    <n v="199658.05330078473"/>
  </r>
  <r>
    <x v="18"/>
    <n v="4"/>
    <n v="822063.08218891721"/>
    <n v="1179390.7198955924"/>
    <x v="219"/>
    <n v="387176.87072016258"/>
    <n v="719186.74698714551"/>
    <n v="332009.87626698293"/>
  </r>
  <r>
    <x v="18"/>
    <n v="5"/>
    <n v="1049649.8453774387"/>
    <n v="1423006.262325095"/>
    <x v="220"/>
    <n v="621519.98553035269"/>
    <n v="867742.32447286043"/>
    <n v="246222.33894250775"/>
  </r>
  <r>
    <x v="18"/>
    <n v="6"/>
    <n v="1346405.2614097039"/>
    <n v="1745193.6630075257"/>
    <x v="221"/>
    <n v="919871.32689990406"/>
    <n v="1064210.6404500746"/>
    <n v="144339.31355017051"/>
  </r>
  <r>
    <x v="18"/>
    <n v="7"/>
    <n v="1523988.8285439278"/>
    <n v="1936165.3152656869"/>
    <x v="222"/>
    <n v="1041336.3102668707"/>
    <n v="1180664.2287625778"/>
    <n v="139327.9184957071"/>
  </r>
  <r>
    <x v="18"/>
    <n v="8"/>
    <n v="1446785.0559917374"/>
    <n v="1811394.6194716552"/>
    <x v="223"/>
    <n v="976073.985055667"/>
    <n v="1104579.6629662851"/>
    <n v="128505.67791061813"/>
  </r>
  <r>
    <x v="18"/>
    <n v="9"/>
    <n v="1369956.0343082477"/>
    <n v="1758505.1941142427"/>
    <x v="224"/>
    <n v="925098.05350687308"/>
    <n v="1072327.9476261949"/>
    <n v="147229.89411932183"/>
  </r>
  <r>
    <x v="18"/>
    <n v="10"/>
    <n v="1062639.4401322692"/>
    <n v="1366436.5346831563"/>
    <x v="225"/>
    <n v="694506.66121635935"/>
    <n v="833246.37863028492"/>
    <n v="138739.71741392557"/>
  </r>
  <r>
    <x v="18"/>
    <n v="11"/>
    <n v="845749.15588692576"/>
    <n v="1051732.0903447247"/>
    <x v="226"/>
    <n v="458849.37224749505"/>
    <n v="641341.1331776242"/>
    <n v="182491.76093012915"/>
  </r>
  <r>
    <x v="18"/>
    <n v="12"/>
    <n v="629788.98181474023"/>
    <n v="769744.92254723271"/>
    <x v="227"/>
    <n v="415109.23489401565"/>
    <n v="469386.72444838641"/>
    <n v="54277.489554370753"/>
  </r>
  <r>
    <x v="19"/>
    <n v="1"/>
    <n v="468672.1505792354"/>
    <n v="575511.03568314214"/>
    <x v="228"/>
    <n v="276203.26361482852"/>
    <n v="350943.84127831977"/>
    <n v="74740.577663491247"/>
  </r>
  <r>
    <x v="19"/>
    <n v="2"/>
    <n v="451126.39488048124"/>
    <n v="560438.9368904219"/>
    <x v="229"/>
    <n v="240538.1506491896"/>
    <n v="341752.94845701207"/>
    <n v="101214.79780782247"/>
  </r>
  <r>
    <x v="19"/>
    <n v="3"/>
    <n v="571565.65801836597"/>
    <n v="778497.01869755459"/>
    <x v="230"/>
    <n v="273296.09091896459"/>
    <n v="474723.71027800703"/>
    <n v="201427.61935904244"/>
  </r>
  <r>
    <x v="19"/>
    <n v="4"/>
    <n v="855425.76693254896"/>
    <n v="1227255.22279076"/>
    <x v="231"/>
    <n v="402890.09292625869"/>
    <n v="748374.28895489965"/>
    <n v="345484.19602864096"/>
  </r>
  <r>
    <x v="19"/>
    <n v="5"/>
    <n v="1092105.3476907832"/>
    <n v="1480563.0236851871"/>
    <x v="232"/>
    <n v="646658.79091357603"/>
    <n v="902840.15869470756"/>
    <n v="256181.36778113153"/>
  </r>
  <r>
    <x v="19"/>
    <n v="6"/>
    <n v="1400680.7775888811"/>
    <n v="1815544.9083622769"/>
    <x v="233"/>
    <n v="956952.65190426656"/>
    <n v="1107110.4890241395"/>
    <n v="150157.83711987291"/>
  </r>
  <r>
    <x v="19"/>
    <n v="7"/>
    <n v="1585217.3076215968"/>
    <n v="2013953.5872505405"/>
    <x v="234"/>
    <n v="1083173.5188420215"/>
    <n v="1228099.1401441852"/>
    <n v="144925.62130216369"/>
  </r>
  <r>
    <x v="19"/>
    <n v="8"/>
    <n v="1504717.7995889615"/>
    <n v="1883927.2044666731"/>
    <x v="235"/>
    <n v="1015158.3284237214"/>
    <n v="1148809.6818846583"/>
    <n v="133651.35346093692"/>
  </r>
  <r>
    <x v="19"/>
    <n v="9"/>
    <n v="1424629.9201514076"/>
    <n v="1828685.7764320928"/>
    <x v="236"/>
    <n v="962018.00137710059"/>
    <n v="1115123.7267071991"/>
    <n v="153105.72533009853"/>
  </r>
  <r>
    <x v="19"/>
    <n v="10"/>
    <n v="1104907.9829674119"/>
    <n v="1420789.195629535"/>
    <x v="237"/>
    <n v="722132.00942973036"/>
    <n v="866390.36794332776"/>
    <n v="144258.3585135974"/>
  </r>
  <r>
    <x v="19"/>
    <n v="11"/>
    <n v="879279.32344340323"/>
    <n v="1093428.5590533472"/>
    <x v="238"/>
    <n v="477040.69555837521"/>
    <n v="666767.4377818018"/>
    <n v="189726.74222342658"/>
  </r>
  <r>
    <x v="19"/>
    <n v="12"/>
    <n v="654675.0768162742"/>
    <n v="800161.37285454187"/>
    <x v="239"/>
    <n v="431512.2653595843"/>
    <n v="487934.52848176606"/>
    <n v="56422.263122181757"/>
  </r>
  <r>
    <x v="20"/>
    <n v="1"/>
    <n v="487130.93504658912"/>
    <n v="598177.69968937628"/>
    <x v="240"/>
    <n v="287081.60683608614"/>
    <n v="364765.86317207967"/>
    <n v="77684.25633599353"/>
  </r>
  <r>
    <x v="20"/>
    <n v="2"/>
    <n v="468836.00997716654"/>
    <n v="582439.77295357105"/>
    <x v="241"/>
    <n v="249980.82151129749"/>
    <n v="355168.95169693453"/>
    <n v="105188.13018563704"/>
  </r>
  <r>
    <x v="20"/>
    <n v="3"/>
    <n v="593930.12706502213"/>
    <n v="808958.38780419214"/>
    <x v="242"/>
    <n v="283989.73893679731"/>
    <n v="493298.90557759092"/>
    <n v="209309.16664079361"/>
  </r>
  <r>
    <x v="20"/>
    <n v="4"/>
    <n v="888788.45167618082"/>
    <n v="1275119.7256859276"/>
    <x v="243"/>
    <n v="418603.31513235485"/>
    <n v="777561.8309226539"/>
    <n v="358958.51579029905"/>
  </r>
  <r>
    <x v="20"/>
    <n v="5"/>
    <n v="1134560.8500041279"/>
    <n v="1538119.7850452794"/>
    <x v="244"/>
    <n v="671797.59629679925"/>
    <n v="937937.99291655433"/>
    <n v="266140.39661975508"/>
  </r>
  <r>
    <x v="20"/>
    <n v="6"/>
    <n v="1454956.2937680578"/>
    <n v="1885896.153717028"/>
    <x v="245"/>
    <n v="994033.97690862895"/>
    <n v="1150010.3375982039"/>
    <n v="155976.36068957497"/>
  </r>
  <r>
    <x v="20"/>
    <n v="7"/>
    <n v="1646445.7866992655"/>
    <n v="2091741.8592353933"/>
    <x v="246"/>
    <n v="1125010.7274171719"/>
    <n v="1275534.0515257928"/>
    <n v="150523.32410862087"/>
  </r>
  <r>
    <x v="20"/>
    <n v="8"/>
    <n v="1562650.5431861854"/>
    <n v="1956459.7894616912"/>
    <x v="247"/>
    <n v="1054242.6717917754"/>
    <n v="1193039.7008030314"/>
    <n v="138797.02901125606"/>
  </r>
  <r>
    <x v="20"/>
    <n v="9"/>
    <n v="1479303.8059945672"/>
    <n v="1898866.3587499429"/>
    <x v="248"/>
    <n v="998937.94924732775"/>
    <n v="1157919.5057882031"/>
    <n v="158981.55654087535"/>
  </r>
  <r>
    <x v="20"/>
    <n v="10"/>
    <n v="1147176.5258025546"/>
    <n v="1475141.856575914"/>
    <x v="249"/>
    <n v="749757.35764310148"/>
    <n v="899534.35725637048"/>
    <n v="149776.999613269"/>
  </r>
  <r>
    <x v="20"/>
    <n v="11"/>
    <n v="912809.4909998806"/>
    <n v="1135125.0277619695"/>
    <x v="250"/>
    <n v="495232.01886925532"/>
    <n v="692193.74238597904"/>
    <n v="196961.72351672372"/>
  </r>
  <r>
    <x v="20"/>
    <n v="12"/>
    <n v="679561.1718178083"/>
    <n v="830577.82316185103"/>
    <x v="251"/>
    <n v="447915.29582515272"/>
    <n v="506482.33251514542"/>
    <n v="58567.036689992703"/>
  </r>
  <r>
    <x v="21"/>
    <n v="1"/>
    <n v="505589.71951394295"/>
    <n v="620844.36369561043"/>
    <x v="252"/>
    <n v="297959.95005734364"/>
    <n v="378587.88506583951"/>
    <n v="80627.935008495871"/>
  </r>
  <r>
    <x v="21"/>
    <n v="2"/>
    <n v="486545.62507385196"/>
    <n v="604440.60901671997"/>
    <x v="253"/>
    <n v="259423.49237340526"/>
    <n v="368584.95493685681"/>
    <n v="109161.46256345155"/>
  </r>
  <r>
    <x v="21"/>
    <n v="3"/>
    <n v="616294.5961116784"/>
    <n v="839419.7569108298"/>
    <x v="254"/>
    <n v="294683.38695462991"/>
    <n v="511874.10087717458"/>
    <n v="217190.71392254467"/>
  </r>
  <r>
    <x v="21"/>
    <n v="4"/>
    <n v="922151.13641981292"/>
    <n v="1322984.2285810949"/>
    <x v="255"/>
    <n v="434316.5373384509"/>
    <n v="806749.37289040769"/>
    <n v="372432.83555195678"/>
  </r>
  <r>
    <x v="21"/>
    <n v="5"/>
    <n v="1177016.3523174725"/>
    <n v="1595676.5464053713"/>
    <x v="256"/>
    <n v="696936.40168002236"/>
    <n v="973035.82713840099"/>
    <n v="276099.42545837862"/>
  </r>
  <r>
    <x v="21"/>
    <n v="6"/>
    <n v="1509231.809947235"/>
    <n v="1956247.3990717791"/>
    <x v="257"/>
    <n v="1031115.3019129911"/>
    <n v="1192910.1861722686"/>
    <n v="161794.88425927749"/>
  </r>
  <r>
    <x v="21"/>
    <n v="7"/>
    <n v="1707674.2657769341"/>
    <n v="2169530.1312202467"/>
    <x v="258"/>
    <n v="1166847.9359923219"/>
    <n v="1322968.9629074"/>
    <n v="156121.02691507805"/>
  </r>
  <r>
    <x v="21"/>
    <n v="8"/>
    <n v="1620583.2867834095"/>
    <n v="2028992.3744567088"/>
    <x v="259"/>
    <n v="1093327.0151598295"/>
    <n v="1237269.7197214041"/>
    <n v="143942.70456157462"/>
  </r>
  <r>
    <x v="21"/>
    <n v="9"/>
    <n v="1533977.6918377266"/>
    <n v="1969046.9410677927"/>
    <x v="260"/>
    <n v="1035857.8971175551"/>
    <n v="1200715.2848692071"/>
    <n v="164857.38775165193"/>
  </r>
  <r>
    <x v="21"/>
    <n v="10"/>
    <n v="1189445.068637697"/>
    <n v="1529494.5175222924"/>
    <x v="261"/>
    <n v="777382.70585647225"/>
    <n v="932678.34656941309"/>
    <n v="155295.64071294083"/>
  </r>
  <r>
    <x v="21"/>
    <n v="11"/>
    <n v="946339.65855635819"/>
    <n v="1176821.4964705915"/>
    <x v="262"/>
    <n v="513423.34218013531"/>
    <n v="717620.04699015629"/>
    <n v="204196.70481002098"/>
  </r>
  <r>
    <x v="21"/>
    <n v="12"/>
    <n v="704447.26681934239"/>
    <n v="860994.27346916019"/>
    <x v="263"/>
    <n v="464318.32629072125"/>
    <n v="525030.13654852496"/>
    <n v="60711.810257803707"/>
  </r>
  <r>
    <x v="22"/>
    <n v="1"/>
    <n v="524048.50398129679"/>
    <n v="643511.02770184458"/>
    <x v="264"/>
    <n v="308838.2932786012"/>
    <n v="392409.90695959941"/>
    <n v="83571.613680998213"/>
  </r>
  <r>
    <x v="22"/>
    <n v="2"/>
    <n v="505955.93238021887"/>
    <n v="628554.23241572035"/>
    <x v="265"/>
    <n v="269772.96311151818"/>
    <n v="383289.3256579825"/>
    <n v="113516.36254646431"/>
  </r>
  <r>
    <x v="22"/>
    <n v="3"/>
    <n v="658827.24616333435"/>
    <n v="897351.05631275533"/>
    <x v="266"/>
    <n v="315020.5202873823"/>
    <n v="547200.32658234006"/>
    <n v="232179.80629495776"/>
  </r>
  <r>
    <x v="22"/>
    <n v="4"/>
    <n v="955513.82116344455"/>
    <n v="1370848.7314762622"/>
    <x v="267"/>
    <n v="450029.75954454701"/>
    <n v="835936.91485816182"/>
    <n v="385907.15531361481"/>
  </r>
  <r>
    <x v="22"/>
    <n v="5"/>
    <n v="1219471.854630817"/>
    <n v="1653233.3077654636"/>
    <x v="268"/>
    <n v="722075.20706324559"/>
    <n v="1008133.6613602479"/>
    <n v="286058.45429700229"/>
  </r>
  <r>
    <x v="22"/>
    <n v="6"/>
    <n v="1563507.3261264118"/>
    <n v="2026598.6444265307"/>
    <x v="269"/>
    <n v="1068196.6269173536"/>
    <n v="1235810.0347463333"/>
    <n v="167613.40782897966"/>
  </r>
  <r>
    <x v="22"/>
    <n v="7"/>
    <n v="1768902.7448546027"/>
    <n v="2247318.4032050995"/>
    <x v="270"/>
    <n v="1208685.1445674729"/>
    <n v="1370403.8742890079"/>
    <n v="161718.729721535"/>
  </r>
  <r>
    <x v="22"/>
    <n v="8"/>
    <n v="1678516.0303806337"/>
    <n v="2101524.9594517271"/>
    <x v="271"/>
    <n v="1132411.3585278837"/>
    <n v="1281499.7386397773"/>
    <n v="149088.38011189364"/>
  </r>
  <r>
    <x v="22"/>
    <n v="9"/>
    <n v="1588651.5776808863"/>
    <n v="2039227.523385643"/>
    <x v="272"/>
    <n v="1072777.8449877824"/>
    <n v="1243511.063950211"/>
    <n v="170733.21896242863"/>
  </r>
  <r>
    <x v="22"/>
    <n v="10"/>
    <n v="1231713.6114728395"/>
    <n v="1583847.1784686709"/>
    <x v="273"/>
    <n v="805008.05406984338"/>
    <n v="965822.33588245581"/>
    <n v="160814.28181261243"/>
  </r>
  <r>
    <x v="22"/>
    <n v="11"/>
    <n v="979869.82611283567"/>
    <n v="1218517.965179214"/>
    <x v="274"/>
    <n v="531614.66549101542"/>
    <n v="743046.35159433354"/>
    <n v="211431.68610331812"/>
  </r>
  <r>
    <x v="22"/>
    <n v="12"/>
    <n v="729333.36182087648"/>
    <n v="891410.72377646947"/>
    <x v="275"/>
    <n v="480721.35675628978"/>
    <n v="543577.94058190437"/>
    <n v="62856.583825614594"/>
  </r>
  <r>
    <x v="23"/>
    <n v="1"/>
    <n v="542507.28844865062"/>
    <n v="666177.69170807861"/>
    <x v="276"/>
    <n v="319716.63649985869"/>
    <n v="406231.92885335925"/>
    <n v="86515.292353500554"/>
  </r>
  <r>
    <x v="23"/>
    <n v="2"/>
    <n v="521964.85526722268"/>
    <n v="648442.28114301804"/>
    <x v="277"/>
    <n v="278308.8340976208"/>
    <n v="395416.96141670144"/>
    <n v="117108.12731908064"/>
  </r>
  <r>
    <x v="23"/>
    <n v="3"/>
    <n v="661023.53420499072"/>
    <n v="900342.49512410467"/>
    <x v="278"/>
    <n v="316070.68299029511"/>
    <n v="549024.49147634197"/>
    <n v="232953.80848604685"/>
  </r>
  <r>
    <x v="23"/>
    <n v="4"/>
    <n v="988876.50590707653"/>
    <n v="1418713.2343714298"/>
    <x v="279"/>
    <n v="465742.981750643"/>
    <n v="865124.45682591561"/>
    <n v="399381.47507527261"/>
  </r>
  <r>
    <x v="23"/>
    <n v="5"/>
    <n v="1261927.3569441615"/>
    <n v="1710790.0691255557"/>
    <x v="280"/>
    <n v="747214.01244646858"/>
    <n v="1043231.4955820944"/>
    <n v="296017.48313562584"/>
  </r>
  <r>
    <x v="23"/>
    <n v="6"/>
    <n v="1617782.8423055885"/>
    <n v="2096949.8897812814"/>
    <x v="281"/>
    <n v="1105277.9519217156"/>
    <n v="1278709.8833203975"/>
    <n v="173431.93139868183"/>
  </r>
  <r>
    <x v="23"/>
    <n v="7"/>
    <n v="1830131.2239322711"/>
    <n v="2325106.6751899528"/>
    <x v="282"/>
    <n v="1250522.3531426233"/>
    <n v="1417838.7856706153"/>
    <n v="167316.43252799194"/>
  </r>
  <r>
    <x v="23"/>
    <n v="8"/>
    <n v="1736448.7739778571"/>
    <n v="2174057.544446745"/>
    <x v="283"/>
    <n v="1171495.7018959378"/>
    <n v="1325729.7575581502"/>
    <n v="154234.05566221243"/>
  </r>
  <r>
    <x v="23"/>
    <n v="9"/>
    <n v="1643325.4635240457"/>
    <n v="2109408.1057034926"/>
    <x v="284"/>
    <n v="1109697.7928580097"/>
    <n v="1286306.843031215"/>
    <n v="176609.05017320532"/>
  </r>
  <r>
    <x v="23"/>
    <n v="10"/>
    <n v="1273982.1543079822"/>
    <n v="1638199.8394150494"/>
    <x v="285"/>
    <n v="832633.40228321427"/>
    <n v="998966.32519549853"/>
    <n v="166332.92291228427"/>
  </r>
  <r>
    <x v="23"/>
    <n v="11"/>
    <n v="1013399.9936693128"/>
    <n v="1260214.4338878358"/>
    <x v="286"/>
    <n v="549805.98880189541"/>
    <n v="768472.65619851078"/>
    <n v="218666.66739661538"/>
  </r>
  <r>
    <x v="23"/>
    <n v="12"/>
    <n v="754219.45682241023"/>
    <n v="921827.17408377829"/>
    <x v="287"/>
    <n v="497124.3872218582"/>
    <n v="562125.74461528379"/>
    <n v="65001.357393425598"/>
  </r>
  <r>
    <x v="24"/>
    <n v="1"/>
    <n v="560966.07291600434"/>
    <n v="688844.35571431252"/>
    <x v="288"/>
    <n v="330594.97972111619"/>
    <n v="420053.95074711903"/>
    <n v="89458.971026002837"/>
  </r>
  <r>
    <x v="24"/>
    <n v="2"/>
    <n v="539674.47036390787"/>
    <n v="670443.11720616708"/>
    <x v="289"/>
    <n v="287751.50495972857"/>
    <n v="408832.96465662372"/>
    <n v="121081.45969689515"/>
  </r>
  <r>
    <x v="24"/>
    <n v="3"/>
    <n v="683388.00325164653"/>
    <n v="930803.86423074163"/>
    <x v="290"/>
    <n v="326764.33100812777"/>
    <n v="567599.6867759258"/>
    <n v="240835.35576779803"/>
  </r>
  <r>
    <x v="24"/>
    <n v="4"/>
    <n v="1022239.1906507083"/>
    <n v="1466577.7372665969"/>
    <x v="291"/>
    <n v="481456.20395673905"/>
    <n v="894311.99879366974"/>
    <n v="412855.7948369307"/>
  </r>
  <r>
    <x v="24"/>
    <n v="5"/>
    <n v="1304382.8592575057"/>
    <n v="1768346.8304856473"/>
    <x v="292"/>
    <n v="772352.81782969157"/>
    <n v="1078329.3298039411"/>
    <n v="305976.5119742495"/>
  </r>
  <r>
    <x v="24"/>
    <n v="6"/>
    <n v="1672058.358484765"/>
    <n v="2167301.1351360325"/>
    <x v="293"/>
    <n v="1142359.2769260777"/>
    <n v="1321609.7318944619"/>
    <n v="179250.45496838423"/>
  </r>
  <r>
    <x v="24"/>
    <n v="7"/>
    <n v="1891359.7030099391"/>
    <n v="2402894.9471748052"/>
    <x v="294"/>
    <n v="1292359.5617177736"/>
    <n v="1465273.6970522224"/>
    <n v="172914.13533444889"/>
  </r>
  <r>
    <x v="24"/>
    <n v="8"/>
    <n v="1794381.5175750807"/>
    <n v="2246590.1294417628"/>
    <x v="295"/>
    <n v="1210580.0452639919"/>
    <n v="1369959.7764765229"/>
    <n v="159379.73121253098"/>
  </r>
  <r>
    <x v="24"/>
    <n v="9"/>
    <n v="1697999.3493672048"/>
    <n v="2179588.6880213418"/>
    <x v="296"/>
    <n v="1146617.7407282367"/>
    <n v="1329102.6221122188"/>
    <n v="182484.88138398202"/>
  </r>
  <r>
    <x v="24"/>
    <n v="10"/>
    <n v="1316250.6971431246"/>
    <n v="1692552.5003614279"/>
    <x v="297"/>
    <n v="860258.75049658504"/>
    <n v="1032110.3145085411"/>
    <n v="171851.5640119561"/>
  </r>
  <r>
    <x v="24"/>
    <n v="11"/>
    <n v="1046930.16122579"/>
    <n v="1301910.9025964579"/>
    <x v="298"/>
    <n v="567997.3121127754"/>
    <n v="793898.96080268803"/>
    <n v="225901.64868991263"/>
  </r>
  <r>
    <x v="24"/>
    <n v="12"/>
    <n v="779105.5518239442"/>
    <n v="952243.62439108733"/>
    <x v="299"/>
    <n v="513527.41768742667"/>
    <n v="580673.54864866333"/>
    <n v="67146.13096123666"/>
  </r>
  <r>
    <x v="25"/>
    <n v="1"/>
    <n v="579424.85738335794"/>
    <n v="711511.01972054655"/>
    <x v="300"/>
    <n v="341473.32294237369"/>
    <n v="433875.97264087893"/>
    <n v="92402.649698505236"/>
  </r>
  <r>
    <x v="25"/>
    <n v="2"/>
    <n v="557384.08546059323"/>
    <n v="692443.953269316"/>
    <x v="301"/>
    <n v="297194.1758218364"/>
    <n v="422248.96789654606"/>
    <n v="125054.79207470967"/>
  </r>
  <r>
    <x v="25"/>
    <n v="3"/>
    <n v="705752.47229830269"/>
    <n v="961265.23333737918"/>
    <x v="302"/>
    <n v="337457.97902596038"/>
    <n v="586174.88207550941"/>
    <n v="248716.90304954903"/>
  </r>
  <r>
    <x v="25"/>
    <n v="4"/>
    <n v="1055601.8753943401"/>
    <n v="1514442.2401617644"/>
    <x v="303"/>
    <n v="497169.42616283515"/>
    <n v="923499.54076142376"/>
    <n v="426330.11459858861"/>
  </r>
  <r>
    <x v="25"/>
    <n v="5"/>
    <n v="1346838.36157085"/>
    <n v="1825903.5918457394"/>
    <x v="304"/>
    <n v="797491.62321291491"/>
    <n v="1113427.1640257877"/>
    <n v="315935.54081287282"/>
  </r>
  <r>
    <x v="25"/>
    <n v="6"/>
    <n v="1726333.874663942"/>
    <n v="2237652.3804907831"/>
    <x v="305"/>
    <n v="1179440.6019304402"/>
    <n v="1364509.5804685268"/>
    <n v="185068.97853808664"/>
  </r>
  <r>
    <x v="25"/>
    <n v="7"/>
    <n v="1952588.1820876079"/>
    <n v="2480683.2191596581"/>
    <x v="306"/>
    <n v="1334196.770292924"/>
    <n v="1512708.6084338299"/>
    <n v="178511.83814090583"/>
  </r>
  <r>
    <x v="25"/>
    <n v="8"/>
    <n v="1852314.2611723046"/>
    <n v="2319122.7144367802"/>
    <x v="307"/>
    <n v="1249664.3886320458"/>
    <n v="1414189.7953948958"/>
    <n v="164525.40676285001"/>
  </r>
  <r>
    <x v="25"/>
    <n v="9"/>
    <n v="1752673.2352103645"/>
    <n v="2249769.2703391924"/>
    <x v="308"/>
    <n v="1183537.688598464"/>
    <n v="1371898.4011932225"/>
    <n v="188360.71259475849"/>
  </r>
  <r>
    <x v="25"/>
    <n v="10"/>
    <n v="1358519.2399782671"/>
    <n v="1746905.1613078064"/>
    <x v="309"/>
    <n v="887884.09870995604"/>
    <n v="1065254.3038215837"/>
    <n v="177370.2051116277"/>
  </r>
  <r>
    <x v="25"/>
    <n v="11"/>
    <n v="1080460.3287822674"/>
    <n v="1343607.3713050801"/>
    <x v="310"/>
    <n v="586188.63542365539"/>
    <n v="819325.26540686539"/>
    <n v="233136.62998321"/>
  </r>
  <r>
    <x v="25"/>
    <n v="12"/>
    <n v="803991.64682547806"/>
    <n v="982660.07469839649"/>
    <x v="311"/>
    <n v="529930.4481529952"/>
    <n v="599221.35268204275"/>
    <n v="69290.904529047548"/>
  </r>
  <r>
    <x v="26"/>
    <n v="1"/>
    <n v="597883.64185071178"/>
    <n v="734177.6837267807"/>
    <x v="312"/>
    <n v="352351.66616363125"/>
    <n v="447697.99453463877"/>
    <n v="95346.328371007519"/>
  </r>
  <r>
    <x v="26"/>
    <n v="2"/>
    <n v="577033.30831632507"/>
    <n v="716854.38390019699"/>
    <x v="313"/>
    <n v="307671.0350370098"/>
    <n v="437134.33022967755"/>
    <n v="129463.29519266775"/>
  </r>
  <r>
    <x v="26"/>
    <n v="3"/>
    <n v="751110.10791374685"/>
    <n v="1023044.2846264589"/>
    <x v="314"/>
    <n v="359145.88895043905"/>
    <n v="623847.44823956955"/>
    <n v="264701.5592891305"/>
  </r>
  <r>
    <x v="26"/>
    <n v="4"/>
    <n v="1088964.5601379718"/>
    <n v="1562306.7430569318"/>
    <x v="315"/>
    <n v="512882.64836893126"/>
    <n v="952687.08272917778"/>
    <n v="439804.43436024652"/>
  </r>
  <r>
    <x v="26"/>
    <n v="5"/>
    <n v="1389293.8638841945"/>
    <n v="1883460.3532058313"/>
    <x v="316"/>
    <n v="822630.42859613802"/>
    <n v="1148524.9982476346"/>
    <n v="325894.5696514966"/>
  </r>
  <r>
    <x v="26"/>
    <n v="6"/>
    <n v="1780609.3908431185"/>
    <n v="2308003.6258455343"/>
    <x v="317"/>
    <n v="1216521.9269348024"/>
    <n v="1407409.4290425912"/>
    <n v="190887.50210778881"/>
  </r>
  <r>
    <x v="26"/>
    <n v="7"/>
    <n v="2013816.6611652763"/>
    <n v="2558471.4911445109"/>
    <x v="318"/>
    <n v="1376033.9788680742"/>
    <n v="1560143.519815437"/>
    <n v="184109.54094736278"/>
  </r>
  <r>
    <x v="26"/>
    <n v="8"/>
    <n v="1910247.0047695288"/>
    <n v="2391655.2994317985"/>
    <x v="319"/>
    <n v="1288748.7320000995"/>
    <n v="1458419.8143132683"/>
    <n v="169671.08231316879"/>
  </r>
  <r>
    <x v="26"/>
    <n v="9"/>
    <n v="1807347.1210535236"/>
    <n v="2319949.852657042"/>
    <x v="320"/>
    <n v="1220457.6364686913"/>
    <n v="1414694.1802742267"/>
    <n v="194236.54380553542"/>
  </r>
  <r>
    <x v="26"/>
    <n v="10"/>
    <n v="1400787.7828134096"/>
    <n v="1801257.8222541849"/>
    <x v="321"/>
    <n v="915509.44692332705"/>
    <n v="1098398.2931346262"/>
    <n v="182888.84621129918"/>
  </r>
  <r>
    <x v="26"/>
    <n v="11"/>
    <n v="1113990.4963387446"/>
    <n v="1385303.8400137024"/>
    <x v="322"/>
    <n v="604379.9587345355"/>
    <n v="844751.57001104264"/>
    <n v="240371.61127650714"/>
  </r>
  <r>
    <x v="26"/>
    <n v="12"/>
    <n v="828877.74182701216"/>
    <n v="1013076.5250057055"/>
    <x v="323"/>
    <n v="546333.47861856373"/>
    <n v="617769.15671542217"/>
    <n v="71435.678096858435"/>
  </r>
  <r>
    <x v="27"/>
    <n v="1"/>
    <n v="616342.42631806538"/>
    <n v="756844.34773301461"/>
    <x v="324"/>
    <n v="363230.00938488875"/>
    <n v="461520.01642839861"/>
    <n v="98290.007043509861"/>
  </r>
  <r>
    <x v="27"/>
    <n v="2"/>
    <n v="592803.31565396383"/>
    <n v="736445.62539561396"/>
    <x v="325"/>
    <n v="316079.51754605194"/>
    <n v="449080.97437639069"/>
    <n v="133001.45683033875"/>
  </r>
  <r>
    <x v="27"/>
    <n v="3"/>
    <n v="750481.41039161501"/>
    <n v="1022187.971550654"/>
    <x v="326"/>
    <n v="358845.2750616257"/>
    <n v="623325.27267467696"/>
    <n v="264479.99761305127"/>
  </r>
  <r>
    <x v="27"/>
    <n v="4"/>
    <n v="1122327.2448816034"/>
    <n v="1610171.2459520989"/>
    <x v="327"/>
    <n v="528595.87057502742"/>
    <n v="981874.6246969318"/>
    <n v="453278.75412190438"/>
  </r>
  <r>
    <x v="27"/>
    <n v="5"/>
    <n v="1431749.3661975393"/>
    <n v="1941017.1145659236"/>
    <x v="328"/>
    <n v="847769.23397936136"/>
    <n v="1183622.8324694815"/>
    <n v="335853.59849012014"/>
  </r>
  <r>
    <x v="27"/>
    <n v="6"/>
    <n v="1834884.9070222953"/>
    <n v="2378354.8712002849"/>
    <x v="329"/>
    <n v="1253603.2519391649"/>
    <n v="1450309.2776166562"/>
    <n v="196706.02567749121"/>
  </r>
  <r>
    <x v="27"/>
    <n v="7"/>
    <n v="2075045.1402429445"/>
    <n v="2636259.7631293638"/>
    <x v="330"/>
    <n v="1417871.1874432254"/>
    <n v="1607578.4311970454"/>
    <n v="189707.24375381996"/>
  </r>
  <r>
    <x v="27"/>
    <n v="8"/>
    <n v="1968179.7483667524"/>
    <n v="2464187.8844268159"/>
    <x v="331"/>
    <n v="1327833.0753681546"/>
    <n v="1502649.8332316421"/>
    <n v="174816.75786348758"/>
  </r>
  <r>
    <x v="27"/>
    <n v="9"/>
    <n v="1862021.0068966835"/>
    <n v="2390130.4349748916"/>
    <x v="332"/>
    <n v="1257377.5843389193"/>
    <n v="1457489.9593552314"/>
    <n v="200112.37501631211"/>
  </r>
  <r>
    <x v="27"/>
    <n v="10"/>
    <n v="1443056.325648552"/>
    <n v="1855610.4832005634"/>
    <x v="333"/>
    <n v="943134.79513669864"/>
    <n v="1131542.2824476699"/>
    <n v="188407.48731097125"/>
  </r>
  <r>
    <x v="27"/>
    <n v="11"/>
    <n v="1147520.6638952224"/>
    <n v="1427000.3087223247"/>
    <x v="334"/>
    <n v="622571.28204541607"/>
    <n v="870177.8746152207"/>
    <n v="247606.59256980463"/>
  </r>
  <r>
    <x v="27"/>
    <n v="12"/>
    <n v="853763.83682854625"/>
    <n v="1043492.9753130147"/>
    <x v="335"/>
    <n v="562736.50908413273"/>
    <n v="636316.96074880229"/>
    <n v="73580.451664669556"/>
  </r>
  <r>
    <x v="28"/>
    <n v="1"/>
    <n v="634801.21078541933"/>
    <n v="779511.01173924876"/>
    <x v="336"/>
    <n v="374108.3526061466"/>
    <n v="475342.03832215891"/>
    <n v="101233.68571601232"/>
  </r>
  <r>
    <x v="28"/>
    <n v="2"/>
    <n v="610512.93075064931"/>
    <n v="758446.46145876322"/>
    <x v="337"/>
    <n v="325522.18840816006"/>
    <n v="462496.9776163135"/>
    <n v="136974.78920815344"/>
  </r>
  <r>
    <x v="28"/>
    <n v="3"/>
    <n v="772845.87943827128"/>
    <n v="1052649.3406572917"/>
    <x v="338"/>
    <n v="369538.92307945871"/>
    <n v="641900.46797426126"/>
    <n v="272361.54489480256"/>
  </r>
  <r>
    <x v="28"/>
    <n v="4"/>
    <n v="1155689.9296252357"/>
    <n v="1658035.7488472667"/>
    <x v="339"/>
    <n v="544309.09278112405"/>
    <n v="1011062.1666646868"/>
    <n v="466753.0738835627"/>
  </r>
  <r>
    <x v="28"/>
    <n v="5"/>
    <n v="1474204.8685108838"/>
    <n v="1998573.8759260157"/>
    <x v="340"/>
    <n v="872908.03936258517"/>
    <n v="1218720.6666913293"/>
    <n v="345812.62732874416"/>
  </r>
  <r>
    <x v="28"/>
    <n v="6"/>
    <n v="1889160.4232014725"/>
    <n v="2448706.116555036"/>
    <x v="341"/>
    <n v="1290684.5769435281"/>
    <n v="1493209.1261907218"/>
    <n v="202524.54924719362"/>
  </r>
  <r>
    <x v="28"/>
    <n v="7"/>
    <n v="2136273.6193206133"/>
    <n v="2714048.0351142175"/>
    <x v="342"/>
    <n v="1459708.3960183768"/>
    <n v="1655013.3425786539"/>
    <n v="195304.94656027714"/>
  </r>
  <r>
    <x v="28"/>
    <n v="8"/>
    <n v="2026112.4919639765"/>
    <n v="2536720.4694218342"/>
    <x v="343"/>
    <n v="1366917.4187362096"/>
    <n v="1546879.852150016"/>
    <n v="179962.43341380637"/>
  </r>
  <r>
    <x v="28"/>
    <n v="9"/>
    <n v="1916694.8927398436"/>
    <n v="2460311.0172927417"/>
    <x v="344"/>
    <n v="1294297.5322091475"/>
    <n v="1500285.7384362363"/>
    <n v="205988.20622708881"/>
  </r>
  <r>
    <x v="28"/>
    <n v="10"/>
    <n v="1485324.8684836947"/>
    <n v="1909963.1441469423"/>
    <x v="345"/>
    <n v="970760.14335007011"/>
    <n v="1164686.2717607131"/>
    <n v="193926.12841064297"/>
  </r>
  <r>
    <x v="28"/>
    <n v="11"/>
    <n v="1181050.8314516998"/>
    <n v="1468696.7774309472"/>
    <x v="346"/>
    <n v="640762.60535629629"/>
    <n v="895604.17921939818"/>
    <n v="254841.57386310189"/>
  </r>
  <r>
    <x v="28"/>
    <n v="12"/>
    <n v="878649.93183008023"/>
    <n v="1073909.425620324"/>
    <x v="347"/>
    <n v="579139.53954970138"/>
    <n v="654864.76478218194"/>
    <n v="75725.225232480559"/>
  </r>
  <r>
    <x v="29"/>
    <n v="1"/>
    <n v="653259.99525277317"/>
    <n v="802177.67574548302"/>
    <x v="348"/>
    <n v="384986.69582740433"/>
    <n v="489164.06021591899"/>
    <n v="104177.36438851466"/>
  </r>
  <r>
    <x v="29"/>
    <n v="2"/>
    <n v="628222.54584733455"/>
    <n v="780447.29752191203"/>
    <x v="349"/>
    <n v="334964.859270268"/>
    <n v="475912.98085623607"/>
    <n v="140948.12158596807"/>
  </r>
  <r>
    <x v="29"/>
    <n v="3"/>
    <n v="795210.34848492744"/>
    <n v="1083110.709763929"/>
    <x v="350"/>
    <n v="380232.57109729142"/>
    <n v="660475.66327384533"/>
    <n v="280243.09217655391"/>
  </r>
  <r>
    <x v="29"/>
    <n v="4"/>
    <n v="1189052.6143688674"/>
    <n v="1705900.251742434"/>
    <x v="351"/>
    <n v="560022.31498722022"/>
    <n v="1040249.708632441"/>
    <n v="480227.39364522079"/>
  </r>
  <r>
    <x v="29"/>
    <n v="5"/>
    <n v="1516660.370824228"/>
    <n v="2056130.6372861078"/>
    <x v="352"/>
    <n v="898046.84474580875"/>
    <n v="1253818.5009131765"/>
    <n v="355771.65616736771"/>
  </r>
  <r>
    <x v="29"/>
    <n v="6"/>
    <n v="1943435.939380649"/>
    <n v="2519057.3619097876"/>
    <x v="353"/>
    <n v="1327765.9019478909"/>
    <n v="1536108.9747647869"/>
    <n v="208343.07281689602"/>
  </r>
  <r>
    <x v="29"/>
    <n v="7"/>
    <n v="2197502.0983982817"/>
    <n v="2791836.3070990704"/>
    <x v="354"/>
    <n v="1501545.6045935277"/>
    <n v="1702448.2539602621"/>
    <n v="200902.64936673432"/>
  </r>
  <r>
    <x v="29"/>
    <n v="8"/>
    <n v="2084045.2355612004"/>
    <n v="2609253.0544168516"/>
    <x v="355"/>
    <n v="1406001.762104264"/>
    <n v="1591109.8710683894"/>
    <n v="185108.10896412539"/>
  </r>
  <r>
    <x v="29"/>
    <n v="9"/>
    <n v="1971368.7785830027"/>
    <n v="2530491.5996105913"/>
    <x v="356"/>
    <n v="1331217.4800793752"/>
    <n v="1543081.5175172407"/>
    <n v="211864.03743786551"/>
  </r>
  <r>
    <x v="29"/>
    <n v="10"/>
    <n v="1527593.4113188374"/>
    <n v="1964315.8050933206"/>
    <x v="357"/>
    <n v="998385.49156344146"/>
    <n v="1197830.2610737563"/>
    <n v="199444.7695103148"/>
  </r>
  <r>
    <x v="29"/>
    <n v="11"/>
    <n v="1214580.9990081771"/>
    <n v="1510393.2461395694"/>
    <x v="358"/>
    <n v="658953.92866717663"/>
    <n v="921030.48382357589"/>
    <n v="262076.55515639926"/>
  </r>
  <r>
    <x v="29"/>
    <n v="12"/>
    <n v="903536.0268316142"/>
    <n v="1104325.8759276329"/>
    <x v="359"/>
    <n v="595542.57001527003"/>
    <n v="673412.56881556159"/>
    <n v="77869.998800291563"/>
  </r>
  <r>
    <x v="30"/>
    <n v="1"/>
    <n v="671718.77972012677"/>
    <n v="824844.33975171694"/>
    <x v="360"/>
    <n v="395865.03904866194"/>
    <n v="502986.08210967894"/>
    <n v="107121.043061017"/>
  </r>
  <r>
    <x v="30"/>
    <n v="2"/>
    <n v="648110.68425243162"/>
    <n v="805154.53538467374"/>
    <x v="361"/>
    <n v="345569.106962502"/>
    <n v="490979.33480137325"/>
    <n v="145410.22783887124"/>
  </r>
  <r>
    <x v="30"/>
    <n v="3"/>
    <n v="843392.9696641597"/>
    <n v="1148737.5129401633"/>
    <x v="362"/>
    <n v="403271.25761349639"/>
    <n v="700494.56989680056"/>
    <n v="297223.31228330417"/>
  </r>
  <r>
    <x v="30"/>
    <n v="4"/>
    <n v="1222415.2991124992"/>
    <n v="1753764.7546376013"/>
    <x v="363"/>
    <n v="575735.53719331638"/>
    <n v="1069437.2506001953"/>
    <n v="493701.71340687887"/>
  </r>
  <r>
    <x v="30"/>
    <n v="5"/>
    <n v="1559115.8731375725"/>
    <n v="2113687.3986461996"/>
    <x v="364"/>
    <n v="923185.65012903197"/>
    <n v="1288916.3351350233"/>
    <n v="365730.68500599137"/>
  </r>
  <r>
    <x v="30"/>
    <n v="6"/>
    <n v="1997711.4555598262"/>
    <n v="2589408.6072645388"/>
    <x v="365"/>
    <n v="1364847.2269522534"/>
    <n v="1579008.8233388518"/>
    <n v="214161.59638659842"/>
  </r>
  <r>
    <x v="30"/>
    <n v="7"/>
    <n v="2258730.5774759501"/>
    <n v="2869624.5790839233"/>
    <x v="366"/>
    <n v="1543382.8131686787"/>
    <n v="1749883.1653418702"/>
    <n v="206500.3521731915"/>
  </r>
  <r>
    <x v="30"/>
    <n v="8"/>
    <n v="2141977.9791584243"/>
    <n v="2681785.6394118695"/>
    <x v="367"/>
    <n v="1445086.1054723186"/>
    <n v="1635339.8899867628"/>
    <n v="190253.78451444418"/>
  </r>
  <r>
    <x v="30"/>
    <n v="9"/>
    <n v="2026042.6644261624"/>
    <n v="2600672.1819284419"/>
    <x v="368"/>
    <n v="1368137.4279496027"/>
    <n v="1585877.2965982449"/>
    <n v="217739.86864864221"/>
  </r>
  <r>
    <x v="30"/>
    <n v="10"/>
    <n v="1569861.9541539797"/>
    <n v="2018668.4660396993"/>
    <x v="369"/>
    <n v="1026010.8397768125"/>
    <n v="1230974.2503867992"/>
    <n v="204963.41060998675"/>
  </r>
  <r>
    <x v="30"/>
    <n v="11"/>
    <n v="1248111.1665646546"/>
    <n v="1552089.714848191"/>
    <x v="370"/>
    <n v="677145.25197805685"/>
    <n v="946456.78842775337"/>
    <n v="269311.53644969652"/>
  </r>
  <r>
    <x v="30"/>
    <n v="12"/>
    <n v="928422.12183314806"/>
    <n v="1134742.3262349421"/>
    <x v="371"/>
    <n v="611945.60048083868"/>
    <n v="691960.37284894113"/>
    <n v="80014.772368102451"/>
  </r>
  <r>
    <x v="31"/>
    <m/>
    <m/>
    <m/>
    <x v="372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49DD31-71A2-4D37-BED7-DC2679DB61C0}" name="PivotTable1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C36" firstHeaderRow="0" firstDataRow="1" firstDataCol="1"/>
  <pivotFields count="8">
    <pivotField axis="axisRow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  <pivotField showAll="0"/>
    <pivotField showAll="0"/>
    <pivotField showAll="0"/>
    <pivotField dataField="1" showAll="0">
      <items count="374">
        <item x="0"/>
        <item x="1"/>
        <item x="12"/>
        <item x="13"/>
        <item x="24"/>
        <item x="25"/>
        <item x="36"/>
        <item x="11"/>
        <item x="37"/>
        <item x="48"/>
        <item x="49"/>
        <item x="23"/>
        <item x="60"/>
        <item x="61"/>
        <item x="35"/>
        <item x="72"/>
        <item x="2"/>
        <item x="73"/>
        <item x="84"/>
        <item x="47"/>
        <item x="85"/>
        <item x="10"/>
        <item x="96"/>
        <item x="14"/>
        <item x="97"/>
        <item x="59"/>
        <item x="108"/>
        <item x="109"/>
        <item x="22"/>
        <item x="71"/>
        <item x="120"/>
        <item x="121"/>
        <item x="26"/>
        <item x="132"/>
        <item x="83"/>
        <item x="133"/>
        <item x="34"/>
        <item x="38"/>
        <item x="144"/>
        <item x="95"/>
        <item x="145"/>
        <item x="156"/>
        <item x="46"/>
        <item x="157"/>
        <item x="107"/>
        <item x="50"/>
        <item x="168"/>
        <item x="9"/>
        <item x="169"/>
        <item x="180"/>
        <item x="119"/>
        <item x="58"/>
        <item x="181"/>
        <item x="62"/>
        <item x="192"/>
        <item x="131"/>
        <item x="3"/>
        <item x="193"/>
        <item x="21"/>
        <item x="204"/>
        <item x="70"/>
        <item x="205"/>
        <item x="143"/>
        <item x="4"/>
        <item x="7"/>
        <item x="216"/>
        <item x="74"/>
        <item x="217"/>
        <item x="155"/>
        <item x="228"/>
        <item x="82"/>
        <item x="229"/>
        <item x="5"/>
        <item x="8"/>
        <item x="86"/>
        <item x="33"/>
        <item x="15"/>
        <item x="240"/>
        <item x="167"/>
        <item x="241"/>
        <item x="6"/>
        <item x="252"/>
        <item x="94"/>
        <item x="19"/>
        <item x="16"/>
        <item x="179"/>
        <item x="98"/>
        <item x="253"/>
        <item x="264"/>
        <item x="45"/>
        <item x="265"/>
        <item x="191"/>
        <item x="276"/>
        <item x="106"/>
        <item x="20"/>
        <item x="27"/>
        <item x="17"/>
        <item x="110"/>
        <item x="277"/>
        <item x="288"/>
        <item x="203"/>
        <item x="18"/>
        <item x="289"/>
        <item x="31"/>
        <item x="28"/>
        <item x="300"/>
        <item x="118"/>
        <item x="215"/>
        <item x="57"/>
        <item x="301"/>
        <item x="312"/>
        <item x="122"/>
        <item x="39"/>
        <item x="313"/>
        <item x="227"/>
        <item x="32"/>
        <item x="324"/>
        <item x="130"/>
        <item x="29"/>
        <item x="134"/>
        <item x="325"/>
        <item x="336"/>
        <item x="239"/>
        <item x="43"/>
        <item x="69"/>
        <item x="40"/>
        <item x="30"/>
        <item x="337"/>
        <item x="142"/>
        <item x="348"/>
        <item x="146"/>
        <item x="251"/>
        <item x="349"/>
        <item x="360"/>
        <item x="51"/>
        <item x="44"/>
        <item x="263"/>
        <item x="154"/>
        <item x="361"/>
        <item x="41"/>
        <item x="158"/>
        <item x="81"/>
        <item x="55"/>
        <item x="52"/>
        <item x="275"/>
        <item x="42"/>
        <item x="166"/>
        <item x="287"/>
        <item x="63"/>
        <item x="93"/>
        <item x="56"/>
        <item x="170"/>
        <item x="299"/>
        <item x="178"/>
        <item x="53"/>
        <item x="182"/>
        <item x="67"/>
        <item x="64"/>
        <item x="311"/>
        <item x="54"/>
        <item x="190"/>
        <item x="194"/>
        <item x="105"/>
        <item x="75"/>
        <item x="323"/>
        <item x="68"/>
        <item x="79"/>
        <item x="202"/>
        <item x="335"/>
        <item x="65"/>
        <item x="206"/>
        <item x="76"/>
        <item x="117"/>
        <item x="347"/>
        <item x="66"/>
        <item x="87"/>
        <item x="214"/>
        <item x="359"/>
        <item x="80"/>
        <item x="91"/>
        <item x="218"/>
        <item x="77"/>
        <item x="226"/>
        <item x="371"/>
        <item x="230"/>
        <item x="129"/>
        <item x="88"/>
        <item x="99"/>
        <item x="78"/>
        <item x="238"/>
        <item x="242"/>
        <item x="92"/>
        <item x="103"/>
        <item x="141"/>
        <item x="89"/>
        <item x="250"/>
        <item x="100"/>
        <item x="254"/>
        <item x="111"/>
        <item x="90"/>
        <item x="262"/>
        <item x="153"/>
        <item x="115"/>
        <item x="104"/>
        <item x="112"/>
        <item x="101"/>
        <item x="266"/>
        <item x="274"/>
        <item x="278"/>
        <item x="123"/>
        <item x="165"/>
        <item x="102"/>
        <item x="286"/>
        <item x="290"/>
        <item x="127"/>
        <item x="116"/>
        <item x="124"/>
        <item x="113"/>
        <item x="298"/>
        <item x="177"/>
        <item x="302"/>
        <item x="135"/>
        <item x="139"/>
        <item x="114"/>
        <item x="310"/>
        <item x="128"/>
        <item x="189"/>
        <item x="136"/>
        <item x="125"/>
        <item x="147"/>
        <item x="322"/>
        <item x="326"/>
        <item x="314"/>
        <item x="151"/>
        <item x="334"/>
        <item x="201"/>
        <item x="126"/>
        <item x="338"/>
        <item x="140"/>
        <item x="148"/>
        <item x="159"/>
        <item x="137"/>
        <item x="346"/>
        <item x="350"/>
        <item x="163"/>
        <item x="213"/>
        <item x="152"/>
        <item x="358"/>
        <item x="138"/>
        <item x="160"/>
        <item x="171"/>
        <item x="149"/>
        <item x="225"/>
        <item x="370"/>
        <item x="362"/>
        <item x="175"/>
        <item x="164"/>
        <item x="150"/>
        <item x="172"/>
        <item x="183"/>
        <item x="237"/>
        <item x="161"/>
        <item x="187"/>
        <item x="176"/>
        <item x="249"/>
        <item x="184"/>
        <item x="195"/>
        <item x="162"/>
        <item x="173"/>
        <item x="199"/>
        <item x="261"/>
        <item x="188"/>
        <item x="207"/>
        <item x="196"/>
        <item x="174"/>
        <item x="211"/>
        <item x="185"/>
        <item x="273"/>
        <item x="219"/>
        <item x="200"/>
        <item x="208"/>
        <item x="186"/>
        <item x="285"/>
        <item x="223"/>
        <item x="197"/>
        <item x="231"/>
        <item x="212"/>
        <item x="220"/>
        <item x="297"/>
        <item x="198"/>
        <item x="235"/>
        <item x="209"/>
        <item x="243"/>
        <item x="309"/>
        <item x="232"/>
        <item x="224"/>
        <item x="247"/>
        <item x="210"/>
        <item x="221"/>
        <item x="321"/>
        <item x="255"/>
        <item x="244"/>
        <item x="236"/>
        <item x="259"/>
        <item x="222"/>
        <item x="333"/>
        <item x="233"/>
        <item x="267"/>
        <item x="256"/>
        <item x="248"/>
        <item x="271"/>
        <item x="345"/>
        <item x="234"/>
        <item x="279"/>
        <item x="245"/>
        <item x="268"/>
        <item x="260"/>
        <item x="357"/>
        <item x="283"/>
        <item x="291"/>
        <item x="246"/>
        <item x="257"/>
        <item x="369"/>
        <item x="280"/>
        <item x="272"/>
        <item x="295"/>
        <item x="303"/>
        <item x="258"/>
        <item x="269"/>
        <item x="292"/>
        <item x="284"/>
        <item x="307"/>
        <item x="315"/>
        <item x="270"/>
        <item x="304"/>
        <item x="281"/>
        <item x="319"/>
        <item x="296"/>
        <item x="327"/>
        <item x="316"/>
        <item x="282"/>
        <item x="293"/>
        <item x="331"/>
        <item x="308"/>
        <item x="339"/>
        <item x="328"/>
        <item x="343"/>
        <item x="305"/>
        <item x="294"/>
        <item x="320"/>
        <item x="351"/>
        <item x="340"/>
        <item x="355"/>
        <item x="317"/>
        <item x="306"/>
        <item x="332"/>
        <item x="363"/>
        <item x="352"/>
        <item x="367"/>
        <item x="329"/>
        <item x="344"/>
        <item x="318"/>
        <item x="364"/>
        <item x="356"/>
        <item x="341"/>
        <item x="330"/>
        <item x="368"/>
        <item x="353"/>
        <item x="342"/>
        <item x="365"/>
        <item x="354"/>
        <item x="366"/>
        <item x="372"/>
        <item t="default"/>
      </items>
    </pivotField>
    <pivotField showAll="0"/>
    <pivotField showAll="0"/>
    <pivotField dataField="1" showAll="0"/>
  </pivotFields>
  <rowFields count="1">
    <field x="0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KU total kWh overgen" fld="4" baseField="0" baseItem="0"/>
    <dataField name="Sum of LGE total kWh overgen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2C95B-4B58-4F15-8547-1E0BA205459D}">
  <dimension ref="A1:AR375"/>
  <sheetViews>
    <sheetView topLeftCell="S1" workbookViewId="0">
      <selection activeCell="U4" sqref="U4:U375"/>
    </sheetView>
  </sheetViews>
  <sheetFormatPr defaultRowHeight="14.5" x14ac:dyDescent="0.35"/>
  <cols>
    <col min="13" max="13" width="10.26953125" customWidth="1"/>
    <col min="14" max="14" width="29.1796875" customWidth="1"/>
    <col min="15" max="15" width="24.7265625" customWidth="1"/>
    <col min="16" max="17" width="19.1796875" bestFit="1" customWidth="1"/>
    <col min="18" max="18" width="25.7265625" customWidth="1"/>
    <col min="19" max="19" width="19.1796875" bestFit="1" customWidth="1"/>
    <col min="20" max="20" width="24.54296875" customWidth="1"/>
    <col min="21" max="21" width="38" customWidth="1"/>
    <col min="22" max="22" width="17" customWidth="1"/>
    <col min="23" max="23" width="19.453125" bestFit="1" customWidth="1"/>
    <col min="24" max="24" width="14.453125" bestFit="1" customWidth="1"/>
    <col min="25" max="25" width="21.54296875" bestFit="1" customWidth="1"/>
    <col min="26" max="26" width="14.453125" bestFit="1" customWidth="1"/>
    <col min="27" max="27" width="20.90625" bestFit="1" customWidth="1"/>
    <col min="28" max="28" width="14.453125" bestFit="1" customWidth="1"/>
    <col min="29" max="29" width="20.81640625" bestFit="1" customWidth="1"/>
    <col min="30" max="30" width="14.453125" bestFit="1" customWidth="1"/>
    <col min="31" max="31" width="22.36328125" bestFit="1" customWidth="1"/>
    <col min="32" max="32" width="14.453125" bestFit="1" customWidth="1"/>
    <col min="33" max="33" width="21.7265625" bestFit="1" customWidth="1"/>
    <col min="34" max="34" width="14.453125" bestFit="1" customWidth="1"/>
    <col min="35" max="35" width="22" bestFit="1" customWidth="1"/>
    <col min="36" max="36" width="15.08984375" customWidth="1"/>
    <col min="37" max="37" width="22.7265625" customWidth="1"/>
    <col min="38" max="38" width="15.1796875" bestFit="1" customWidth="1"/>
    <col min="39" max="39" width="19.54296875" customWidth="1"/>
    <col min="40" max="40" width="20" bestFit="1" customWidth="1"/>
    <col min="41" max="41" width="21.36328125" customWidth="1"/>
    <col min="42" max="42" width="22" customWidth="1"/>
    <col min="43" max="43" width="19.54296875" customWidth="1"/>
    <col min="44" max="44" width="21.453125" customWidth="1"/>
  </cols>
  <sheetData>
    <row r="1" spans="1:44" x14ac:dyDescent="0.35">
      <c r="N1" t="s">
        <v>44</v>
      </c>
    </row>
    <row r="2" spans="1:44" x14ac:dyDescent="0.35">
      <c r="N2" t="s">
        <v>2</v>
      </c>
      <c r="O2" t="s">
        <v>3</v>
      </c>
      <c r="P2" t="s">
        <v>45</v>
      </c>
      <c r="Q2" t="s">
        <v>46</v>
      </c>
      <c r="R2" t="s">
        <v>47</v>
      </c>
      <c r="S2" t="s">
        <v>48</v>
      </c>
      <c r="T2" t="s">
        <v>49</v>
      </c>
      <c r="U2" t="s">
        <v>10</v>
      </c>
      <c r="V2" t="s">
        <v>2</v>
      </c>
      <c r="X2" t="s">
        <v>3</v>
      </c>
      <c r="Z2" t="s">
        <v>45</v>
      </c>
      <c r="AB2" t="s">
        <v>46</v>
      </c>
      <c r="AD2" t="s">
        <v>47</v>
      </c>
      <c r="AF2" t="s">
        <v>48</v>
      </c>
      <c r="AH2" t="s">
        <v>49</v>
      </c>
      <c r="AJ2" t="s">
        <v>10</v>
      </c>
    </row>
    <row r="3" spans="1:44" x14ac:dyDescent="0.35">
      <c r="A3" t="s">
        <v>11</v>
      </c>
      <c r="B3" t="s">
        <v>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36</v>
      </c>
      <c r="K3" t="s">
        <v>19</v>
      </c>
      <c r="L3" t="s">
        <v>43</v>
      </c>
      <c r="M3" t="s">
        <v>20</v>
      </c>
      <c r="N3" t="s">
        <v>21</v>
      </c>
      <c r="O3" t="s">
        <v>21</v>
      </c>
      <c r="P3" t="s">
        <v>21</v>
      </c>
      <c r="Q3" t="s">
        <v>21</v>
      </c>
      <c r="R3" t="s">
        <v>21</v>
      </c>
      <c r="S3" t="s">
        <v>21</v>
      </c>
      <c r="T3" t="s">
        <v>21</v>
      </c>
      <c r="U3" t="s">
        <v>21</v>
      </c>
      <c r="V3" t="s">
        <v>22</v>
      </c>
      <c r="W3" t="s">
        <v>23</v>
      </c>
      <c r="X3" t="s">
        <v>22</v>
      </c>
      <c r="Y3" t="s">
        <v>24</v>
      </c>
      <c r="Z3" t="s">
        <v>22</v>
      </c>
      <c r="AA3" t="s">
        <v>25</v>
      </c>
      <c r="AB3" t="s">
        <v>22</v>
      </c>
      <c r="AC3" t="s">
        <v>26</v>
      </c>
      <c r="AD3" t="s">
        <v>22</v>
      </c>
      <c r="AE3" t="s">
        <v>27</v>
      </c>
      <c r="AF3" t="s">
        <v>22</v>
      </c>
      <c r="AG3" t="s">
        <v>28</v>
      </c>
      <c r="AH3" t="s">
        <v>22</v>
      </c>
      <c r="AI3" t="s">
        <v>29</v>
      </c>
      <c r="AJ3" t="s">
        <v>22</v>
      </c>
      <c r="AK3" t="s">
        <v>50</v>
      </c>
      <c r="AM3" t="s">
        <v>30</v>
      </c>
      <c r="AN3" t="s">
        <v>31</v>
      </c>
      <c r="AO3" t="s">
        <v>32</v>
      </c>
      <c r="AP3" t="s">
        <v>33</v>
      </c>
      <c r="AQ3" t="s">
        <v>34</v>
      </c>
      <c r="AR3" t="s">
        <v>35</v>
      </c>
    </row>
    <row r="4" spans="1:44" x14ac:dyDescent="0.35">
      <c r="A4">
        <v>2022</v>
      </c>
      <c r="B4">
        <v>1</v>
      </c>
      <c r="C4">
        <v>1787.3079447013863</v>
      </c>
      <c r="D4">
        <v>388.91172420304991</v>
      </c>
      <c r="E4">
        <v>1002.4325329760563</v>
      </c>
      <c r="F4">
        <v>484.5489106545034</v>
      </c>
      <c r="G4">
        <v>680.271289156752</v>
      </c>
      <c r="H4">
        <v>134.55470241289348</v>
      </c>
      <c r="I4">
        <v>219.2390550308877</v>
      </c>
      <c r="J4">
        <v>100.10545631320689</v>
      </c>
      <c r="K4">
        <v>4797.3716154487365</v>
      </c>
      <c r="L4">
        <v>7.0871486458905286E-2</v>
      </c>
      <c r="M4">
        <v>31.75</v>
      </c>
      <c r="N4" s="5">
        <f>$L4*(24*$M4)*I4*0.9</f>
        <v>10655.821676296961</v>
      </c>
      <c r="O4" s="5">
        <f>$L4*(24*$M4)*F4*0.9</f>
        <v>23550.853129935746</v>
      </c>
      <c r="P4" s="5">
        <f>$L4*(24*$M4)*C4*0.9</f>
        <v>86869.717335187364</v>
      </c>
      <c r="Q4" s="5">
        <f>$L4*(24*$M4)*D4*0.9</f>
        <v>18902.535318559134</v>
      </c>
      <c r="R4" s="5">
        <f>$L4*(24*$M4)*G4*0.9</f>
        <v>33063.678128596817</v>
      </c>
      <c r="S4" s="5">
        <f>$L4*(24*$M4)*E4*0.9</f>
        <v>48721.895432392834</v>
      </c>
      <c r="T4" s="5">
        <f>$L4*(24*$M4)*H4*0.9</f>
        <v>6539.8517358916561</v>
      </c>
      <c r="U4" s="5">
        <f>$L4*(24*$M4)*J4*0.9</f>
        <v>4865.4921047145754</v>
      </c>
      <c r="V4">
        <v>0.32013791037934108</v>
      </c>
      <c r="W4" s="5">
        <f>V4*N4</f>
        <v>3411.3324848245966</v>
      </c>
      <c r="X4">
        <v>0.89333665072951896</v>
      </c>
      <c r="Y4" s="5">
        <f>X4*O4</f>
        <v>21038.840256919608</v>
      </c>
      <c r="Z4">
        <v>0.9441385755747187</v>
      </c>
      <c r="AA4" s="5">
        <f>Z4*P4</f>
        <v>82017.051185422242</v>
      </c>
      <c r="AB4">
        <v>0.35035139763127765</v>
      </c>
      <c r="AC4" s="5">
        <f>AB4*Q4</f>
        <v>6622.5296676317803</v>
      </c>
      <c r="AD4">
        <v>0.8302588076626829</v>
      </c>
      <c r="AE4" s="5">
        <f>AD4*R4</f>
        <v>27451.40997999152</v>
      </c>
      <c r="AF4">
        <v>0.72910711662161021</v>
      </c>
      <c r="AG4" s="5">
        <f>AF4*S4</f>
        <v>35523.480695051541</v>
      </c>
      <c r="AH4">
        <v>1</v>
      </c>
      <c r="AI4" s="5">
        <f>AH4*T4</f>
        <v>6539.8517358916561</v>
      </c>
      <c r="AJ4">
        <v>1</v>
      </c>
      <c r="AK4" s="5">
        <f>AJ4*U4</f>
        <v>4865.4921047145754</v>
      </c>
      <c r="AM4" s="5">
        <f>SUM(W4,Y4,AA4,AC4,AK4)</f>
        <v>117955.2456995128</v>
      </c>
      <c r="AN4" s="5">
        <f>SUM(N4,O4,P4,Q4,U4)</f>
        <v>144844.41956469376</v>
      </c>
      <c r="AO4" s="5">
        <f>AN4-AM4</f>
        <v>26889.173865180957</v>
      </c>
      <c r="AP4" s="5">
        <f>SUM(AE4,AG4,AI4)</f>
        <v>69514.742410934719</v>
      </c>
      <c r="AQ4" s="5">
        <f>SUM(R4,S4,T4)</f>
        <v>88325.425296881309</v>
      </c>
      <c r="AR4" s="5">
        <f>AQ4-AP4</f>
        <v>18810.68288594659</v>
      </c>
    </row>
    <row r="5" spans="1:44" x14ac:dyDescent="0.35">
      <c r="A5">
        <v>2022</v>
      </c>
      <c r="B5">
        <v>2</v>
      </c>
      <c r="C5">
        <v>1810.6158894027724</v>
      </c>
      <c r="D5">
        <v>393.98344840609985</v>
      </c>
      <c r="E5">
        <v>1015.5050659521128</v>
      </c>
      <c r="F5">
        <v>490.86782130900679</v>
      </c>
      <c r="G5">
        <v>689.14257831350415</v>
      </c>
      <c r="H5">
        <v>136.30940482578694</v>
      </c>
      <c r="I5">
        <v>222.09811006177543</v>
      </c>
      <c r="J5">
        <v>101.41091262641378</v>
      </c>
      <c r="K5">
        <v>4859.9332308974726</v>
      </c>
      <c r="L5">
        <v>7.3661770240176672E-2</v>
      </c>
      <c r="M5">
        <v>29.65</v>
      </c>
      <c r="N5" s="5">
        <f t="shared" ref="N5:N68" si="0">$L5*(24*$M5)*I5*0.9</f>
        <v>10477.688032234526</v>
      </c>
      <c r="O5" s="5">
        <f t="shared" ref="O5:O68" si="1">$L5*(24*$M5)*F5*0.9</f>
        <v>23157.152914573984</v>
      </c>
      <c r="P5" s="5">
        <f t="shared" ref="P5:P68" si="2">$L5*(24*$M5)*C5*0.9</f>
        <v>85417.514044096984</v>
      </c>
      <c r="Q5" s="5">
        <f t="shared" ref="Q5:Q68" si="3">$L5*(24*$M5)*D5*0.9</f>
        <v>18586.541151182646</v>
      </c>
      <c r="R5" s="5">
        <f t="shared" ref="R5:R68" si="4">$L5*(24*$M5)*G5*0.9</f>
        <v>32510.951773926707</v>
      </c>
      <c r="S5" s="5">
        <f t="shared" ref="S5:S68" si="5">$L5*(24*$M5)*E5*0.9</f>
        <v>47907.410257748183</v>
      </c>
      <c r="T5" s="5">
        <f t="shared" ref="T5:T68" si="6">$L5*(24*$M5)*H5*0.9</f>
        <v>6430.5248668118356</v>
      </c>
      <c r="U5" s="5">
        <f t="shared" ref="U5:U68" si="7">$L5*(24*$M5)*J5*0.9</f>
        <v>4784.155548501577</v>
      </c>
      <c r="V5">
        <v>0.32834852401669334</v>
      </c>
      <c r="W5" s="5">
        <f t="shared" ref="W5:W68" si="8">V5*N5</f>
        <v>3440.3334004915787</v>
      </c>
      <c r="X5">
        <v>0.88058362487859132</v>
      </c>
      <c r="Y5" s="5">
        <f t="shared" ref="Y5:Y68" si="9">X5*O5</f>
        <v>20391.809655383397</v>
      </c>
      <c r="Z5">
        <v>0.92188095527355962</v>
      </c>
      <c r="AA5" s="5">
        <f t="shared" ref="AA5:AA68" si="10">Z5*P5</f>
        <v>78744.779444064829</v>
      </c>
      <c r="AB5">
        <v>0.39182276765649904</v>
      </c>
      <c r="AC5" s="5">
        <f t="shared" ref="AC5:AC68" si="11">AB5*Q5</f>
        <v>7282.6299950177963</v>
      </c>
      <c r="AD5">
        <v>0.60664740163876085</v>
      </c>
      <c r="AE5" s="5">
        <f t="shared" ref="AE5:AE68" si="12">AD5*R5</f>
        <v>19722.684418455701</v>
      </c>
      <c r="AF5">
        <v>0.73003726971897509</v>
      </c>
      <c r="AG5" s="5">
        <f t="shared" ref="AG5:AG68" si="13">AF5*S5</f>
        <v>34974.194983873305</v>
      </c>
      <c r="AH5">
        <v>1</v>
      </c>
      <c r="AI5" s="5">
        <f t="shared" ref="AI5:AI68" si="14">AH5*T5</f>
        <v>6430.5248668118356</v>
      </c>
      <c r="AJ5">
        <v>1</v>
      </c>
      <c r="AK5" s="5">
        <f t="shared" ref="AK5:AK68" si="15">AJ5*U5</f>
        <v>4784.155548501577</v>
      </c>
      <c r="AM5" s="5">
        <f t="shared" ref="AM5:AM68" si="16">SUM(W5,Y5,AA5,AC5,AK5)</f>
        <v>114643.70804345916</v>
      </c>
      <c r="AN5" s="5">
        <f t="shared" ref="AN5:AN68" si="17">SUM(N5,O5,P5,Q5,U5)</f>
        <v>142423.05169058972</v>
      </c>
      <c r="AO5" s="5">
        <f t="shared" ref="AO5:AO68" si="18">AN5-AM5</f>
        <v>27779.343647130561</v>
      </c>
      <c r="AP5" s="5">
        <f t="shared" ref="AP5:AP68" si="19">SUM(AE5,AG5,AI5)</f>
        <v>61127.404269140847</v>
      </c>
      <c r="AQ5" s="5">
        <f t="shared" ref="AQ5:AQ68" si="20">SUM(R5,S5,T5)</f>
        <v>86848.886898486715</v>
      </c>
      <c r="AR5" s="5">
        <f t="shared" ref="AR5:AR68" si="21">AQ5-AP5</f>
        <v>25721.482629345868</v>
      </c>
    </row>
    <row r="6" spans="1:44" x14ac:dyDescent="0.35">
      <c r="A6">
        <v>2022</v>
      </c>
      <c r="B6">
        <v>3</v>
      </c>
      <c r="C6">
        <v>1833.9238341041587</v>
      </c>
      <c r="D6">
        <v>399.05517260914979</v>
      </c>
      <c r="E6">
        <v>1028.5775989281692</v>
      </c>
      <c r="F6">
        <v>497.18673196351017</v>
      </c>
      <c r="G6">
        <v>698.01386747025617</v>
      </c>
      <c r="H6">
        <v>138.06410723868041</v>
      </c>
      <c r="I6">
        <v>224.95716509266316</v>
      </c>
      <c r="J6">
        <v>102.71636893962066</v>
      </c>
      <c r="K6">
        <v>4922.4948463462088</v>
      </c>
      <c r="L6">
        <v>0.10610411405443582</v>
      </c>
      <c r="M6">
        <v>28.5</v>
      </c>
      <c r="N6" s="5">
        <f t="shared" si="0"/>
        <v>14693.682960369419</v>
      </c>
      <c r="O6" s="5">
        <f t="shared" si="1"/>
        <v>32475.090129112992</v>
      </c>
      <c r="P6" s="5">
        <f t="shared" si="2"/>
        <v>119787.67326967214</v>
      </c>
      <c r="Q6" s="5">
        <f t="shared" si="3"/>
        <v>26065.363099677412</v>
      </c>
      <c r="R6" s="5">
        <f t="shared" si="4"/>
        <v>45592.655234273167</v>
      </c>
      <c r="S6" s="5">
        <f t="shared" si="5"/>
        <v>67184.315434287317</v>
      </c>
      <c r="T6" s="5">
        <f t="shared" si="6"/>
        <v>9018.0289173540004</v>
      </c>
      <c r="U6" s="5">
        <f t="shared" si="7"/>
        <v>6709.1962126097542</v>
      </c>
      <c r="V6">
        <v>0.18745074300959441</v>
      </c>
      <c r="W6" s="5">
        <f t="shared" si="8"/>
        <v>2754.3417884686642</v>
      </c>
      <c r="X6">
        <v>0.79386387128506264</v>
      </c>
      <c r="Y6" s="5">
        <f t="shared" si="9"/>
        <v>25780.800770228965</v>
      </c>
      <c r="Z6">
        <v>0.86027575478196072</v>
      </c>
      <c r="AA6" s="5">
        <f t="shared" si="10"/>
        <v>103050.4310356421</v>
      </c>
      <c r="AB6">
        <v>0.3201941324597099</v>
      </c>
      <c r="AC6" s="5">
        <f t="shared" si="11"/>
        <v>8345.9763249485441</v>
      </c>
      <c r="AD6">
        <v>0.46249062842078664</v>
      </c>
      <c r="AE6" s="5">
        <f t="shared" si="12"/>
        <v>21086.175770671263</v>
      </c>
      <c r="AF6">
        <v>0.59556421217470945</v>
      </c>
      <c r="AG6" s="5">
        <f t="shared" si="13"/>
        <v>40012.573892118497</v>
      </c>
      <c r="AH6">
        <v>1</v>
      </c>
      <c r="AI6" s="5">
        <f t="shared" si="14"/>
        <v>9018.0289173540004</v>
      </c>
      <c r="AJ6">
        <v>1</v>
      </c>
      <c r="AK6" s="5">
        <f t="shared" si="15"/>
        <v>6709.1962126097542</v>
      </c>
      <c r="AM6" s="5">
        <f t="shared" si="16"/>
        <v>146640.74613189805</v>
      </c>
      <c r="AN6" s="5">
        <f t="shared" si="17"/>
        <v>199731.00567144173</v>
      </c>
      <c r="AO6" s="5">
        <f t="shared" si="18"/>
        <v>53090.25953954368</v>
      </c>
      <c r="AP6" s="5">
        <f t="shared" si="19"/>
        <v>70116.778580143757</v>
      </c>
      <c r="AQ6" s="5">
        <f t="shared" si="20"/>
        <v>121794.99958591448</v>
      </c>
      <c r="AR6" s="5">
        <f t="shared" si="21"/>
        <v>51678.221005770727</v>
      </c>
    </row>
    <row r="7" spans="1:44" x14ac:dyDescent="0.35">
      <c r="A7">
        <v>2022</v>
      </c>
      <c r="B7">
        <v>4</v>
      </c>
      <c r="C7">
        <v>1857.231778805545</v>
      </c>
      <c r="D7">
        <v>404.12689681219973</v>
      </c>
      <c r="E7">
        <v>1041.6501319042256</v>
      </c>
      <c r="F7">
        <v>503.5056426180135</v>
      </c>
      <c r="G7">
        <v>706.88515662700831</v>
      </c>
      <c r="H7">
        <v>139.81880965157387</v>
      </c>
      <c r="I7">
        <v>227.81622012355089</v>
      </c>
      <c r="J7">
        <v>104.02182525282757</v>
      </c>
      <c r="K7">
        <v>4985.0564617949449</v>
      </c>
      <c r="L7">
        <v>0.15156665708648775</v>
      </c>
      <c r="M7">
        <v>31.35</v>
      </c>
      <c r="N7" s="5">
        <f t="shared" si="0"/>
        <v>23381.889847783772</v>
      </c>
      <c r="O7" s="5">
        <f t="shared" si="1"/>
        <v>51677.239957046098</v>
      </c>
      <c r="P7" s="5">
        <f t="shared" si="2"/>
        <v>190616.75613037517</v>
      </c>
      <c r="Q7" s="5">
        <f t="shared" si="3"/>
        <v>41477.514553902038</v>
      </c>
      <c r="R7" s="5">
        <f t="shared" si="4"/>
        <v>72551.071465948902</v>
      </c>
      <c r="S7" s="5">
        <f t="shared" si="5"/>
        <v>106909.63369906349</v>
      </c>
      <c r="T7" s="5">
        <f t="shared" si="6"/>
        <v>14350.286402558853</v>
      </c>
      <c r="U7" s="5">
        <f t="shared" si="7"/>
        <v>10676.267293469993</v>
      </c>
      <c r="V7">
        <v>0.13777289808627277</v>
      </c>
      <c r="W7" s="5">
        <f t="shared" si="8"/>
        <v>3221.3907270631694</v>
      </c>
      <c r="X7">
        <v>0.73460031835362272</v>
      </c>
      <c r="Y7" s="5">
        <f t="shared" si="9"/>
        <v>37962.116924082613</v>
      </c>
      <c r="Z7">
        <v>0.8363921813992985</v>
      </c>
      <c r="AA7" s="5">
        <f t="shared" si="10"/>
        <v>159430.36447114259</v>
      </c>
      <c r="AB7">
        <v>0.24699207505480375</v>
      </c>
      <c r="AC7" s="5">
        <f t="shared" si="11"/>
        <v>10244.617387784087</v>
      </c>
      <c r="AD7">
        <v>0.44844322333711878</v>
      </c>
      <c r="AE7" s="5">
        <f t="shared" si="12"/>
        <v>32535.036344751788</v>
      </c>
      <c r="AF7">
        <v>0.53740291005809271</v>
      </c>
      <c r="AG7" s="5">
        <f t="shared" si="13"/>
        <v>57453.548263121455</v>
      </c>
      <c r="AH7">
        <v>1</v>
      </c>
      <c r="AI7" s="5">
        <f t="shared" si="14"/>
        <v>14350.286402558853</v>
      </c>
      <c r="AJ7">
        <v>1</v>
      </c>
      <c r="AK7" s="5">
        <f t="shared" si="15"/>
        <v>10676.267293469993</v>
      </c>
      <c r="AM7" s="5">
        <f t="shared" si="16"/>
        <v>221534.75680354243</v>
      </c>
      <c r="AN7" s="5">
        <f t="shared" si="17"/>
        <v>317829.66778257705</v>
      </c>
      <c r="AO7" s="5">
        <f t="shared" si="18"/>
        <v>96294.910979034612</v>
      </c>
      <c r="AP7" s="5">
        <f t="shared" si="19"/>
        <v>104338.87101043209</v>
      </c>
      <c r="AQ7" s="5">
        <f t="shared" si="20"/>
        <v>193810.99156757124</v>
      </c>
      <c r="AR7" s="5">
        <f t="shared" si="21"/>
        <v>89472.120557139147</v>
      </c>
    </row>
    <row r="8" spans="1:44" x14ac:dyDescent="0.35">
      <c r="A8">
        <v>2022</v>
      </c>
      <c r="B8">
        <v>5</v>
      </c>
      <c r="C8">
        <v>1880.5397235069311</v>
      </c>
      <c r="D8">
        <v>409.19862101524967</v>
      </c>
      <c r="E8">
        <v>1054.7226648802821</v>
      </c>
      <c r="F8">
        <v>509.82455327251688</v>
      </c>
      <c r="G8">
        <v>715.75644578376046</v>
      </c>
      <c r="H8">
        <v>141.57351206446737</v>
      </c>
      <c r="I8">
        <v>230.67527515443862</v>
      </c>
      <c r="J8">
        <v>105.32728156603446</v>
      </c>
      <c r="K8">
        <v>5047.618077243681</v>
      </c>
      <c r="L8">
        <v>0.19173780402686502</v>
      </c>
      <c r="M8">
        <v>29.8</v>
      </c>
      <c r="N8" s="5">
        <f t="shared" si="0"/>
        <v>28469.432597080322</v>
      </c>
      <c r="O8" s="5">
        <f t="shared" si="1"/>
        <v>62921.419497651004</v>
      </c>
      <c r="P8" s="5">
        <f t="shared" si="2"/>
        <v>232092.05611077588</v>
      </c>
      <c r="Q8" s="5">
        <f t="shared" si="3"/>
        <v>50502.389352358397</v>
      </c>
      <c r="R8" s="5">
        <f t="shared" si="4"/>
        <v>88337.078499305513</v>
      </c>
      <c r="S8" s="5">
        <f t="shared" si="5"/>
        <v>130171.54004181252</v>
      </c>
      <c r="T8" s="5">
        <f t="shared" si="6"/>
        <v>17472.689938498323</v>
      </c>
      <c r="U8" s="5">
        <f t="shared" si="7"/>
        <v>12999.260285569535</v>
      </c>
      <c r="V8">
        <v>0.27418051304599322</v>
      </c>
      <c r="W8" s="5">
        <f t="shared" si="8"/>
        <v>7805.7636355958057</v>
      </c>
      <c r="X8">
        <v>0.74824422121321832</v>
      </c>
      <c r="Y8" s="5">
        <f t="shared" si="9"/>
        <v>47080.588529650086</v>
      </c>
      <c r="Z8">
        <v>0.87871843318616516</v>
      </c>
      <c r="AA8" s="5">
        <f t="shared" si="10"/>
        <v>203943.5679006165</v>
      </c>
      <c r="AB8">
        <v>0.26972235493186275</v>
      </c>
      <c r="AC8" s="5">
        <f t="shared" si="11"/>
        <v>13621.623385803938</v>
      </c>
      <c r="AD8">
        <v>0.71198218683072578</v>
      </c>
      <c r="AE8" s="5">
        <f t="shared" si="12"/>
        <v>62894.426328173031</v>
      </c>
      <c r="AF8">
        <v>0.68105802802353055</v>
      </c>
      <c r="AG8" s="5">
        <f t="shared" si="13"/>
        <v>88654.372365662886</v>
      </c>
      <c r="AH8">
        <v>1</v>
      </c>
      <c r="AI8" s="5">
        <f t="shared" si="14"/>
        <v>17472.689938498323</v>
      </c>
      <c r="AJ8">
        <v>1</v>
      </c>
      <c r="AK8" s="5">
        <f t="shared" si="15"/>
        <v>12999.260285569535</v>
      </c>
      <c r="AM8" s="5">
        <f t="shared" si="16"/>
        <v>285450.80373723584</v>
      </c>
      <c r="AN8" s="5">
        <f t="shared" si="17"/>
        <v>386984.55784343515</v>
      </c>
      <c r="AO8" s="5">
        <f t="shared" si="18"/>
        <v>101533.75410619931</v>
      </c>
      <c r="AP8" s="5">
        <f t="shared" si="19"/>
        <v>169021.48863233422</v>
      </c>
      <c r="AQ8" s="5">
        <f t="shared" si="20"/>
        <v>235981.30847961636</v>
      </c>
      <c r="AR8" s="5">
        <f t="shared" si="21"/>
        <v>66959.819847282139</v>
      </c>
    </row>
    <row r="9" spans="1:44" x14ac:dyDescent="0.35">
      <c r="A9">
        <v>2022</v>
      </c>
      <c r="B9">
        <v>6</v>
      </c>
      <c r="C9">
        <v>1903.8476682083174</v>
      </c>
      <c r="D9">
        <v>414.27034521829961</v>
      </c>
      <c r="E9">
        <v>1067.7951978563385</v>
      </c>
      <c r="F9">
        <v>516.14346392702021</v>
      </c>
      <c r="G9">
        <v>724.62773494051248</v>
      </c>
      <c r="H9">
        <v>143.32821447736086</v>
      </c>
      <c r="I9">
        <v>233.53433018532635</v>
      </c>
      <c r="J9">
        <v>106.63273787924135</v>
      </c>
      <c r="K9">
        <v>5110.1796926924171</v>
      </c>
      <c r="L9">
        <v>0.22638324752784192</v>
      </c>
      <c r="M9">
        <v>30.85</v>
      </c>
      <c r="N9" s="5">
        <f t="shared" si="0"/>
        <v>35229.293784638852</v>
      </c>
      <c r="O9" s="5">
        <f t="shared" si="1"/>
        <v>77861.656191089016</v>
      </c>
      <c r="P9" s="5">
        <f t="shared" si="2"/>
        <v>287200.63885804114</v>
      </c>
      <c r="Q9" s="5">
        <f t="shared" si="3"/>
        <v>62493.817017727044</v>
      </c>
      <c r="R9" s="5">
        <f t="shared" si="4"/>
        <v>109312.07989188706</v>
      </c>
      <c r="S9" s="5">
        <f t="shared" si="5"/>
        <v>161079.83223389546</v>
      </c>
      <c r="T9" s="5">
        <f t="shared" si="6"/>
        <v>21621.453991126906</v>
      </c>
      <c r="U9" s="5">
        <f t="shared" si="7"/>
        <v>16085.840770507062</v>
      </c>
      <c r="V9">
        <v>0.30399080672588724</v>
      </c>
      <c r="W9" s="5">
        <f t="shared" si="8"/>
        <v>10709.38143797565</v>
      </c>
      <c r="X9">
        <v>0.75091946377507013</v>
      </c>
      <c r="Y9" s="5">
        <f t="shared" si="9"/>
        <v>58467.833115651432</v>
      </c>
      <c r="Z9">
        <v>0.91477582220869513</v>
      </c>
      <c r="AA9" s="5">
        <f t="shared" si="10"/>
        <v>262724.20055022708</v>
      </c>
      <c r="AB9">
        <v>0.34337339810865353</v>
      </c>
      <c r="AC9" s="5">
        <f t="shared" si="11"/>
        <v>21458.714310157335</v>
      </c>
      <c r="AD9">
        <v>0.81626876327496722</v>
      </c>
      <c r="AE9" s="5">
        <f t="shared" si="12"/>
        <v>89228.036264365059</v>
      </c>
      <c r="AF9">
        <v>0.87880639433706365</v>
      </c>
      <c r="AG9" s="5">
        <f t="shared" si="13"/>
        <v>141557.9865658888</v>
      </c>
      <c r="AH9">
        <v>1</v>
      </c>
      <c r="AI9" s="5">
        <f t="shared" si="14"/>
        <v>21621.453991126906</v>
      </c>
      <c r="AJ9">
        <v>1</v>
      </c>
      <c r="AK9" s="5">
        <f t="shared" si="15"/>
        <v>16085.840770507062</v>
      </c>
      <c r="AM9" s="5">
        <f t="shared" si="16"/>
        <v>369445.97018451855</v>
      </c>
      <c r="AN9" s="5">
        <f t="shared" si="17"/>
        <v>478871.24662200315</v>
      </c>
      <c r="AO9" s="5">
        <f t="shared" si="18"/>
        <v>109425.2764374846</v>
      </c>
      <c r="AP9" s="5">
        <f t="shared" si="19"/>
        <v>252407.47682138078</v>
      </c>
      <c r="AQ9" s="5">
        <f t="shared" si="20"/>
        <v>292013.36611690943</v>
      </c>
      <c r="AR9" s="5">
        <f t="shared" si="21"/>
        <v>39605.889295528643</v>
      </c>
    </row>
    <row r="10" spans="1:44" x14ac:dyDescent="0.35">
      <c r="A10">
        <v>2022</v>
      </c>
      <c r="B10">
        <v>7</v>
      </c>
      <c r="C10">
        <v>1927.1556129097034</v>
      </c>
      <c r="D10">
        <v>419.34206942134955</v>
      </c>
      <c r="E10">
        <v>1080.867730832395</v>
      </c>
      <c r="F10">
        <v>522.46237458152359</v>
      </c>
      <c r="G10">
        <v>733.49902409726462</v>
      </c>
      <c r="H10">
        <v>145.08291689025435</v>
      </c>
      <c r="I10">
        <v>236.39338521621409</v>
      </c>
      <c r="J10">
        <v>107.93819419244824</v>
      </c>
      <c r="K10">
        <v>5172.7413081411532</v>
      </c>
      <c r="L10">
        <v>0.24790411594272338</v>
      </c>
      <c r="M10">
        <v>31.15</v>
      </c>
      <c r="N10" s="5">
        <f t="shared" si="0"/>
        <v>39430.370645033167</v>
      </c>
      <c r="O10" s="5">
        <f t="shared" si="1"/>
        <v>87146.622393817408</v>
      </c>
      <c r="P10" s="5">
        <f t="shared" si="2"/>
        <v>321449.18115277984</v>
      </c>
      <c r="Q10" s="5">
        <f t="shared" si="3"/>
        <v>69946.175563312368</v>
      </c>
      <c r="R10" s="5">
        <f t="shared" si="4"/>
        <v>122347.49445917028</v>
      </c>
      <c r="S10" s="5">
        <f t="shared" si="5"/>
        <v>180288.52713453193</v>
      </c>
      <c r="T10" s="5">
        <f t="shared" si="6"/>
        <v>24199.802299937171</v>
      </c>
      <c r="U10" s="5">
        <f t="shared" si="7"/>
        <v>18004.069783386989</v>
      </c>
      <c r="V10">
        <v>0.48457053758929564</v>
      </c>
      <c r="W10" s="5">
        <f t="shared" si="8"/>
        <v>19106.795900808902</v>
      </c>
      <c r="X10">
        <v>0.76835967478019462</v>
      </c>
      <c r="Y10" s="5">
        <f t="shared" si="9"/>
        <v>66959.950440705972</v>
      </c>
      <c r="Z10">
        <v>0.91693435535332546</v>
      </c>
      <c r="AA10" s="5">
        <f t="shared" si="10"/>
        <v>294747.79769917851</v>
      </c>
      <c r="AB10">
        <v>0.32964763457211682</v>
      </c>
      <c r="AC10" s="5">
        <f t="shared" si="11"/>
        <v>23057.591321811924</v>
      </c>
      <c r="AD10">
        <v>0.79021187461543807</v>
      </c>
      <c r="AE10" s="5">
        <f t="shared" si="12"/>
        <v>96680.442951082863</v>
      </c>
      <c r="AF10">
        <v>0.92843573200991791</v>
      </c>
      <c r="AG10" s="5">
        <f t="shared" si="13"/>
        <v>167386.3106631391</v>
      </c>
      <c r="AH10">
        <v>1</v>
      </c>
      <c r="AI10" s="5">
        <f t="shared" si="14"/>
        <v>24199.802299937171</v>
      </c>
      <c r="AJ10">
        <v>1</v>
      </c>
      <c r="AK10" s="5">
        <f t="shared" si="15"/>
        <v>18004.069783386989</v>
      </c>
      <c r="AM10" s="5">
        <f t="shared" si="16"/>
        <v>421876.20514589234</v>
      </c>
      <c r="AN10" s="5">
        <f t="shared" si="17"/>
        <v>535976.41953832982</v>
      </c>
      <c r="AO10" s="5">
        <f t="shared" si="18"/>
        <v>114100.21439243748</v>
      </c>
      <c r="AP10" s="5">
        <f t="shared" si="19"/>
        <v>288266.55591415911</v>
      </c>
      <c r="AQ10" s="5">
        <f t="shared" si="20"/>
        <v>326835.82389363938</v>
      </c>
      <c r="AR10" s="5">
        <f t="shared" si="21"/>
        <v>38569.267979480268</v>
      </c>
    </row>
    <row r="11" spans="1:44" x14ac:dyDescent="0.35">
      <c r="A11">
        <v>2022</v>
      </c>
      <c r="B11">
        <v>8</v>
      </c>
      <c r="C11">
        <v>1950.4635576110898</v>
      </c>
      <c r="D11">
        <v>424.41379362439949</v>
      </c>
      <c r="E11">
        <v>1093.9402638084514</v>
      </c>
      <c r="F11">
        <v>528.78128523602697</v>
      </c>
      <c r="G11">
        <v>742.37031325401676</v>
      </c>
      <c r="H11">
        <v>146.83761930314785</v>
      </c>
      <c r="I11">
        <v>239.25244024710179</v>
      </c>
      <c r="J11">
        <v>109.24365050565514</v>
      </c>
      <c r="K11">
        <v>5235.3029235898894</v>
      </c>
      <c r="L11">
        <v>0.24162649597896729</v>
      </c>
      <c r="M11">
        <v>29.8</v>
      </c>
      <c r="N11" s="5">
        <f t="shared" si="0"/>
        <v>37210.966228399724</v>
      </c>
      <c r="O11" s="5">
        <f t="shared" si="1"/>
        <v>82241.428872389341</v>
      </c>
      <c r="P11" s="5">
        <f t="shared" si="2"/>
        <v>303355.87589840614</v>
      </c>
      <c r="Q11" s="5">
        <f t="shared" si="3"/>
        <v>66009.137984605579</v>
      </c>
      <c r="R11" s="5">
        <f t="shared" si="4"/>
        <v>115460.96092867907</v>
      </c>
      <c r="S11" s="5">
        <f t="shared" si="5"/>
        <v>170140.68558891563</v>
      </c>
      <c r="T11" s="5">
        <f t="shared" si="6"/>
        <v>22837.675917975255</v>
      </c>
      <c r="U11" s="5">
        <f t="shared" si="7"/>
        <v>16990.680577529776</v>
      </c>
      <c r="V11">
        <v>0.36444983706681866</v>
      </c>
      <c r="W11" s="5">
        <f t="shared" si="8"/>
        <v>13561.53057903917</v>
      </c>
      <c r="X11">
        <v>0.75952445059077855</v>
      </c>
      <c r="Y11" s="5">
        <f t="shared" si="9"/>
        <v>62464.376080102105</v>
      </c>
      <c r="Z11">
        <v>0.93936760837043598</v>
      </c>
      <c r="AA11" s="5">
        <f t="shared" si="10"/>
        <v>284962.68362780457</v>
      </c>
      <c r="AB11">
        <v>0.39413331504641819</v>
      </c>
      <c r="AC11" s="5">
        <f t="shared" si="11"/>
        <v>26016.400377229042</v>
      </c>
      <c r="AD11">
        <v>0.77344395987727899</v>
      </c>
      <c r="AE11" s="5">
        <f t="shared" si="12"/>
        <v>89302.582831913329</v>
      </c>
      <c r="AF11">
        <v>0.94284059762394878</v>
      </c>
      <c r="AG11" s="5">
        <f t="shared" si="13"/>
        <v>160415.54568080159</v>
      </c>
      <c r="AH11">
        <v>1</v>
      </c>
      <c r="AI11" s="5">
        <f t="shared" si="14"/>
        <v>22837.675917975255</v>
      </c>
      <c r="AJ11">
        <v>1</v>
      </c>
      <c r="AK11" s="5">
        <f t="shared" si="15"/>
        <v>16990.680577529776</v>
      </c>
      <c r="AM11" s="5">
        <f t="shared" si="16"/>
        <v>403995.67124170461</v>
      </c>
      <c r="AN11" s="5">
        <f t="shared" si="17"/>
        <v>505808.0895613305</v>
      </c>
      <c r="AO11" s="5">
        <f t="shared" si="18"/>
        <v>101812.4183196259</v>
      </c>
      <c r="AP11" s="5">
        <f t="shared" si="19"/>
        <v>272555.80443069019</v>
      </c>
      <c r="AQ11" s="5">
        <f t="shared" si="20"/>
        <v>308439.32243556995</v>
      </c>
      <c r="AR11" s="5">
        <f t="shared" si="21"/>
        <v>35883.518004879763</v>
      </c>
    </row>
    <row r="12" spans="1:44" x14ac:dyDescent="0.35">
      <c r="A12">
        <v>2022</v>
      </c>
      <c r="B12">
        <v>9</v>
      </c>
      <c r="C12">
        <v>1973.7715023124761</v>
      </c>
      <c r="D12">
        <v>429.48551782744943</v>
      </c>
      <c r="E12">
        <v>1107.0127967845078</v>
      </c>
      <c r="F12">
        <v>535.10019589053036</v>
      </c>
      <c r="G12">
        <v>751.24160241076879</v>
      </c>
      <c r="H12">
        <v>148.59232171604134</v>
      </c>
      <c r="I12">
        <v>242.11149527798952</v>
      </c>
      <c r="J12">
        <v>110.54910681886203</v>
      </c>
      <c r="K12">
        <v>5297.8645390386255</v>
      </c>
      <c r="L12">
        <v>0.21977858329354982</v>
      </c>
      <c r="M12">
        <v>31.7</v>
      </c>
      <c r="N12" s="5">
        <f t="shared" si="0"/>
        <v>36434.582122425709</v>
      </c>
      <c r="O12" s="5">
        <f t="shared" si="1"/>
        <v>80525.511638818978</v>
      </c>
      <c r="P12" s="5">
        <f t="shared" si="2"/>
        <v>297026.54064127442</v>
      </c>
      <c r="Q12" s="5">
        <f t="shared" si="3"/>
        <v>64631.897596228322</v>
      </c>
      <c r="R12" s="5">
        <f t="shared" si="4"/>
        <v>113051.93842775034</v>
      </c>
      <c r="S12" s="5">
        <f t="shared" si="5"/>
        <v>166590.80399594747</v>
      </c>
      <c r="T12" s="5">
        <f t="shared" si="6"/>
        <v>22361.181744422483</v>
      </c>
      <c r="U12" s="5">
        <f t="shared" si="7"/>
        <v>16636.180394193827</v>
      </c>
      <c r="V12">
        <v>0.2614802019300656</v>
      </c>
      <c r="W12" s="5">
        <f t="shared" si="8"/>
        <v>9526.921890609432</v>
      </c>
      <c r="X12">
        <v>0.78504699928974131</v>
      </c>
      <c r="Y12" s="5">
        <f t="shared" si="9"/>
        <v>63216.311278325978</v>
      </c>
      <c r="Z12">
        <v>0.91901902117486356</v>
      </c>
      <c r="AA12" s="5">
        <f t="shared" si="10"/>
        <v>272973.04064309987</v>
      </c>
      <c r="AB12">
        <v>0.36318962924143905</v>
      </c>
      <c r="AC12" s="5">
        <f t="shared" si="11"/>
        <v>23473.634925144819</v>
      </c>
      <c r="AD12">
        <v>0.7719775486961874</v>
      </c>
      <c r="AE12" s="5">
        <f t="shared" si="12"/>
        <v>87273.558302807025</v>
      </c>
      <c r="AF12">
        <v>0.90583782643380872</v>
      </c>
      <c r="AG12" s="5">
        <f t="shared" si="13"/>
        <v>150904.2517955497</v>
      </c>
      <c r="AH12">
        <v>1</v>
      </c>
      <c r="AI12" s="5">
        <f t="shared" si="14"/>
        <v>22361.181744422483</v>
      </c>
      <c r="AJ12">
        <v>1</v>
      </c>
      <c r="AK12" s="5">
        <f t="shared" si="15"/>
        <v>16636.180394193827</v>
      </c>
      <c r="AM12" s="5">
        <f t="shared" si="16"/>
        <v>385826.08913137391</v>
      </c>
      <c r="AN12" s="5">
        <f t="shared" si="17"/>
        <v>495254.71239294123</v>
      </c>
      <c r="AO12" s="5">
        <f t="shared" si="18"/>
        <v>109428.62326156732</v>
      </c>
      <c r="AP12" s="5">
        <f t="shared" si="19"/>
        <v>260538.99184277921</v>
      </c>
      <c r="AQ12" s="5">
        <f t="shared" si="20"/>
        <v>302003.92416812031</v>
      </c>
      <c r="AR12" s="5">
        <f t="shared" si="21"/>
        <v>41464.932325341098</v>
      </c>
    </row>
    <row r="13" spans="1:44" x14ac:dyDescent="0.35">
      <c r="A13">
        <v>2022</v>
      </c>
      <c r="B13">
        <v>10</v>
      </c>
      <c r="C13">
        <v>1997.0794470138621</v>
      </c>
      <c r="D13">
        <v>434.55724203049937</v>
      </c>
      <c r="E13">
        <v>1120.0853297605643</v>
      </c>
      <c r="F13">
        <v>541.41910654503374</v>
      </c>
      <c r="G13">
        <v>760.11289156752093</v>
      </c>
      <c r="H13">
        <v>150.34702412893483</v>
      </c>
      <c r="I13">
        <v>244.97055030887725</v>
      </c>
      <c r="J13">
        <v>111.85456313206892</v>
      </c>
      <c r="K13">
        <v>5360.4261544873616</v>
      </c>
      <c r="L13">
        <v>0.18573867297188557</v>
      </c>
      <c r="M13">
        <v>29.05</v>
      </c>
      <c r="N13" s="5">
        <f t="shared" si="0"/>
        <v>28550.656834457397</v>
      </c>
      <c r="O13" s="5">
        <f t="shared" si="1"/>
        <v>63100.936398662379</v>
      </c>
      <c r="P13" s="5">
        <f t="shared" si="2"/>
        <v>232754.22246040692</v>
      </c>
      <c r="Q13" s="5">
        <f t="shared" si="3"/>
        <v>50646.474347620519</v>
      </c>
      <c r="R13" s="5">
        <f t="shared" si="4"/>
        <v>88589.10712013446</v>
      </c>
      <c r="S13" s="5">
        <f t="shared" si="5"/>
        <v>130542.92377178474</v>
      </c>
      <c r="T13" s="5">
        <f t="shared" si="6"/>
        <v>17522.540103595271</v>
      </c>
      <c r="U13" s="5">
        <f t="shared" si="7"/>
        <v>13036.347607192858</v>
      </c>
      <c r="V13">
        <v>0.27159393172498042</v>
      </c>
      <c r="W13" s="5">
        <f t="shared" si="8"/>
        <v>7754.1851430009683</v>
      </c>
      <c r="X13">
        <v>0.84633569438485634</v>
      </c>
      <c r="Y13" s="5">
        <f t="shared" si="9"/>
        <v>53404.574823296578</v>
      </c>
      <c r="Z13">
        <v>0.91163758460592459</v>
      </c>
      <c r="AA13" s="5">
        <f t="shared" si="10"/>
        <v>212187.49717063541</v>
      </c>
      <c r="AB13">
        <v>0.30452394869022292</v>
      </c>
      <c r="AC13" s="5">
        <f t="shared" si="11"/>
        <v>15423.064355575481</v>
      </c>
      <c r="AD13">
        <v>0.79936619187877822</v>
      </c>
      <c r="AE13" s="5">
        <f t="shared" si="12"/>
        <v>70815.13720056304</v>
      </c>
      <c r="AF13">
        <v>0.83430578176664039</v>
      </c>
      <c r="AG13" s="5">
        <f t="shared" si="13"/>
        <v>108912.71607152182</v>
      </c>
      <c r="AH13">
        <v>1</v>
      </c>
      <c r="AI13" s="5">
        <f t="shared" si="14"/>
        <v>17522.540103595271</v>
      </c>
      <c r="AJ13">
        <v>1</v>
      </c>
      <c r="AK13" s="5">
        <f t="shared" si="15"/>
        <v>13036.347607192858</v>
      </c>
      <c r="AM13" s="5">
        <f t="shared" si="16"/>
        <v>301805.66909970134</v>
      </c>
      <c r="AN13" s="5">
        <f t="shared" si="17"/>
        <v>388088.63764834008</v>
      </c>
      <c r="AO13" s="5">
        <f t="shared" si="18"/>
        <v>86282.968548638746</v>
      </c>
      <c r="AP13" s="5">
        <f t="shared" si="19"/>
        <v>197250.39337568011</v>
      </c>
      <c r="AQ13" s="5">
        <f t="shared" si="20"/>
        <v>236654.57099551448</v>
      </c>
      <c r="AR13" s="5">
        <f t="shared" si="21"/>
        <v>39404.177619834372</v>
      </c>
    </row>
    <row r="14" spans="1:44" x14ac:dyDescent="0.35">
      <c r="A14">
        <v>2022</v>
      </c>
      <c r="B14">
        <v>11</v>
      </c>
      <c r="C14">
        <v>2020.3873917152484</v>
      </c>
      <c r="D14">
        <v>439.62896623354931</v>
      </c>
      <c r="E14">
        <v>1133.1578627366207</v>
      </c>
      <c r="F14">
        <v>547.73801719953713</v>
      </c>
      <c r="G14">
        <v>768.98418072427307</v>
      </c>
      <c r="H14">
        <v>152.10172654182833</v>
      </c>
      <c r="I14">
        <v>247.82960533976498</v>
      </c>
      <c r="J14">
        <v>113.16001944527581</v>
      </c>
      <c r="K14">
        <v>5422.9877699360977</v>
      </c>
      <c r="L14">
        <v>0.13843813883324207</v>
      </c>
      <c r="M14">
        <v>29.9</v>
      </c>
      <c r="N14" s="5">
        <f t="shared" si="0"/>
        <v>22158.169323825266</v>
      </c>
      <c r="O14" s="5">
        <f t="shared" si="1"/>
        <v>48972.646805309923</v>
      </c>
      <c r="P14" s="5">
        <f t="shared" si="2"/>
        <v>180640.58918212299</v>
      </c>
      <c r="Q14" s="5">
        <f t="shared" si="3"/>
        <v>39306.736820672384</v>
      </c>
      <c r="R14" s="5">
        <f t="shared" si="4"/>
        <v>68754.020168297822</v>
      </c>
      <c r="S14" s="5">
        <f t="shared" si="5"/>
        <v>101314.38396441341</v>
      </c>
      <c r="T14" s="5">
        <f t="shared" si="6"/>
        <v>13599.246169719925</v>
      </c>
      <c r="U14" s="5">
        <f t="shared" si="7"/>
        <v>10117.511457592827</v>
      </c>
      <c r="V14">
        <v>0.4458018998999535</v>
      </c>
      <c r="W14" s="5">
        <f t="shared" si="8"/>
        <v>9878.1539828661716</v>
      </c>
      <c r="X14">
        <v>0.9008532756715566</v>
      </c>
      <c r="Y14" s="5">
        <f t="shared" si="9"/>
        <v>44117.169292869636</v>
      </c>
      <c r="Z14">
        <v>0.90987213685399093</v>
      </c>
      <c r="AA14" s="5">
        <f t="shared" si="10"/>
        <v>164359.83888170216</v>
      </c>
      <c r="AB14">
        <v>0.34939217462788036</v>
      </c>
      <c r="AC14" s="5">
        <f t="shared" si="11"/>
        <v>13733.4662553005</v>
      </c>
      <c r="AD14">
        <v>0.58796026846696792</v>
      </c>
      <c r="AE14" s="5">
        <f t="shared" si="12"/>
        <v>40424.632156335712</v>
      </c>
      <c r="AF14">
        <v>0.76377777071395314</v>
      </c>
      <c r="AG14" s="5">
        <f t="shared" si="13"/>
        <v>77381.674325597152</v>
      </c>
      <c r="AH14">
        <v>1</v>
      </c>
      <c r="AI14" s="5">
        <f t="shared" si="14"/>
        <v>13599.246169719925</v>
      </c>
      <c r="AJ14">
        <v>1</v>
      </c>
      <c r="AK14" s="5">
        <f t="shared" si="15"/>
        <v>10117.511457592827</v>
      </c>
      <c r="AM14" s="5">
        <f t="shared" si="16"/>
        <v>242206.1398703313</v>
      </c>
      <c r="AN14" s="5">
        <f t="shared" si="17"/>
        <v>301195.6535895234</v>
      </c>
      <c r="AO14" s="5">
        <f t="shared" si="18"/>
        <v>58989.513719192095</v>
      </c>
      <c r="AP14" s="5">
        <f t="shared" si="19"/>
        <v>131405.5526516528</v>
      </c>
      <c r="AQ14" s="5">
        <f t="shared" si="20"/>
        <v>183667.65030243117</v>
      </c>
      <c r="AR14" s="5">
        <f t="shared" si="21"/>
        <v>52262.097650778363</v>
      </c>
    </row>
    <row r="15" spans="1:44" x14ac:dyDescent="0.35">
      <c r="A15">
        <v>2022</v>
      </c>
      <c r="B15">
        <v>12</v>
      </c>
      <c r="C15">
        <v>2043.6953364166347</v>
      </c>
      <c r="D15">
        <v>444.70069043659925</v>
      </c>
      <c r="E15">
        <v>1146.2303957126771</v>
      </c>
      <c r="F15">
        <v>554.05692785404051</v>
      </c>
      <c r="G15">
        <v>777.8554698810251</v>
      </c>
      <c r="H15">
        <v>153.85642895472182</v>
      </c>
      <c r="I15">
        <v>250.68866037065271</v>
      </c>
      <c r="J15">
        <v>114.46547575848271</v>
      </c>
      <c r="K15">
        <v>5485.5493853848338</v>
      </c>
      <c r="L15">
        <v>9.5857398804362226E-2</v>
      </c>
      <c r="M15">
        <v>31.5</v>
      </c>
      <c r="N15" s="5">
        <f t="shared" si="0"/>
        <v>16350.258912316212</v>
      </c>
      <c r="O15" s="5">
        <f t="shared" si="1"/>
        <v>36136.354190022117</v>
      </c>
      <c r="P15" s="5">
        <f t="shared" si="2"/>
        <v>133292.61817786211</v>
      </c>
      <c r="Q15" s="5">
        <f t="shared" si="3"/>
        <v>29003.990114167005</v>
      </c>
      <c r="R15" s="5">
        <f t="shared" si="4"/>
        <v>50732.802633002611</v>
      </c>
      <c r="S15" s="5">
        <f t="shared" si="5"/>
        <v>74758.72149685357</v>
      </c>
      <c r="T15" s="5">
        <f t="shared" si="6"/>
        <v>10034.72771769847</v>
      </c>
      <c r="U15" s="5">
        <f t="shared" si="7"/>
        <v>7465.5956212997589</v>
      </c>
      <c r="V15">
        <v>0.4865187689099707</v>
      </c>
      <c r="W15" s="5">
        <f t="shared" si="8"/>
        <v>7954.7078373793602</v>
      </c>
      <c r="X15">
        <v>0.92740552785418884</v>
      </c>
      <c r="Y15" s="5">
        <f t="shared" si="9"/>
        <v>33513.054632323387</v>
      </c>
      <c r="Z15">
        <v>0.91791426356950612</v>
      </c>
      <c r="AA15" s="5">
        <f t="shared" si="10"/>
        <v>122351.19545398366</v>
      </c>
      <c r="AB15">
        <v>0.36390573161124395</v>
      </c>
      <c r="AC15" s="5">
        <f t="shared" si="11"/>
        <v>10554.718242141231</v>
      </c>
      <c r="AD15">
        <v>0.93598809950102402</v>
      </c>
      <c r="AE15" s="5">
        <f t="shared" si="12"/>
        <v>47485.299518824664</v>
      </c>
      <c r="AF15">
        <v>0.833811199939821</v>
      </c>
      <c r="AG15" s="5">
        <f t="shared" si="13"/>
        <v>62334.659277258368</v>
      </c>
      <c r="AH15">
        <v>1</v>
      </c>
      <c r="AI15" s="5">
        <f t="shared" si="14"/>
        <v>10034.72771769847</v>
      </c>
      <c r="AJ15">
        <v>1</v>
      </c>
      <c r="AK15" s="5">
        <f t="shared" si="15"/>
        <v>7465.5956212997589</v>
      </c>
      <c r="AM15" s="5">
        <f t="shared" si="16"/>
        <v>181839.27178712742</v>
      </c>
      <c r="AN15" s="5">
        <f t="shared" si="17"/>
        <v>222248.81701566721</v>
      </c>
      <c r="AO15" s="5">
        <f t="shared" si="18"/>
        <v>40409.545228539791</v>
      </c>
      <c r="AP15" s="5">
        <f t="shared" si="19"/>
        <v>119854.68651378149</v>
      </c>
      <c r="AQ15" s="5">
        <f t="shared" si="20"/>
        <v>135526.25184755464</v>
      </c>
      <c r="AR15" s="5">
        <f t="shared" si="21"/>
        <v>15671.565333773149</v>
      </c>
    </row>
    <row r="16" spans="1:44" x14ac:dyDescent="0.35">
      <c r="A16">
        <v>2023</v>
      </c>
      <c r="B16">
        <v>1</v>
      </c>
      <c r="C16">
        <v>2067.0032811180208</v>
      </c>
      <c r="D16">
        <v>449.77241463964918</v>
      </c>
      <c r="E16">
        <v>1159.3029286887336</v>
      </c>
      <c r="F16">
        <v>560.37583850854389</v>
      </c>
      <c r="G16">
        <v>786.72675903777724</v>
      </c>
      <c r="H16">
        <v>155.61113136761529</v>
      </c>
      <c r="I16">
        <v>253.54771540154044</v>
      </c>
      <c r="J16">
        <v>115.7709320716896</v>
      </c>
      <c r="K16">
        <v>5548.11100083357</v>
      </c>
      <c r="L16">
        <v>7.0871486458905286E-2</v>
      </c>
      <c r="M16">
        <v>31.75</v>
      </c>
      <c r="N16" s="5">
        <f t="shared" si="0"/>
        <v>12323.348325738165</v>
      </c>
      <c r="O16" s="5">
        <f t="shared" si="1"/>
        <v>27236.319760688439</v>
      </c>
      <c r="P16" s="5">
        <f t="shared" si="2"/>
        <v>100463.93588410261</v>
      </c>
      <c r="Q16" s="5">
        <f t="shared" si="3"/>
        <v>21860.587953375256</v>
      </c>
      <c r="R16" s="5">
        <f t="shared" si="4"/>
        <v>38237.804168132927</v>
      </c>
      <c r="S16" s="5">
        <f t="shared" si="5"/>
        <v>56346.37165889785</v>
      </c>
      <c r="T16" s="5">
        <f t="shared" si="6"/>
        <v>7563.2713636104509</v>
      </c>
      <c r="U16" s="5">
        <f t="shared" si="7"/>
        <v>5626.8916470234335</v>
      </c>
      <c r="V16">
        <v>0.32013791037934108</v>
      </c>
      <c r="W16" s="5">
        <f t="shared" si="8"/>
        <v>3945.1709818785675</v>
      </c>
      <c r="X16">
        <v>0.89333665072951896</v>
      </c>
      <c r="Y16" s="5">
        <f t="shared" si="9"/>
        <v>24331.202673211625</v>
      </c>
      <c r="Z16">
        <v>0.9441385755747187</v>
      </c>
      <c r="AA16" s="5">
        <f t="shared" si="10"/>
        <v>94851.87732224651</v>
      </c>
      <c r="AB16">
        <v>0.35035139763127765</v>
      </c>
      <c r="AC16" s="5">
        <f t="shared" si="11"/>
        <v>7658.8875425064925</v>
      </c>
      <c r="AD16">
        <v>0.8302588076626829</v>
      </c>
      <c r="AE16" s="5">
        <f t="shared" si="12"/>
        <v>31747.273696273209</v>
      </c>
      <c r="AF16">
        <v>0.72910711662161021</v>
      </c>
      <c r="AG16" s="5">
        <f t="shared" si="13"/>
        <v>41082.54057230863</v>
      </c>
      <c r="AH16">
        <v>1</v>
      </c>
      <c r="AI16" s="5">
        <f t="shared" si="14"/>
        <v>7563.2713636104509</v>
      </c>
      <c r="AJ16">
        <v>1</v>
      </c>
      <c r="AK16" s="5">
        <f t="shared" si="15"/>
        <v>5626.8916470234335</v>
      </c>
      <c r="AM16" s="5">
        <f t="shared" si="16"/>
        <v>136414.03016686664</v>
      </c>
      <c r="AN16" s="5">
        <f t="shared" si="17"/>
        <v>167511.08357092791</v>
      </c>
      <c r="AO16" s="5">
        <f t="shared" si="18"/>
        <v>31097.053404061269</v>
      </c>
      <c r="AP16" s="5">
        <f t="shared" si="19"/>
        <v>80393.085632192277</v>
      </c>
      <c r="AQ16" s="5">
        <f t="shared" si="20"/>
        <v>102147.44719064122</v>
      </c>
      <c r="AR16" s="5">
        <f t="shared" si="21"/>
        <v>21754.361558448945</v>
      </c>
    </row>
    <row r="17" spans="1:44" x14ac:dyDescent="0.35">
      <c r="A17">
        <v>2023</v>
      </c>
      <c r="B17">
        <v>2</v>
      </c>
      <c r="C17">
        <v>2090.3112258194069</v>
      </c>
      <c r="D17">
        <v>454.84413884269912</v>
      </c>
      <c r="E17">
        <v>1172.37546166479</v>
      </c>
      <c r="F17">
        <v>566.69474916304728</v>
      </c>
      <c r="G17">
        <v>795.59804819452938</v>
      </c>
      <c r="H17">
        <v>157.36583378050875</v>
      </c>
      <c r="I17">
        <v>256.40677043242817</v>
      </c>
      <c r="J17">
        <v>117.07638838489649</v>
      </c>
      <c r="K17">
        <v>5610.6726162823061</v>
      </c>
      <c r="L17">
        <v>7.3661770240176672E-2</v>
      </c>
      <c r="M17">
        <v>29.65</v>
      </c>
      <c r="N17" s="5">
        <f t="shared" si="0"/>
        <v>12096.231477145429</v>
      </c>
      <c r="O17" s="5">
        <f t="shared" si="1"/>
        <v>26734.359826764306</v>
      </c>
      <c r="P17" s="5">
        <f t="shared" si="2"/>
        <v>98612.405609042136</v>
      </c>
      <c r="Q17" s="5">
        <f t="shared" si="3"/>
        <v>21457.701683092255</v>
      </c>
      <c r="R17" s="5">
        <f t="shared" si="4"/>
        <v>37533.089073645635</v>
      </c>
      <c r="S17" s="5">
        <f t="shared" si="5"/>
        <v>55307.919281951239</v>
      </c>
      <c r="T17" s="5">
        <f t="shared" si="6"/>
        <v>7423.8817828122483</v>
      </c>
      <c r="U17" s="5">
        <f t="shared" si="7"/>
        <v>5523.1891576946509</v>
      </c>
      <c r="V17">
        <v>0.32834852401669334</v>
      </c>
      <c r="W17" s="5">
        <f t="shared" si="8"/>
        <v>3971.7797516849682</v>
      </c>
      <c r="X17">
        <v>0.88058362487859132</v>
      </c>
      <c r="Y17" s="5">
        <f t="shared" si="9"/>
        <v>23541.8394850607</v>
      </c>
      <c r="Z17">
        <v>0.92188095527355962</v>
      </c>
      <c r="AA17" s="5">
        <f t="shared" si="10"/>
        <v>90908.89868468749</v>
      </c>
      <c r="AB17">
        <v>0.39182276765649904</v>
      </c>
      <c r="AC17" s="5">
        <f t="shared" si="11"/>
        <v>8407.6160610167244</v>
      </c>
      <c r="AD17">
        <v>0.60664740163876085</v>
      </c>
      <c r="AE17" s="5">
        <f t="shared" si="12"/>
        <v>22769.350962003289</v>
      </c>
      <c r="AF17">
        <v>0.73003726971897509</v>
      </c>
      <c r="AG17" s="5">
        <f t="shared" si="13"/>
        <v>40376.842386433142</v>
      </c>
      <c r="AH17">
        <v>1</v>
      </c>
      <c r="AI17" s="5">
        <f t="shared" si="14"/>
        <v>7423.8817828122483</v>
      </c>
      <c r="AJ17">
        <v>1</v>
      </c>
      <c r="AK17" s="5">
        <f t="shared" si="15"/>
        <v>5523.1891576946509</v>
      </c>
      <c r="AM17" s="5">
        <f t="shared" si="16"/>
        <v>132353.32314014452</v>
      </c>
      <c r="AN17" s="5">
        <f t="shared" si="17"/>
        <v>164423.88775373879</v>
      </c>
      <c r="AO17" s="5">
        <f t="shared" si="18"/>
        <v>32070.564613594266</v>
      </c>
      <c r="AP17" s="5">
        <f t="shared" si="19"/>
        <v>70570.075131248683</v>
      </c>
      <c r="AQ17" s="5">
        <f t="shared" si="20"/>
        <v>100264.89013840913</v>
      </c>
      <c r="AR17" s="5">
        <f t="shared" si="21"/>
        <v>29694.815007160447</v>
      </c>
    </row>
    <row r="18" spans="1:44" x14ac:dyDescent="0.35">
      <c r="A18">
        <v>2023</v>
      </c>
      <c r="B18">
        <v>3</v>
      </c>
      <c r="C18">
        <v>2113.619170520793</v>
      </c>
      <c r="D18">
        <v>459.91586304574906</v>
      </c>
      <c r="E18">
        <v>1185.4479946408464</v>
      </c>
      <c r="F18">
        <v>573.01365981755066</v>
      </c>
      <c r="G18">
        <v>804.46933735128141</v>
      </c>
      <c r="H18">
        <v>159.12053619340222</v>
      </c>
      <c r="I18">
        <v>259.26582546331588</v>
      </c>
      <c r="J18">
        <v>118.38184469810338</v>
      </c>
      <c r="K18">
        <v>5673.2342317310422</v>
      </c>
      <c r="L18">
        <v>0.10610411405443582</v>
      </c>
      <c r="M18">
        <v>28.5</v>
      </c>
      <c r="N18" s="5">
        <f t="shared" si="0"/>
        <v>16934.645492386157</v>
      </c>
      <c r="O18" s="5">
        <f t="shared" si="1"/>
        <v>37427.930094388736</v>
      </c>
      <c r="P18" s="5">
        <f t="shared" si="2"/>
        <v>138056.72727871881</v>
      </c>
      <c r="Q18" s="5">
        <f t="shared" si="3"/>
        <v>30040.642969763852</v>
      </c>
      <c r="R18" s="5">
        <f t="shared" si="4"/>
        <v>52546.080892818485</v>
      </c>
      <c r="S18" s="5">
        <f t="shared" si="5"/>
        <v>77430.727721356758</v>
      </c>
      <c r="T18" s="5">
        <f t="shared" si="6"/>
        <v>10393.386271323056</v>
      </c>
      <c r="U18" s="5">
        <f t="shared" si="7"/>
        <v>7732.4289428216662</v>
      </c>
      <c r="V18">
        <v>0.18745074300959441</v>
      </c>
      <c r="W18" s="5">
        <f t="shared" si="8"/>
        <v>3174.4118801518639</v>
      </c>
      <c r="X18">
        <v>0.79386387128506264</v>
      </c>
      <c r="Y18" s="5">
        <f t="shared" si="9"/>
        <v>29712.681478918141</v>
      </c>
      <c r="Z18">
        <v>0.86027575478196072</v>
      </c>
      <c r="AA18" s="5">
        <f t="shared" si="10"/>
        <v>118766.85526242714</v>
      </c>
      <c r="AB18">
        <v>0.3201941324597099</v>
      </c>
      <c r="AC18" s="5">
        <f t="shared" si="11"/>
        <v>9618.8376142354191</v>
      </c>
      <c r="AD18">
        <v>0.46249062842078664</v>
      </c>
      <c r="AE18" s="5">
        <f t="shared" si="12"/>
        <v>24302.069973169109</v>
      </c>
      <c r="AF18">
        <v>0.59556421217470945</v>
      </c>
      <c r="AG18" s="5">
        <f t="shared" si="13"/>
        <v>46114.97035348427</v>
      </c>
      <c r="AH18">
        <v>1</v>
      </c>
      <c r="AI18" s="5">
        <f t="shared" si="14"/>
        <v>10393.386271323056</v>
      </c>
      <c r="AJ18">
        <v>1</v>
      </c>
      <c r="AK18" s="5">
        <f t="shared" si="15"/>
        <v>7732.4289428216662</v>
      </c>
      <c r="AM18" s="5">
        <f t="shared" si="16"/>
        <v>169005.21517855421</v>
      </c>
      <c r="AN18" s="5">
        <f t="shared" si="17"/>
        <v>230192.37477807919</v>
      </c>
      <c r="AO18" s="5">
        <f t="shared" si="18"/>
        <v>61187.159599524981</v>
      </c>
      <c r="AP18" s="5">
        <f t="shared" si="19"/>
        <v>80810.426597976446</v>
      </c>
      <c r="AQ18" s="5">
        <f t="shared" si="20"/>
        <v>140370.19488549829</v>
      </c>
      <c r="AR18" s="5">
        <f t="shared" si="21"/>
        <v>59559.768287521845</v>
      </c>
    </row>
    <row r="19" spans="1:44" x14ac:dyDescent="0.35">
      <c r="A19">
        <v>2023</v>
      </c>
      <c r="B19">
        <v>4</v>
      </c>
      <c r="C19">
        <v>2136.9271152221791</v>
      </c>
      <c r="D19">
        <v>464.987587248799</v>
      </c>
      <c r="E19">
        <v>1198.5205276169029</v>
      </c>
      <c r="F19">
        <v>579.33257047205404</v>
      </c>
      <c r="G19">
        <v>813.34062650803355</v>
      </c>
      <c r="H19">
        <v>160.87523860629571</v>
      </c>
      <c r="I19">
        <v>262.12488049420364</v>
      </c>
      <c r="J19">
        <v>119.68730101131028</v>
      </c>
      <c r="K19">
        <v>5735.7958471797783</v>
      </c>
      <c r="L19">
        <v>0.15156665708648775</v>
      </c>
      <c r="M19">
        <v>31.35</v>
      </c>
      <c r="N19" s="5">
        <f t="shared" si="0"/>
        <v>26903.155002550066</v>
      </c>
      <c r="O19" s="5">
        <f t="shared" si="1"/>
        <v>59459.727409508836</v>
      </c>
      <c r="P19" s="5">
        <f t="shared" si="2"/>
        <v>219323.25272436594</v>
      </c>
      <c r="Q19" s="5">
        <f t="shared" si="3"/>
        <v>47723.944062199917</v>
      </c>
      <c r="R19" s="5">
        <f t="shared" si="4"/>
        <v>83477.115577743374</v>
      </c>
      <c r="S19" s="5">
        <f t="shared" si="5"/>
        <v>123010.0075484007</v>
      </c>
      <c r="T19" s="5">
        <f t="shared" si="6"/>
        <v>16511.410409181306</v>
      </c>
      <c r="U19" s="5">
        <f t="shared" si="7"/>
        <v>12284.091479119819</v>
      </c>
      <c r="V19">
        <v>0.13777289808627277</v>
      </c>
      <c r="W19" s="5">
        <f t="shared" si="8"/>
        <v>3706.5256323655299</v>
      </c>
      <c r="X19">
        <v>0.73460031835362272</v>
      </c>
      <c r="Y19" s="5">
        <f t="shared" si="9"/>
        <v>43679.134684244818</v>
      </c>
      <c r="Z19">
        <v>0.8363921813992985</v>
      </c>
      <c r="AA19" s="5">
        <f t="shared" si="10"/>
        <v>183440.25377772207</v>
      </c>
      <c r="AB19">
        <v>0.24699207505480375</v>
      </c>
      <c r="AC19" s="5">
        <f t="shared" si="11"/>
        <v>11787.435973722138</v>
      </c>
      <c r="AD19">
        <v>0.44844322333711878</v>
      </c>
      <c r="AE19" s="5">
        <f t="shared" si="12"/>
        <v>37434.746784568451</v>
      </c>
      <c r="AF19">
        <v>0.53740291005809271</v>
      </c>
      <c r="AG19" s="5">
        <f t="shared" si="13"/>
        <v>66105.936022778478</v>
      </c>
      <c r="AH19">
        <v>1</v>
      </c>
      <c r="AI19" s="5">
        <f t="shared" si="14"/>
        <v>16511.410409181306</v>
      </c>
      <c r="AJ19">
        <v>1</v>
      </c>
      <c r="AK19" s="5">
        <f t="shared" si="15"/>
        <v>12284.091479119819</v>
      </c>
      <c r="AM19" s="5">
        <f t="shared" si="16"/>
        <v>254897.44154717439</v>
      </c>
      <c r="AN19" s="5">
        <f t="shared" si="17"/>
        <v>365694.17067774461</v>
      </c>
      <c r="AO19" s="5">
        <f t="shared" si="18"/>
        <v>110796.72913057022</v>
      </c>
      <c r="AP19" s="5">
        <f t="shared" si="19"/>
        <v>120052.09321652823</v>
      </c>
      <c r="AQ19" s="5">
        <f t="shared" si="20"/>
        <v>222998.53353532538</v>
      </c>
      <c r="AR19" s="5">
        <f t="shared" si="21"/>
        <v>102946.44031879715</v>
      </c>
    </row>
    <row r="20" spans="1:44" x14ac:dyDescent="0.35">
      <c r="A20">
        <v>2023</v>
      </c>
      <c r="B20">
        <v>5</v>
      </c>
      <c r="C20">
        <v>2160.2350599235651</v>
      </c>
      <c r="D20">
        <v>470.05931145184894</v>
      </c>
      <c r="E20">
        <v>1211.5930605929593</v>
      </c>
      <c r="F20">
        <v>585.65148112655743</v>
      </c>
      <c r="G20">
        <v>822.21191566478569</v>
      </c>
      <c r="H20">
        <v>162.6299410191892</v>
      </c>
      <c r="I20">
        <v>264.9839355250914</v>
      </c>
      <c r="J20">
        <v>120.99275732451717</v>
      </c>
      <c r="K20">
        <v>5798.3574626285144</v>
      </c>
      <c r="L20">
        <v>0.19173780402686502</v>
      </c>
      <c r="M20">
        <v>29.8</v>
      </c>
      <c r="N20" s="5">
        <f t="shared" si="0"/>
        <v>32703.731627457462</v>
      </c>
      <c r="O20" s="5">
        <f t="shared" si="1"/>
        <v>72279.811332835685</v>
      </c>
      <c r="P20" s="5">
        <f t="shared" si="2"/>
        <v>266611.43631959951</v>
      </c>
      <c r="Q20" s="5">
        <f t="shared" si="3"/>
        <v>58013.681245416723</v>
      </c>
      <c r="R20" s="5">
        <f t="shared" si="4"/>
        <v>101475.57729307209</v>
      </c>
      <c r="S20" s="5">
        <f t="shared" si="5"/>
        <v>149532.13754940999</v>
      </c>
      <c r="T20" s="5">
        <f t="shared" si="6"/>
        <v>20071.427858981209</v>
      </c>
      <c r="U20" s="5">
        <f t="shared" si="7"/>
        <v>14932.658678217937</v>
      </c>
      <c r="V20">
        <v>0.27418051304599322</v>
      </c>
      <c r="W20" s="5">
        <f t="shared" si="8"/>
        <v>8966.7259161347611</v>
      </c>
      <c r="X20">
        <v>0.74824422121321832</v>
      </c>
      <c r="Y20" s="5">
        <f t="shared" si="9"/>
        <v>54082.951140175988</v>
      </c>
      <c r="Z20">
        <v>0.87871843318616516</v>
      </c>
      <c r="AA20" s="5">
        <f t="shared" si="10"/>
        <v>234276.38359227154</v>
      </c>
      <c r="AB20">
        <v>0.26972235493186275</v>
      </c>
      <c r="AC20" s="5">
        <f t="shared" si="11"/>
        <v>15647.586723780239</v>
      </c>
      <c r="AD20">
        <v>0.71198218683072578</v>
      </c>
      <c r="AE20" s="5">
        <f t="shared" si="12"/>
        <v>72248.803431031803</v>
      </c>
      <c r="AF20">
        <v>0.68105802802353055</v>
      </c>
      <c r="AG20" s="5">
        <f t="shared" si="13"/>
        <v>101840.0627255445</v>
      </c>
      <c r="AH20">
        <v>1</v>
      </c>
      <c r="AI20" s="5">
        <f t="shared" si="14"/>
        <v>20071.427858981209</v>
      </c>
      <c r="AJ20">
        <v>1</v>
      </c>
      <c r="AK20" s="5">
        <f t="shared" si="15"/>
        <v>14932.658678217937</v>
      </c>
      <c r="AM20" s="5">
        <f t="shared" si="16"/>
        <v>327906.30605058046</v>
      </c>
      <c r="AN20" s="5">
        <f t="shared" si="17"/>
        <v>444541.3192035273</v>
      </c>
      <c r="AO20" s="5">
        <f t="shared" si="18"/>
        <v>116635.01315294683</v>
      </c>
      <c r="AP20" s="5">
        <f t="shared" si="19"/>
        <v>194160.29401555753</v>
      </c>
      <c r="AQ20" s="5">
        <f t="shared" si="20"/>
        <v>271079.14270146325</v>
      </c>
      <c r="AR20" s="5">
        <f t="shared" si="21"/>
        <v>76918.848685905716</v>
      </c>
    </row>
    <row r="21" spans="1:44" x14ac:dyDescent="0.35">
      <c r="A21">
        <v>2023</v>
      </c>
      <c r="B21">
        <v>6</v>
      </c>
      <c r="C21">
        <v>2183.5430046249512</v>
      </c>
      <c r="D21">
        <v>475.13103565489888</v>
      </c>
      <c r="E21">
        <v>1224.6655935690158</v>
      </c>
      <c r="F21">
        <v>591.97039178106081</v>
      </c>
      <c r="G21">
        <v>831.08320482153772</v>
      </c>
      <c r="H21">
        <v>164.38464343208267</v>
      </c>
      <c r="I21">
        <v>267.8429905559791</v>
      </c>
      <c r="J21">
        <v>122.29821363772406</v>
      </c>
      <c r="K21">
        <v>5860.9190780772506</v>
      </c>
      <c r="L21">
        <v>0.22638324752784192</v>
      </c>
      <c r="M21">
        <v>30.85</v>
      </c>
      <c r="N21" s="5">
        <f t="shared" si="0"/>
        <v>40404.849235505353</v>
      </c>
      <c r="O21" s="5">
        <f t="shared" si="1"/>
        <v>89300.356086032596</v>
      </c>
      <c r="P21" s="5">
        <f t="shared" si="2"/>
        <v>329393.44695180428</v>
      </c>
      <c r="Q21" s="5">
        <f t="shared" si="3"/>
        <v>71674.81897844706</v>
      </c>
      <c r="R21" s="5">
        <f t="shared" si="4"/>
        <v>125371.17929900308</v>
      </c>
      <c r="S21" s="5">
        <f t="shared" si="5"/>
        <v>184744.16138108695</v>
      </c>
      <c r="T21" s="5">
        <f t="shared" si="6"/>
        <v>24797.874010884156</v>
      </c>
      <c r="U21" s="5">
        <f t="shared" si="7"/>
        <v>18449.020724965008</v>
      </c>
      <c r="V21">
        <v>0.30399080672588724</v>
      </c>
      <c r="W21" s="5">
        <f t="shared" si="8"/>
        <v>12282.70271473912</v>
      </c>
      <c r="X21">
        <v>0.75091946377507013</v>
      </c>
      <c r="Y21" s="5">
        <f t="shared" si="9"/>
        <v>67057.37550704641</v>
      </c>
      <c r="Z21">
        <v>0.91477582220869513</v>
      </c>
      <c r="AA21" s="5">
        <f t="shared" si="10"/>
        <v>301321.16126549296</v>
      </c>
      <c r="AB21">
        <v>0.34337339810865353</v>
      </c>
      <c r="AC21" s="5">
        <f t="shared" si="11"/>
        <v>24611.226151451978</v>
      </c>
      <c r="AD21">
        <v>0.81626876327496722</v>
      </c>
      <c r="AE21" s="5">
        <f t="shared" si="12"/>
        <v>102336.57747672142</v>
      </c>
      <c r="AF21">
        <v>0.87880639433706365</v>
      </c>
      <c r="AG21" s="5">
        <f t="shared" si="13"/>
        <v>162354.35033813762</v>
      </c>
      <c r="AH21">
        <v>1</v>
      </c>
      <c r="AI21" s="5">
        <f t="shared" si="14"/>
        <v>24797.874010884156</v>
      </c>
      <c r="AJ21">
        <v>1</v>
      </c>
      <c r="AK21" s="5">
        <f t="shared" si="15"/>
        <v>18449.020724965008</v>
      </c>
      <c r="AM21" s="5">
        <f t="shared" si="16"/>
        <v>423721.48636369553</v>
      </c>
      <c r="AN21" s="5">
        <f t="shared" si="17"/>
        <v>549222.49197675427</v>
      </c>
      <c r="AO21" s="5">
        <f t="shared" si="18"/>
        <v>125501.00561305875</v>
      </c>
      <c r="AP21" s="5">
        <f t="shared" si="19"/>
        <v>289488.80182574317</v>
      </c>
      <c r="AQ21" s="5">
        <f t="shared" si="20"/>
        <v>334913.21469097416</v>
      </c>
      <c r="AR21" s="5">
        <f t="shared" si="21"/>
        <v>45424.412865230988</v>
      </c>
    </row>
    <row r="22" spans="1:44" x14ac:dyDescent="0.35">
      <c r="A22">
        <v>2023</v>
      </c>
      <c r="B22">
        <v>7</v>
      </c>
      <c r="C22">
        <v>2206.8509493263377</v>
      </c>
      <c r="D22">
        <v>480.20275985794882</v>
      </c>
      <c r="E22">
        <v>1237.7381265450722</v>
      </c>
      <c r="F22">
        <v>598.2893024355642</v>
      </c>
      <c r="G22">
        <v>839.95449397828986</v>
      </c>
      <c r="H22">
        <v>166.13934584497613</v>
      </c>
      <c r="I22">
        <v>270.70204558686686</v>
      </c>
      <c r="J22">
        <v>123.60366995093095</v>
      </c>
      <c r="K22">
        <v>5923.4806935259867</v>
      </c>
      <c r="L22">
        <v>0.24790411594272338</v>
      </c>
      <c r="M22">
        <v>31.15</v>
      </c>
      <c r="N22" s="5">
        <f t="shared" si="0"/>
        <v>45153.048517394425</v>
      </c>
      <c r="O22" s="5">
        <f t="shared" si="1"/>
        <v>99794.539201744818</v>
      </c>
      <c r="P22" s="5">
        <f t="shared" si="2"/>
        <v>368102.3088302234</v>
      </c>
      <c r="Q22" s="5">
        <f t="shared" si="3"/>
        <v>80097.726882875839</v>
      </c>
      <c r="R22" s="5">
        <f t="shared" si="4"/>
        <v>140104.24611599321</v>
      </c>
      <c r="S22" s="5">
        <f t="shared" si="5"/>
        <v>206454.4786078629</v>
      </c>
      <c r="T22" s="5">
        <f t="shared" si="6"/>
        <v>27712.010551390991</v>
      </c>
      <c r="U22" s="5">
        <f t="shared" si="7"/>
        <v>20617.068090944489</v>
      </c>
      <c r="V22">
        <v>0.48457053758929564</v>
      </c>
      <c r="W22" s="5">
        <f t="shared" si="8"/>
        <v>21879.836993869365</v>
      </c>
      <c r="X22">
        <v>0.76835967478019462</v>
      </c>
      <c r="Y22" s="5">
        <f t="shared" si="9"/>
        <v>76678.099685892026</v>
      </c>
      <c r="Z22">
        <v>0.91693435535332546</v>
      </c>
      <c r="AA22" s="5">
        <f t="shared" si="10"/>
        <v>337525.65325131163</v>
      </c>
      <c r="AB22">
        <v>0.32964763457211682</v>
      </c>
      <c r="AC22" s="5">
        <f t="shared" si="11"/>
        <v>26404.026201543471</v>
      </c>
      <c r="AD22">
        <v>0.79021187461543807</v>
      </c>
      <c r="AE22" s="5">
        <f t="shared" si="12"/>
        <v>110712.0389649017</v>
      </c>
      <c r="AF22">
        <v>0.92843573200991791</v>
      </c>
      <c r="AG22" s="5">
        <f t="shared" si="13"/>
        <v>191679.71497301714</v>
      </c>
      <c r="AH22">
        <v>1</v>
      </c>
      <c r="AI22" s="5">
        <f t="shared" si="14"/>
        <v>27712.010551390991</v>
      </c>
      <c r="AJ22">
        <v>1</v>
      </c>
      <c r="AK22" s="5">
        <f t="shared" si="15"/>
        <v>20617.068090944489</v>
      </c>
      <c r="AM22" s="5">
        <f t="shared" si="16"/>
        <v>483104.68422356097</v>
      </c>
      <c r="AN22" s="5">
        <f t="shared" si="17"/>
        <v>613764.6915231829</v>
      </c>
      <c r="AO22" s="5">
        <f t="shared" si="18"/>
        <v>130660.00729962194</v>
      </c>
      <c r="AP22" s="5">
        <f t="shared" si="19"/>
        <v>330103.7644893098</v>
      </c>
      <c r="AQ22" s="5">
        <f t="shared" si="20"/>
        <v>374270.73527524708</v>
      </c>
      <c r="AR22" s="5">
        <f t="shared" si="21"/>
        <v>44166.970785937272</v>
      </c>
    </row>
    <row r="23" spans="1:44" x14ac:dyDescent="0.35">
      <c r="A23">
        <v>2023</v>
      </c>
      <c r="B23">
        <v>8</v>
      </c>
      <c r="C23">
        <v>2230.1588940277238</v>
      </c>
      <c r="D23">
        <v>485.27448406099876</v>
      </c>
      <c r="E23">
        <v>1250.8106595211286</v>
      </c>
      <c r="F23">
        <v>604.60821309006758</v>
      </c>
      <c r="G23">
        <v>848.825783135042</v>
      </c>
      <c r="H23">
        <v>167.8940482578696</v>
      </c>
      <c r="I23">
        <v>273.56110061775456</v>
      </c>
      <c r="J23">
        <v>124.90912626413785</v>
      </c>
      <c r="K23">
        <v>5986.0423089747228</v>
      </c>
      <c r="L23">
        <v>0.24162649597896729</v>
      </c>
      <c r="M23">
        <v>29.8</v>
      </c>
      <c r="N23" s="5">
        <f t="shared" si="0"/>
        <v>42546.997079643937</v>
      </c>
      <c r="O23" s="5">
        <f t="shared" si="1"/>
        <v>94034.801799603141</v>
      </c>
      <c r="P23" s="5">
        <f t="shared" si="2"/>
        <v>346856.9315486268</v>
      </c>
      <c r="Q23" s="5">
        <f t="shared" si="3"/>
        <v>75474.809867134332</v>
      </c>
      <c r="R23" s="5">
        <f t="shared" si="4"/>
        <v>132017.99537514066</v>
      </c>
      <c r="S23" s="5">
        <f t="shared" si="5"/>
        <v>194538.76065586723</v>
      </c>
      <c r="T23" s="5">
        <f t="shared" si="6"/>
        <v>26112.585322935192</v>
      </c>
      <c r="U23" s="5">
        <f t="shared" si="7"/>
        <v>19427.134261340329</v>
      </c>
      <c r="V23">
        <v>0.36444983706681866</v>
      </c>
      <c r="W23" s="5">
        <f t="shared" si="8"/>
        <v>15506.246153358643</v>
      </c>
      <c r="X23">
        <v>0.75952445059077855</v>
      </c>
      <c r="Y23" s="5">
        <f t="shared" si="9"/>
        <v>71421.731173256325</v>
      </c>
      <c r="Z23">
        <v>0.93936760837043598</v>
      </c>
      <c r="AA23" s="5">
        <f t="shared" si="10"/>
        <v>325826.16623554158</v>
      </c>
      <c r="AB23">
        <v>0.39413331504641819</v>
      </c>
      <c r="AC23" s="5">
        <f t="shared" si="11"/>
        <v>29747.137015431766</v>
      </c>
      <c r="AD23">
        <v>0.77344395987727899</v>
      </c>
      <c r="AE23" s="5">
        <f t="shared" si="12"/>
        <v>102108.5211180091</v>
      </c>
      <c r="AF23">
        <v>0.94284059762394878</v>
      </c>
      <c r="AG23" s="5">
        <f t="shared" si="13"/>
        <v>183419.04135780019</v>
      </c>
      <c r="AH23">
        <v>1</v>
      </c>
      <c r="AI23" s="5">
        <f t="shared" si="14"/>
        <v>26112.585322935192</v>
      </c>
      <c r="AJ23">
        <v>1</v>
      </c>
      <c r="AK23" s="5">
        <f t="shared" si="15"/>
        <v>19427.134261340329</v>
      </c>
      <c r="AM23" s="5">
        <f t="shared" si="16"/>
        <v>461928.41483892861</v>
      </c>
      <c r="AN23" s="5">
        <f t="shared" si="17"/>
        <v>578340.67455634859</v>
      </c>
      <c r="AO23" s="5">
        <f t="shared" si="18"/>
        <v>116412.25971741998</v>
      </c>
      <c r="AP23" s="5">
        <f t="shared" si="19"/>
        <v>311640.1477987445</v>
      </c>
      <c r="AQ23" s="5">
        <f t="shared" si="20"/>
        <v>352669.34135394305</v>
      </c>
      <c r="AR23" s="5">
        <f t="shared" si="21"/>
        <v>41029.193555198552</v>
      </c>
    </row>
    <row r="24" spans="1:44" x14ac:dyDescent="0.35">
      <c r="A24">
        <v>2023</v>
      </c>
      <c r="B24">
        <v>9</v>
      </c>
      <c r="C24">
        <v>2253.4668387291099</v>
      </c>
      <c r="D24">
        <v>490.3462082640487</v>
      </c>
      <c r="E24">
        <v>1263.8831924971851</v>
      </c>
      <c r="F24">
        <v>610.92712374457096</v>
      </c>
      <c r="G24">
        <v>857.69707229179403</v>
      </c>
      <c r="H24">
        <v>169.64875067076309</v>
      </c>
      <c r="I24">
        <v>276.42015564864232</v>
      </c>
      <c r="J24">
        <v>126.21458257734474</v>
      </c>
      <c r="K24">
        <v>6048.6039244234589</v>
      </c>
      <c r="L24">
        <v>0.21977858329354982</v>
      </c>
      <c r="M24">
        <v>31.7</v>
      </c>
      <c r="N24" s="5">
        <f t="shared" si="0"/>
        <v>41597.582344078553</v>
      </c>
      <c r="O24" s="5">
        <f t="shared" si="1"/>
        <v>91936.462724876124</v>
      </c>
      <c r="P24" s="5">
        <f t="shared" si="2"/>
        <v>339116.99443088332</v>
      </c>
      <c r="Q24" s="5">
        <f t="shared" si="3"/>
        <v>73790.627631717856</v>
      </c>
      <c r="R24" s="5">
        <f t="shared" si="4"/>
        <v>129072.08053338724</v>
      </c>
      <c r="S24" s="5">
        <f t="shared" si="5"/>
        <v>190197.72653636002</v>
      </c>
      <c r="T24" s="5">
        <f t="shared" si="6"/>
        <v>25529.896179377181</v>
      </c>
      <c r="U24" s="5">
        <f t="shared" si="7"/>
        <v>18993.627579235421</v>
      </c>
      <c r="V24">
        <v>0.2614802019300656</v>
      </c>
      <c r="W24" s="5">
        <f t="shared" si="8"/>
        <v>10876.944231132193</v>
      </c>
      <c r="X24">
        <v>0.78504699928974131</v>
      </c>
      <c r="Y24" s="5">
        <f t="shared" si="9"/>
        <v>72174.444187477158</v>
      </c>
      <c r="Z24">
        <v>0.91901902117486356</v>
      </c>
      <c r="AA24" s="5">
        <f t="shared" si="10"/>
        <v>311654.96828563203</v>
      </c>
      <c r="AB24">
        <v>0.36318962924143905</v>
      </c>
      <c r="AC24" s="5">
        <f t="shared" si="11"/>
        <v>26799.990691056697</v>
      </c>
      <c r="AD24">
        <v>0.7719775486961874</v>
      </c>
      <c r="AE24" s="5">
        <f t="shared" si="12"/>
        <v>99640.748335281169</v>
      </c>
      <c r="AF24">
        <v>0.90583782643380872</v>
      </c>
      <c r="AG24" s="5">
        <f t="shared" si="13"/>
        <v>172288.29519834829</v>
      </c>
      <c r="AH24">
        <v>1</v>
      </c>
      <c r="AI24" s="5">
        <f t="shared" si="14"/>
        <v>25529.896179377181</v>
      </c>
      <c r="AJ24">
        <v>1</v>
      </c>
      <c r="AK24" s="5">
        <f t="shared" si="15"/>
        <v>18993.627579235421</v>
      </c>
      <c r="AM24" s="5">
        <f t="shared" si="16"/>
        <v>440499.97497453348</v>
      </c>
      <c r="AN24" s="5">
        <f t="shared" si="17"/>
        <v>565435.29471079132</v>
      </c>
      <c r="AO24" s="5">
        <f t="shared" si="18"/>
        <v>124935.31973625784</v>
      </c>
      <c r="AP24" s="5">
        <f t="shared" si="19"/>
        <v>297458.93971300661</v>
      </c>
      <c r="AQ24" s="5">
        <f t="shared" si="20"/>
        <v>344799.7032491244</v>
      </c>
      <c r="AR24" s="5">
        <f t="shared" si="21"/>
        <v>47340.763536117796</v>
      </c>
    </row>
    <row r="25" spans="1:44" x14ac:dyDescent="0.35">
      <c r="A25">
        <v>2023</v>
      </c>
      <c r="B25">
        <v>10</v>
      </c>
      <c r="C25">
        <v>2276.7747834304964</v>
      </c>
      <c r="D25">
        <v>495.41793246709858</v>
      </c>
      <c r="E25">
        <v>1276.9557254732415</v>
      </c>
      <c r="F25">
        <v>617.24603439907435</v>
      </c>
      <c r="G25">
        <v>866.56836144854617</v>
      </c>
      <c r="H25">
        <v>171.40345308365659</v>
      </c>
      <c r="I25">
        <v>279.27921067953008</v>
      </c>
      <c r="J25">
        <v>127.52003889055163</v>
      </c>
      <c r="K25">
        <v>6111.165539872195</v>
      </c>
      <c r="L25">
        <v>0.18573867297188557</v>
      </c>
      <c r="M25">
        <v>29.05</v>
      </c>
      <c r="N25" s="5">
        <f t="shared" si="0"/>
        <v>32549.238653608256</v>
      </c>
      <c r="O25" s="5">
        <f t="shared" si="1"/>
        <v>71938.360298156389</v>
      </c>
      <c r="P25" s="5">
        <f t="shared" si="2"/>
        <v>265351.95944618236</v>
      </c>
      <c r="Q25" s="5">
        <f t="shared" si="3"/>
        <v>57739.623647291744</v>
      </c>
      <c r="R25" s="5">
        <f t="shared" si="4"/>
        <v>100996.20497288369</v>
      </c>
      <c r="S25" s="5">
        <f t="shared" si="5"/>
        <v>148825.74523677732</v>
      </c>
      <c r="T25" s="5">
        <f t="shared" si="6"/>
        <v>19976.610098896286</v>
      </c>
      <c r="U25" s="5">
        <f t="shared" si="7"/>
        <v>14862.116549480055</v>
      </c>
      <c r="V25">
        <v>0.27159393172498042</v>
      </c>
      <c r="W25" s="5">
        <f t="shared" si="8"/>
        <v>8840.1757005881736</v>
      </c>
      <c r="X25">
        <v>0.84633569438485634</v>
      </c>
      <c r="Y25" s="5">
        <f t="shared" si="9"/>
        <v>60884.002115848169</v>
      </c>
      <c r="Z25">
        <v>0.91163758460592459</v>
      </c>
      <c r="AA25" s="5">
        <f t="shared" si="10"/>
        <v>241904.81937996694</v>
      </c>
      <c r="AB25">
        <v>0.30452394869022292</v>
      </c>
      <c r="AC25" s="5">
        <f t="shared" si="11"/>
        <v>17583.098188960652</v>
      </c>
      <c r="AD25">
        <v>0.79936619187877822</v>
      </c>
      <c r="AE25" s="5">
        <f t="shared" si="12"/>
        <v>80732.95176338256</v>
      </c>
      <c r="AF25">
        <v>0.83430578176664039</v>
      </c>
      <c r="AG25" s="5">
        <f t="shared" si="13"/>
        <v>124166.17972677236</v>
      </c>
      <c r="AH25">
        <v>1</v>
      </c>
      <c r="AI25" s="5">
        <f t="shared" si="14"/>
        <v>19976.610098896286</v>
      </c>
      <c r="AJ25">
        <v>1</v>
      </c>
      <c r="AK25" s="5">
        <f t="shared" si="15"/>
        <v>14862.116549480055</v>
      </c>
      <c r="AM25" s="5">
        <f t="shared" si="16"/>
        <v>344074.21193484397</v>
      </c>
      <c r="AN25" s="5">
        <f t="shared" si="17"/>
        <v>442441.2985947188</v>
      </c>
      <c r="AO25" s="5">
        <f t="shared" si="18"/>
        <v>98367.086659874825</v>
      </c>
      <c r="AP25" s="5">
        <f t="shared" si="19"/>
        <v>224875.74158905121</v>
      </c>
      <c r="AQ25" s="5">
        <f t="shared" si="20"/>
        <v>269798.56030855729</v>
      </c>
      <c r="AR25" s="5">
        <f t="shared" si="21"/>
        <v>44922.818719506089</v>
      </c>
    </row>
    <row r="26" spans="1:44" x14ac:dyDescent="0.35">
      <c r="A26">
        <v>2023</v>
      </c>
      <c r="B26">
        <v>11</v>
      </c>
      <c r="C26">
        <v>2300.082728131883</v>
      </c>
      <c r="D26">
        <v>500.48965667014852</v>
      </c>
      <c r="E26">
        <v>1290.0282584492979</v>
      </c>
      <c r="F26">
        <v>623.56494505357773</v>
      </c>
      <c r="G26">
        <v>875.43965060529831</v>
      </c>
      <c r="H26">
        <v>173.15815549655005</v>
      </c>
      <c r="I26">
        <v>282.13826571041778</v>
      </c>
      <c r="J26">
        <v>128.82549520375852</v>
      </c>
      <c r="K26">
        <v>6173.7271553209312</v>
      </c>
      <c r="L26">
        <v>0.13843813883324207</v>
      </c>
      <c r="M26">
        <v>29.9</v>
      </c>
      <c r="N26" s="5">
        <f t="shared" si="0"/>
        <v>25225.668482064691</v>
      </c>
      <c r="O26" s="5">
        <f t="shared" si="1"/>
        <v>55752.248073656541</v>
      </c>
      <c r="P26" s="5">
        <f t="shared" si="2"/>
        <v>205647.83807358399</v>
      </c>
      <c r="Q26" s="5">
        <f t="shared" si="3"/>
        <v>44748.22345020662</v>
      </c>
      <c r="R26" s="5">
        <f t="shared" si="4"/>
        <v>78272.085307598813</v>
      </c>
      <c r="S26" s="5">
        <f t="shared" si="5"/>
        <v>115339.99153995534</v>
      </c>
      <c r="T26" s="5">
        <f t="shared" si="6"/>
        <v>15481.878059054407</v>
      </c>
      <c r="U26" s="5">
        <f t="shared" si="7"/>
        <v>11518.144218633843</v>
      </c>
      <c r="V26">
        <v>0.4458018998999535</v>
      </c>
      <c r="W26" s="5">
        <f t="shared" si="8"/>
        <v>11245.650935550815</v>
      </c>
      <c r="X26">
        <v>0.9008532756715566</v>
      </c>
      <c r="Y26" s="5">
        <f t="shared" si="9"/>
        <v>50224.595303206726</v>
      </c>
      <c r="Z26">
        <v>0.90987213685399093</v>
      </c>
      <c r="AA26" s="5">
        <f t="shared" si="10"/>
        <v>187113.23786741539</v>
      </c>
      <c r="AB26">
        <v>0.34939217462788036</v>
      </c>
      <c r="AC26" s="5">
        <f t="shared" si="11"/>
        <v>15634.679102002003</v>
      </c>
      <c r="AD26">
        <v>0.58796026846696792</v>
      </c>
      <c r="AE26" s="5">
        <f t="shared" si="12"/>
        <v>46020.876290925211</v>
      </c>
      <c r="AF26">
        <v>0.76377777071395314</v>
      </c>
      <c r="AG26" s="5">
        <f t="shared" si="13"/>
        <v>88094.12161255331</v>
      </c>
      <c r="AH26">
        <v>1</v>
      </c>
      <c r="AI26" s="5">
        <f t="shared" si="14"/>
        <v>15481.878059054407</v>
      </c>
      <c r="AJ26">
        <v>1</v>
      </c>
      <c r="AK26" s="5">
        <f t="shared" si="15"/>
        <v>11518.144218633843</v>
      </c>
      <c r="AM26" s="5">
        <f t="shared" si="16"/>
        <v>275736.30742680875</v>
      </c>
      <c r="AN26" s="5">
        <f t="shared" si="17"/>
        <v>342892.12229814567</v>
      </c>
      <c r="AO26" s="5">
        <f t="shared" si="18"/>
        <v>67155.814871336916</v>
      </c>
      <c r="AP26" s="5">
        <f t="shared" si="19"/>
        <v>149596.87596253291</v>
      </c>
      <c r="AQ26" s="5">
        <f t="shared" si="20"/>
        <v>209093.95490660856</v>
      </c>
      <c r="AR26" s="5">
        <f t="shared" si="21"/>
        <v>59497.078944075649</v>
      </c>
    </row>
    <row r="27" spans="1:44" x14ac:dyDescent="0.35">
      <c r="A27">
        <v>2023</v>
      </c>
      <c r="B27">
        <v>12</v>
      </c>
      <c r="C27">
        <v>2323.390672833269</v>
      </c>
      <c r="D27">
        <v>505.56138087319846</v>
      </c>
      <c r="E27">
        <v>1303.1007914253544</v>
      </c>
      <c r="F27">
        <v>629.88385570808111</v>
      </c>
      <c r="G27">
        <v>884.31093976205034</v>
      </c>
      <c r="H27">
        <v>174.91285790944352</v>
      </c>
      <c r="I27">
        <v>284.99732074130554</v>
      </c>
      <c r="J27">
        <v>130.13095151696541</v>
      </c>
      <c r="K27">
        <v>6236.2887707696673</v>
      </c>
      <c r="L27">
        <v>9.5857398804362226E-2</v>
      </c>
      <c r="M27">
        <v>31.5</v>
      </c>
      <c r="N27" s="5">
        <f t="shared" si="0"/>
        <v>18587.91688681535</v>
      </c>
      <c r="O27" s="5">
        <f t="shared" si="1"/>
        <v>41081.890621969258</v>
      </c>
      <c r="P27" s="5">
        <f t="shared" si="2"/>
        <v>151534.73236131927</v>
      </c>
      <c r="Q27" s="5">
        <f t="shared" si="3"/>
        <v>32973.407975946029</v>
      </c>
      <c r="R27" s="5">
        <f t="shared" si="4"/>
        <v>57675.974664053152</v>
      </c>
      <c r="S27" s="5">
        <f t="shared" si="5"/>
        <v>84990.024268137742</v>
      </c>
      <c r="T27" s="5">
        <f t="shared" si="6"/>
        <v>11408.056948743319</v>
      </c>
      <c r="U27" s="5">
        <f t="shared" si="7"/>
        <v>8487.3194769264974</v>
      </c>
      <c r="V27">
        <v>0.4865187689099707</v>
      </c>
      <c r="W27" s="5">
        <f t="shared" si="8"/>
        <v>9043.3704403742595</v>
      </c>
      <c r="X27">
        <v>0.92740552785418884</v>
      </c>
      <c r="Y27" s="5">
        <f t="shared" si="9"/>
        <v>38099.572457515453</v>
      </c>
      <c r="Z27">
        <v>0.91791426356950612</v>
      </c>
      <c r="AA27" s="5">
        <f t="shared" si="10"/>
        <v>139095.89226064258</v>
      </c>
      <c r="AB27">
        <v>0.36390573161124395</v>
      </c>
      <c r="AC27" s="5">
        <f t="shared" si="11"/>
        <v>11999.212153202667</v>
      </c>
      <c r="AD27">
        <v>0.93598809950102402</v>
      </c>
      <c r="AE27" s="5">
        <f t="shared" si="12"/>
        <v>53984.025912676319</v>
      </c>
      <c r="AF27">
        <v>0.833811199939821</v>
      </c>
      <c r="AG27" s="5">
        <f t="shared" si="13"/>
        <v>70865.634117930444</v>
      </c>
      <c r="AH27">
        <v>1</v>
      </c>
      <c r="AI27" s="5">
        <f t="shared" si="14"/>
        <v>11408.056948743319</v>
      </c>
      <c r="AJ27">
        <v>1</v>
      </c>
      <c r="AK27" s="5">
        <f t="shared" si="15"/>
        <v>8487.3194769264974</v>
      </c>
      <c r="AM27" s="5">
        <f t="shared" si="16"/>
        <v>206725.36678866146</v>
      </c>
      <c r="AN27" s="5">
        <f t="shared" si="17"/>
        <v>252665.2673229764</v>
      </c>
      <c r="AO27" s="5">
        <f t="shared" si="18"/>
        <v>45939.900534314947</v>
      </c>
      <c r="AP27" s="5">
        <f t="shared" si="19"/>
        <v>136257.71697935008</v>
      </c>
      <c r="AQ27" s="5">
        <f t="shared" si="20"/>
        <v>154074.0558809342</v>
      </c>
      <c r="AR27" s="5">
        <f t="shared" si="21"/>
        <v>17816.338901584124</v>
      </c>
    </row>
    <row r="28" spans="1:44" x14ac:dyDescent="0.35">
      <c r="A28">
        <v>2024</v>
      </c>
      <c r="B28">
        <v>1</v>
      </c>
      <c r="C28">
        <v>2346.6986175346551</v>
      </c>
      <c r="D28">
        <v>510.6331050762484</v>
      </c>
      <c r="E28">
        <v>1316.1733244014108</v>
      </c>
      <c r="F28">
        <v>636.2027663625845</v>
      </c>
      <c r="G28">
        <v>893.18222891880248</v>
      </c>
      <c r="H28">
        <v>176.66756032233698</v>
      </c>
      <c r="I28">
        <v>287.8563757721933</v>
      </c>
      <c r="J28">
        <v>131.4364078301723</v>
      </c>
      <c r="K28">
        <v>6298.8503862184034</v>
      </c>
      <c r="L28">
        <v>7.0871486458905286E-2</v>
      </c>
      <c r="M28">
        <v>31.75</v>
      </c>
      <c r="N28" s="5">
        <f t="shared" si="0"/>
        <v>13990.874975179375</v>
      </c>
      <c r="O28" s="5">
        <f t="shared" si="1"/>
        <v>30921.786391441139</v>
      </c>
      <c r="P28" s="5">
        <f t="shared" si="2"/>
        <v>114058.15443301784</v>
      </c>
      <c r="Q28" s="5">
        <f t="shared" si="3"/>
        <v>24818.640588191371</v>
      </c>
      <c r="R28" s="5">
        <f t="shared" si="4"/>
        <v>43411.930207669044</v>
      </c>
      <c r="S28" s="5">
        <f t="shared" si="5"/>
        <v>63970.847885402858</v>
      </c>
      <c r="T28" s="5">
        <f t="shared" si="6"/>
        <v>8586.690991329242</v>
      </c>
      <c r="U28" s="5">
        <f t="shared" si="7"/>
        <v>6388.2911893322926</v>
      </c>
      <c r="V28">
        <v>0.32013791037934108</v>
      </c>
      <c r="W28" s="5">
        <f t="shared" si="8"/>
        <v>4479.0094789325403</v>
      </c>
      <c r="X28">
        <v>0.89333665072951896</v>
      </c>
      <c r="Y28" s="5">
        <f t="shared" si="9"/>
        <v>27623.565089503645</v>
      </c>
      <c r="Z28">
        <v>0.9441385755747187</v>
      </c>
      <c r="AA28" s="5">
        <f t="shared" si="10"/>
        <v>107686.70345907075</v>
      </c>
      <c r="AB28">
        <v>0.35035139763127765</v>
      </c>
      <c r="AC28" s="5">
        <f t="shared" si="11"/>
        <v>8695.2454173812021</v>
      </c>
      <c r="AD28">
        <v>0.8302588076626829</v>
      </c>
      <c r="AE28" s="5">
        <f t="shared" si="12"/>
        <v>36043.137412554905</v>
      </c>
      <c r="AF28">
        <v>0.72910711662161021</v>
      </c>
      <c r="AG28" s="5">
        <f t="shared" si="13"/>
        <v>46641.600449565711</v>
      </c>
      <c r="AH28">
        <v>1</v>
      </c>
      <c r="AI28" s="5">
        <f t="shared" si="14"/>
        <v>8586.690991329242</v>
      </c>
      <c r="AJ28">
        <v>1</v>
      </c>
      <c r="AK28" s="5">
        <f t="shared" si="15"/>
        <v>6388.2911893322926</v>
      </c>
      <c r="AM28" s="5">
        <f t="shared" si="16"/>
        <v>154872.81463422041</v>
      </c>
      <c r="AN28" s="5">
        <f t="shared" si="17"/>
        <v>190177.74757716202</v>
      </c>
      <c r="AO28" s="5">
        <f t="shared" si="18"/>
        <v>35304.93294294161</v>
      </c>
      <c r="AP28" s="5">
        <f t="shared" si="19"/>
        <v>91271.428853449863</v>
      </c>
      <c r="AQ28" s="5">
        <f t="shared" si="20"/>
        <v>115969.46908440115</v>
      </c>
      <c r="AR28" s="5">
        <f t="shared" si="21"/>
        <v>24698.040230951287</v>
      </c>
    </row>
    <row r="29" spans="1:44" x14ac:dyDescent="0.35">
      <c r="A29">
        <v>2024</v>
      </c>
      <c r="B29">
        <v>2</v>
      </c>
      <c r="C29">
        <v>2370.0065622360416</v>
      </c>
      <c r="D29">
        <v>515.70482927929834</v>
      </c>
      <c r="E29">
        <v>1329.2458573774672</v>
      </c>
      <c r="F29">
        <v>642.52167701708788</v>
      </c>
      <c r="G29">
        <v>902.05351807555462</v>
      </c>
      <c r="H29">
        <v>178.42226273523048</v>
      </c>
      <c r="I29">
        <v>290.71543080308101</v>
      </c>
      <c r="J29">
        <v>132.74186414337919</v>
      </c>
      <c r="K29">
        <v>6361.4120016671395</v>
      </c>
      <c r="L29">
        <v>7.3661770240176672E-2</v>
      </c>
      <c r="M29">
        <v>29.75</v>
      </c>
      <c r="N29" s="5">
        <f t="shared" si="0"/>
        <v>13761.030486717576</v>
      </c>
      <c r="O29" s="5">
        <f t="shared" si="1"/>
        <v>30413.797992711665</v>
      </c>
      <c r="P29" s="5">
        <f t="shared" si="2"/>
        <v>112184.38755231442</v>
      </c>
      <c r="Q29" s="5">
        <f t="shared" si="3"/>
        <v>24410.915713197493</v>
      </c>
      <c r="R29" s="5">
        <f t="shared" si="4"/>
        <v>42698.751588789062</v>
      </c>
      <c r="S29" s="5">
        <f t="shared" si="5"/>
        <v>62919.923848502214</v>
      </c>
      <c r="T29" s="5">
        <f t="shared" si="6"/>
        <v>8445.6273622150602</v>
      </c>
      <c r="U29" s="5">
        <f t="shared" si="7"/>
        <v>6283.3432483949346</v>
      </c>
      <c r="V29">
        <v>0.32834852401669334</v>
      </c>
      <c r="W29" s="5">
        <f t="shared" si="8"/>
        <v>4518.4140492624356</v>
      </c>
      <c r="X29">
        <v>0.88058362487859132</v>
      </c>
      <c r="Y29" s="5">
        <f t="shared" si="9"/>
        <v>26781.892482747262</v>
      </c>
      <c r="Z29">
        <v>0.92188095527355962</v>
      </c>
      <c r="AA29" s="5">
        <f t="shared" si="10"/>
        <v>103420.65036350685</v>
      </c>
      <c r="AB29">
        <v>0.39182276765649904</v>
      </c>
      <c r="AC29" s="5">
        <f t="shared" si="11"/>
        <v>9564.752555774563</v>
      </c>
      <c r="AD29">
        <v>0.60664740163876085</v>
      </c>
      <c r="AE29" s="5">
        <f t="shared" si="12"/>
        <v>25903.086704557798</v>
      </c>
      <c r="AF29">
        <v>0.73003726971897509</v>
      </c>
      <c r="AG29" s="5">
        <f t="shared" si="13"/>
        <v>45933.889417286387</v>
      </c>
      <c r="AH29">
        <v>1</v>
      </c>
      <c r="AI29" s="5">
        <f t="shared" si="14"/>
        <v>8445.6273622150602</v>
      </c>
      <c r="AJ29">
        <v>1</v>
      </c>
      <c r="AK29" s="5">
        <f t="shared" si="15"/>
        <v>6283.3432483949346</v>
      </c>
      <c r="AM29" s="5">
        <f t="shared" si="16"/>
        <v>150569.05269968603</v>
      </c>
      <c r="AN29" s="5">
        <f t="shared" si="17"/>
        <v>187053.4749933361</v>
      </c>
      <c r="AO29" s="5">
        <f t="shared" si="18"/>
        <v>36484.422293650074</v>
      </c>
      <c r="AP29" s="5">
        <f t="shared" si="19"/>
        <v>80282.603484059247</v>
      </c>
      <c r="AQ29" s="5">
        <f t="shared" si="20"/>
        <v>114064.30279950633</v>
      </c>
      <c r="AR29" s="5">
        <f t="shared" si="21"/>
        <v>33781.699315447084</v>
      </c>
    </row>
    <row r="30" spans="1:44" x14ac:dyDescent="0.35">
      <c r="A30">
        <v>2024</v>
      </c>
      <c r="B30">
        <v>3</v>
      </c>
      <c r="C30">
        <v>2393.3145069374282</v>
      </c>
      <c r="D30">
        <v>520.77655348234828</v>
      </c>
      <c r="E30">
        <v>1342.3183903535237</v>
      </c>
      <c r="F30">
        <v>648.84058767159127</v>
      </c>
      <c r="G30">
        <v>910.92480723230665</v>
      </c>
      <c r="H30">
        <v>180.17696514812397</v>
      </c>
      <c r="I30">
        <v>293.57448583396877</v>
      </c>
      <c r="J30">
        <v>134.04732045658608</v>
      </c>
      <c r="K30">
        <v>6423.9736171158756</v>
      </c>
      <c r="L30">
        <v>0.10610411405443582</v>
      </c>
      <c r="M30">
        <v>29.4</v>
      </c>
      <c r="N30" s="5">
        <f t="shared" si="0"/>
        <v>19781.153540962991</v>
      </c>
      <c r="O30" s="5">
        <f t="shared" si="1"/>
        <v>43719.110166811777</v>
      </c>
      <c r="P30" s="5">
        <f t="shared" si="2"/>
        <v>161262.38490737914</v>
      </c>
      <c r="Q30" s="5">
        <f t="shared" si="3"/>
        <v>35090.10987689819</v>
      </c>
      <c r="R30" s="5">
        <f t="shared" si="4"/>
        <v>61378.438337196334</v>
      </c>
      <c r="S30" s="5">
        <f t="shared" si="5"/>
        <v>90445.891798165962</v>
      </c>
      <c r="T30" s="5">
        <f t="shared" si="6"/>
        <v>12140.388160827644</v>
      </c>
      <c r="U30" s="5">
        <f t="shared" si="7"/>
        <v>9032.1562521820033</v>
      </c>
      <c r="V30">
        <v>0.18745074300959441</v>
      </c>
      <c r="W30" s="5">
        <f t="shared" si="8"/>
        <v>3707.9919288403821</v>
      </c>
      <c r="X30">
        <v>0.79386387128506264</v>
      </c>
      <c r="Y30" s="5">
        <f t="shared" si="9"/>
        <v>34707.022046163336</v>
      </c>
      <c r="Z30">
        <v>0.86027575478196072</v>
      </c>
      <c r="AA30" s="5">
        <f t="shared" si="10"/>
        <v>138730.11989413467</v>
      </c>
      <c r="AB30">
        <v>0.3201941324597099</v>
      </c>
      <c r="AC30" s="5">
        <f t="shared" si="11"/>
        <v>11235.647289949315</v>
      </c>
      <c r="AD30">
        <v>0.46249062842078664</v>
      </c>
      <c r="AE30" s="5">
        <f t="shared" si="12"/>
        <v>28386.952518056434</v>
      </c>
      <c r="AF30">
        <v>0.59556421217470945</v>
      </c>
      <c r="AG30" s="5">
        <f t="shared" si="13"/>
        <v>53866.336293213724</v>
      </c>
      <c r="AH30">
        <v>1</v>
      </c>
      <c r="AI30" s="5">
        <f t="shared" si="14"/>
        <v>12140.388160827644</v>
      </c>
      <c r="AJ30">
        <v>1</v>
      </c>
      <c r="AK30" s="5">
        <f t="shared" si="15"/>
        <v>9032.1562521820033</v>
      </c>
      <c r="AM30" s="5">
        <f t="shared" si="16"/>
        <v>197412.9374112697</v>
      </c>
      <c r="AN30" s="5">
        <f t="shared" si="17"/>
        <v>268884.91474423412</v>
      </c>
      <c r="AO30" s="5">
        <f t="shared" si="18"/>
        <v>71471.977332964423</v>
      </c>
      <c r="AP30" s="5">
        <f t="shared" si="19"/>
        <v>94393.676972097805</v>
      </c>
      <c r="AQ30" s="5">
        <f t="shared" si="20"/>
        <v>163964.71829618994</v>
      </c>
      <c r="AR30" s="5">
        <f t="shared" si="21"/>
        <v>69571.041324092133</v>
      </c>
    </row>
    <row r="31" spans="1:44" x14ac:dyDescent="0.35">
      <c r="A31">
        <v>2024</v>
      </c>
      <c r="B31">
        <v>4</v>
      </c>
      <c r="C31">
        <v>2416.6224516388143</v>
      </c>
      <c r="D31">
        <v>525.84827768539822</v>
      </c>
      <c r="E31">
        <v>1355.3909233295801</v>
      </c>
      <c r="F31">
        <v>655.15949832609465</v>
      </c>
      <c r="G31">
        <v>919.79609638905879</v>
      </c>
      <c r="H31">
        <v>181.93166756101743</v>
      </c>
      <c r="I31">
        <v>296.43354086485647</v>
      </c>
      <c r="J31">
        <v>135.35277676979297</v>
      </c>
      <c r="K31">
        <v>6486.5352325646118</v>
      </c>
      <c r="L31">
        <v>0.15156665708648775</v>
      </c>
      <c r="M31">
        <v>31.35</v>
      </c>
      <c r="N31" s="5">
        <f t="shared" si="0"/>
        <v>30424.420157316359</v>
      </c>
      <c r="O31" s="5">
        <f t="shared" si="1"/>
        <v>67242.214861971574</v>
      </c>
      <c r="P31" s="5">
        <f t="shared" si="2"/>
        <v>248029.74931835683</v>
      </c>
      <c r="Q31" s="5">
        <f t="shared" si="3"/>
        <v>53970.373570497781</v>
      </c>
      <c r="R31" s="5">
        <f t="shared" si="4"/>
        <v>94403.159689537846</v>
      </c>
      <c r="S31" s="5">
        <f t="shared" si="5"/>
        <v>139110.38139773795</v>
      </c>
      <c r="T31" s="5">
        <f t="shared" si="6"/>
        <v>18672.534415803744</v>
      </c>
      <c r="U31" s="5">
        <f t="shared" si="7"/>
        <v>13891.915664769642</v>
      </c>
      <c r="V31">
        <v>0.13777289808627277</v>
      </c>
      <c r="W31" s="5">
        <f t="shared" si="8"/>
        <v>4191.6605376678899</v>
      </c>
      <c r="X31">
        <v>0.73460031835362272</v>
      </c>
      <c r="Y31" s="5">
        <f t="shared" si="9"/>
        <v>49396.152444407016</v>
      </c>
      <c r="Z31">
        <v>0.8363921813992985</v>
      </c>
      <c r="AA31" s="5">
        <f t="shared" si="10"/>
        <v>207450.14308430164</v>
      </c>
      <c r="AB31">
        <v>0.24699207505480375</v>
      </c>
      <c r="AC31" s="5">
        <f t="shared" si="11"/>
        <v>13330.254559660185</v>
      </c>
      <c r="AD31">
        <v>0.44844322333711878</v>
      </c>
      <c r="AE31" s="5">
        <f t="shared" si="12"/>
        <v>42334.457224385107</v>
      </c>
      <c r="AF31">
        <v>0.53740291005809271</v>
      </c>
      <c r="AG31" s="5">
        <f t="shared" si="13"/>
        <v>74758.323782435546</v>
      </c>
      <c r="AH31">
        <v>1</v>
      </c>
      <c r="AI31" s="5">
        <f t="shared" si="14"/>
        <v>18672.534415803744</v>
      </c>
      <c r="AJ31">
        <v>1</v>
      </c>
      <c r="AK31" s="5">
        <f t="shared" si="15"/>
        <v>13891.915664769642</v>
      </c>
      <c r="AM31" s="5">
        <f t="shared" si="16"/>
        <v>288260.12629080639</v>
      </c>
      <c r="AN31" s="5">
        <f t="shared" si="17"/>
        <v>413558.67357291223</v>
      </c>
      <c r="AO31" s="5">
        <f t="shared" si="18"/>
        <v>125298.54728210584</v>
      </c>
      <c r="AP31" s="5">
        <f t="shared" si="19"/>
        <v>135765.31542262438</v>
      </c>
      <c r="AQ31" s="5">
        <f t="shared" si="20"/>
        <v>252186.07550307951</v>
      </c>
      <c r="AR31" s="5">
        <f t="shared" si="21"/>
        <v>116420.76008045513</v>
      </c>
    </row>
    <row r="32" spans="1:44" x14ac:dyDescent="0.35">
      <c r="A32">
        <v>2024</v>
      </c>
      <c r="B32">
        <v>5</v>
      </c>
      <c r="C32">
        <v>2439.9303963402003</v>
      </c>
      <c r="D32">
        <v>530.92000188844816</v>
      </c>
      <c r="E32">
        <v>1368.4634563056366</v>
      </c>
      <c r="F32">
        <v>661.47840898059803</v>
      </c>
      <c r="G32">
        <v>928.66738554581093</v>
      </c>
      <c r="H32">
        <v>183.68636997391093</v>
      </c>
      <c r="I32">
        <v>299.29259589574423</v>
      </c>
      <c r="J32">
        <v>136.65823308299986</v>
      </c>
      <c r="K32">
        <v>6549.0968480133479</v>
      </c>
      <c r="L32">
        <v>0.19173780402686502</v>
      </c>
      <c r="M32">
        <v>29.8</v>
      </c>
      <c r="N32" s="5">
        <f t="shared" si="0"/>
        <v>36938.030657834614</v>
      </c>
      <c r="O32" s="5">
        <f t="shared" si="1"/>
        <v>81638.203168020395</v>
      </c>
      <c r="P32" s="5">
        <f t="shared" si="2"/>
        <v>301130.81652842328</v>
      </c>
      <c r="Q32" s="5">
        <f t="shared" si="3"/>
        <v>65524.973138475048</v>
      </c>
      <c r="R32" s="5">
        <f t="shared" si="4"/>
        <v>114614.07608683864</v>
      </c>
      <c r="S32" s="5">
        <f t="shared" si="5"/>
        <v>168892.73505700743</v>
      </c>
      <c r="T32" s="5">
        <f t="shared" si="6"/>
        <v>22670.165779464085</v>
      </c>
      <c r="U32" s="5">
        <f t="shared" si="7"/>
        <v>16866.057070866333</v>
      </c>
      <c r="V32">
        <v>0.27418051304599322</v>
      </c>
      <c r="W32" s="5">
        <f t="shared" si="8"/>
        <v>10127.68819667372</v>
      </c>
      <c r="X32">
        <v>0.74824422121321832</v>
      </c>
      <c r="Y32" s="5">
        <f t="shared" si="9"/>
        <v>61085.313750701913</v>
      </c>
      <c r="Z32">
        <v>0.87871843318616516</v>
      </c>
      <c r="AA32" s="5">
        <f t="shared" si="10"/>
        <v>264609.19928392669</v>
      </c>
      <c r="AB32">
        <v>0.26972235493186275</v>
      </c>
      <c r="AC32" s="5">
        <f t="shared" si="11"/>
        <v>17673.550061756541</v>
      </c>
      <c r="AD32">
        <v>0.71198218683072578</v>
      </c>
      <c r="AE32" s="5">
        <f t="shared" si="12"/>
        <v>81603.180533890569</v>
      </c>
      <c r="AF32">
        <v>0.68105802802353055</v>
      </c>
      <c r="AG32" s="5">
        <f t="shared" si="13"/>
        <v>115025.75308542608</v>
      </c>
      <c r="AH32">
        <v>1</v>
      </c>
      <c r="AI32" s="5">
        <f t="shared" si="14"/>
        <v>22670.165779464085</v>
      </c>
      <c r="AJ32">
        <v>1</v>
      </c>
      <c r="AK32" s="5">
        <f t="shared" si="15"/>
        <v>16866.057070866333</v>
      </c>
      <c r="AM32" s="5">
        <f t="shared" si="16"/>
        <v>370361.8083639252</v>
      </c>
      <c r="AN32" s="5">
        <f t="shared" si="17"/>
        <v>502098.08056361967</v>
      </c>
      <c r="AO32" s="5">
        <f t="shared" si="18"/>
        <v>131736.27219969447</v>
      </c>
      <c r="AP32" s="5">
        <f t="shared" si="19"/>
        <v>219299.09939878076</v>
      </c>
      <c r="AQ32" s="5">
        <f t="shared" si="20"/>
        <v>306176.97692331014</v>
      </c>
      <c r="AR32" s="5">
        <f t="shared" si="21"/>
        <v>86877.87752452938</v>
      </c>
    </row>
    <row r="33" spans="1:44" x14ac:dyDescent="0.35">
      <c r="A33">
        <v>2024</v>
      </c>
      <c r="B33">
        <v>6</v>
      </c>
      <c r="C33">
        <v>2463.2383410415869</v>
      </c>
      <c r="D33">
        <v>535.99172609149809</v>
      </c>
      <c r="E33">
        <v>1381.535989281693</v>
      </c>
      <c r="F33">
        <v>667.79731963510142</v>
      </c>
      <c r="G33">
        <v>937.53867470256296</v>
      </c>
      <c r="H33">
        <v>185.44107238680442</v>
      </c>
      <c r="I33">
        <v>302.15165092663193</v>
      </c>
      <c r="J33">
        <v>137.96368939620675</v>
      </c>
      <c r="K33">
        <v>6611.658463462084</v>
      </c>
      <c r="L33">
        <v>0.22638324752784192</v>
      </c>
      <c r="M33">
        <v>30.85</v>
      </c>
      <c r="N33" s="5">
        <f t="shared" si="0"/>
        <v>45580.404686371861</v>
      </c>
      <c r="O33" s="5">
        <f t="shared" si="1"/>
        <v>100739.05598097616</v>
      </c>
      <c r="P33" s="5">
        <f t="shared" si="2"/>
        <v>371586.2550455677</v>
      </c>
      <c r="Q33" s="5">
        <f t="shared" si="3"/>
        <v>80855.820939167053</v>
      </c>
      <c r="R33" s="5">
        <f t="shared" si="4"/>
        <v>141430.2787061191</v>
      </c>
      <c r="S33" s="5">
        <f t="shared" si="5"/>
        <v>208408.49052827843</v>
      </c>
      <c r="T33" s="5">
        <f t="shared" si="6"/>
        <v>27974.294030641398</v>
      </c>
      <c r="U33" s="5">
        <f t="shared" si="7"/>
        <v>20812.200679422946</v>
      </c>
      <c r="V33">
        <v>0.30399080672588724</v>
      </c>
      <c r="W33" s="5">
        <f t="shared" si="8"/>
        <v>13856.023991502594</v>
      </c>
      <c r="X33">
        <v>0.75091946377507013</v>
      </c>
      <c r="Y33" s="5">
        <f t="shared" si="9"/>
        <v>75646.917898441388</v>
      </c>
      <c r="Z33">
        <v>0.91477582220869513</v>
      </c>
      <c r="AA33" s="5">
        <f t="shared" si="10"/>
        <v>339918.12198075908</v>
      </c>
      <c r="AB33">
        <v>0.34337339810865353</v>
      </c>
      <c r="AC33" s="5">
        <f t="shared" si="11"/>
        <v>27763.737992746614</v>
      </c>
      <c r="AD33">
        <v>0.81626876327496722</v>
      </c>
      <c r="AE33" s="5">
        <f t="shared" si="12"/>
        <v>115445.11868907778</v>
      </c>
      <c r="AF33">
        <v>0.87880639433706365</v>
      </c>
      <c r="AG33" s="5">
        <f t="shared" si="13"/>
        <v>183150.71411038644</v>
      </c>
      <c r="AH33">
        <v>1</v>
      </c>
      <c r="AI33" s="5">
        <f t="shared" si="14"/>
        <v>27974.294030641398</v>
      </c>
      <c r="AJ33">
        <v>1</v>
      </c>
      <c r="AK33" s="5">
        <f t="shared" si="15"/>
        <v>20812.200679422946</v>
      </c>
      <c r="AM33" s="5">
        <f t="shared" si="16"/>
        <v>477997.00254287262</v>
      </c>
      <c r="AN33" s="5">
        <f t="shared" si="17"/>
        <v>619573.73733150575</v>
      </c>
      <c r="AO33" s="5">
        <f t="shared" si="18"/>
        <v>141576.73478863313</v>
      </c>
      <c r="AP33" s="5">
        <f t="shared" si="19"/>
        <v>326570.12683010561</v>
      </c>
      <c r="AQ33" s="5">
        <f t="shared" si="20"/>
        <v>377813.06326503895</v>
      </c>
      <c r="AR33" s="5">
        <f t="shared" si="21"/>
        <v>51242.936434933334</v>
      </c>
    </row>
    <row r="34" spans="1:44" x14ac:dyDescent="0.35">
      <c r="A34">
        <v>2024</v>
      </c>
      <c r="B34">
        <v>7</v>
      </c>
      <c r="C34">
        <v>2486.5462857429729</v>
      </c>
      <c r="D34">
        <v>541.06345029454803</v>
      </c>
      <c r="E34">
        <v>1394.6085222577494</v>
      </c>
      <c r="F34">
        <v>674.1162302896048</v>
      </c>
      <c r="G34">
        <v>946.4099638593151</v>
      </c>
      <c r="H34">
        <v>187.19577479969789</v>
      </c>
      <c r="I34">
        <v>305.01070595751969</v>
      </c>
      <c r="J34">
        <v>139.26914570941364</v>
      </c>
      <c r="K34">
        <v>6674.2200789108201</v>
      </c>
      <c r="L34">
        <v>0.24790411594272338</v>
      </c>
      <c r="M34">
        <v>31.15</v>
      </c>
      <c r="N34" s="5">
        <f t="shared" si="0"/>
        <v>50875.726389755699</v>
      </c>
      <c r="O34" s="5">
        <f t="shared" si="1"/>
        <v>112442.45600967221</v>
      </c>
      <c r="P34" s="5">
        <f t="shared" si="2"/>
        <v>414755.43650766707</v>
      </c>
      <c r="Q34" s="5">
        <f t="shared" si="3"/>
        <v>90249.278202439295</v>
      </c>
      <c r="R34" s="5">
        <f t="shared" si="4"/>
        <v>157860.99777281613</v>
      </c>
      <c r="S34" s="5">
        <f t="shared" si="5"/>
        <v>232620.4300811938</v>
      </c>
      <c r="T34" s="5">
        <f t="shared" si="6"/>
        <v>31224.218802844804</v>
      </c>
      <c r="U34" s="5">
        <f t="shared" si="7"/>
        <v>23230.066398501982</v>
      </c>
      <c r="V34">
        <v>0.48457053758929564</v>
      </c>
      <c r="W34" s="5">
        <f t="shared" si="8"/>
        <v>24652.878086929835</v>
      </c>
      <c r="X34">
        <v>0.76835967478019462</v>
      </c>
      <c r="Y34" s="5">
        <f t="shared" si="9"/>
        <v>86396.24893107808</v>
      </c>
      <c r="Z34">
        <v>0.91693435535332546</v>
      </c>
      <c r="AA34" s="5">
        <f t="shared" si="10"/>
        <v>380303.5088034448</v>
      </c>
      <c r="AB34">
        <v>0.32964763457211682</v>
      </c>
      <c r="AC34" s="5">
        <f t="shared" si="11"/>
        <v>29750.461081275018</v>
      </c>
      <c r="AD34">
        <v>0.79021187461543807</v>
      </c>
      <c r="AE34" s="5">
        <f t="shared" si="12"/>
        <v>124743.63497872053</v>
      </c>
      <c r="AF34">
        <v>0.92843573200991791</v>
      </c>
      <c r="AG34" s="5">
        <f t="shared" si="13"/>
        <v>215973.11928289509</v>
      </c>
      <c r="AH34">
        <v>1</v>
      </c>
      <c r="AI34" s="5">
        <f t="shared" si="14"/>
        <v>31224.218802844804</v>
      </c>
      <c r="AJ34">
        <v>1</v>
      </c>
      <c r="AK34" s="5">
        <f t="shared" si="15"/>
        <v>23230.066398501982</v>
      </c>
      <c r="AM34" s="5">
        <f t="shared" si="16"/>
        <v>544333.16330122971</v>
      </c>
      <c r="AN34" s="5">
        <f t="shared" si="17"/>
        <v>691552.96350803622</v>
      </c>
      <c r="AO34" s="5">
        <f t="shared" si="18"/>
        <v>147219.80020680651</v>
      </c>
      <c r="AP34" s="5">
        <f t="shared" si="19"/>
        <v>371940.97306446044</v>
      </c>
      <c r="AQ34" s="5">
        <f t="shared" si="20"/>
        <v>421705.64665685472</v>
      </c>
      <c r="AR34" s="5">
        <f t="shared" si="21"/>
        <v>49764.673592394276</v>
      </c>
    </row>
    <row r="35" spans="1:44" x14ac:dyDescent="0.35">
      <c r="A35">
        <v>2024</v>
      </c>
      <c r="B35">
        <v>8</v>
      </c>
      <c r="C35">
        <v>2509.854230444359</v>
      </c>
      <c r="D35">
        <v>546.13517449759797</v>
      </c>
      <c r="E35">
        <v>1407.6810552338059</v>
      </c>
      <c r="F35">
        <v>680.43514094410818</v>
      </c>
      <c r="G35">
        <v>955.28125301606724</v>
      </c>
      <c r="H35">
        <v>188.95047721259138</v>
      </c>
      <c r="I35">
        <v>307.86976098840745</v>
      </c>
      <c r="J35">
        <v>140.57460202262052</v>
      </c>
      <c r="K35">
        <v>6736.7816943595562</v>
      </c>
      <c r="L35">
        <v>0.24162649597896729</v>
      </c>
      <c r="M35">
        <v>29.8</v>
      </c>
      <c r="N35" s="5">
        <f t="shared" si="0"/>
        <v>47883.027930888158</v>
      </c>
      <c r="O35" s="5">
        <f t="shared" si="1"/>
        <v>105828.17472681693</v>
      </c>
      <c r="P35" s="5">
        <f t="shared" si="2"/>
        <v>390357.9871988477</v>
      </c>
      <c r="Q35" s="5">
        <f t="shared" si="3"/>
        <v>84940.4817496631</v>
      </c>
      <c r="R35" s="5">
        <f t="shared" si="4"/>
        <v>148575.02982160222</v>
      </c>
      <c r="S35" s="5">
        <f t="shared" si="5"/>
        <v>218936.83572281877</v>
      </c>
      <c r="T35" s="5">
        <f t="shared" si="6"/>
        <v>29387.494727895133</v>
      </c>
      <c r="U35" s="5">
        <f t="shared" si="7"/>
        <v>21863.58794515087</v>
      </c>
      <c r="V35">
        <v>0.36444983706681866</v>
      </c>
      <c r="W35" s="5">
        <f t="shared" si="8"/>
        <v>17450.961727678117</v>
      </c>
      <c r="X35">
        <v>0.75952445059077855</v>
      </c>
      <c r="Y35" s="5">
        <f t="shared" si="9"/>
        <v>80379.086266410537</v>
      </c>
      <c r="Z35">
        <v>0.93936760837043598</v>
      </c>
      <c r="AA35" s="5">
        <f t="shared" si="10"/>
        <v>366689.64884327882</v>
      </c>
      <c r="AB35">
        <v>0.39413331504641819</v>
      </c>
      <c r="AC35" s="5">
        <f t="shared" si="11"/>
        <v>33477.873653634502</v>
      </c>
      <c r="AD35">
        <v>0.77344395987727899</v>
      </c>
      <c r="AE35" s="5">
        <f t="shared" si="12"/>
        <v>114914.45940410484</v>
      </c>
      <c r="AF35">
        <v>0.94284059762394878</v>
      </c>
      <c r="AG35" s="5">
        <f t="shared" si="13"/>
        <v>206422.53703479873</v>
      </c>
      <c r="AH35">
        <v>1</v>
      </c>
      <c r="AI35" s="5">
        <f t="shared" si="14"/>
        <v>29387.494727895133</v>
      </c>
      <c r="AJ35">
        <v>1</v>
      </c>
      <c r="AK35" s="5">
        <f t="shared" si="15"/>
        <v>21863.58794515087</v>
      </c>
      <c r="AM35" s="5">
        <f t="shared" si="16"/>
        <v>519861.15843615285</v>
      </c>
      <c r="AN35" s="5">
        <f t="shared" si="17"/>
        <v>650873.25955136679</v>
      </c>
      <c r="AO35" s="5">
        <f t="shared" si="18"/>
        <v>131012.10111521394</v>
      </c>
      <c r="AP35" s="5">
        <f t="shared" si="19"/>
        <v>350724.49116679869</v>
      </c>
      <c r="AQ35" s="5">
        <f t="shared" si="20"/>
        <v>396899.36027231615</v>
      </c>
      <c r="AR35" s="5">
        <f t="shared" si="21"/>
        <v>46174.869105517457</v>
      </c>
    </row>
    <row r="36" spans="1:44" x14ac:dyDescent="0.35">
      <c r="A36">
        <v>2024</v>
      </c>
      <c r="B36">
        <v>9</v>
      </c>
      <c r="C36">
        <v>2533.1621751457456</v>
      </c>
      <c r="D36">
        <v>551.20689870064791</v>
      </c>
      <c r="E36">
        <v>1420.7535882098623</v>
      </c>
      <c r="F36">
        <v>686.75405159861157</v>
      </c>
      <c r="G36">
        <v>964.15254217281927</v>
      </c>
      <c r="H36">
        <v>190.70517962548487</v>
      </c>
      <c r="I36">
        <v>310.72881601929515</v>
      </c>
      <c r="J36">
        <v>141.88005833582741</v>
      </c>
      <c r="K36">
        <v>6799.3433098082924</v>
      </c>
      <c r="L36">
        <v>0.21977858329354982</v>
      </c>
      <c r="M36">
        <v>31.7</v>
      </c>
      <c r="N36" s="5">
        <f t="shared" si="0"/>
        <v>46760.582565731405</v>
      </c>
      <c r="O36" s="5">
        <f t="shared" si="1"/>
        <v>103347.41381093326</v>
      </c>
      <c r="P36" s="5">
        <f t="shared" si="2"/>
        <v>381207.44822049252</v>
      </c>
      <c r="Q36" s="5">
        <f t="shared" si="3"/>
        <v>82949.357667207383</v>
      </c>
      <c r="R36" s="5">
        <f t="shared" si="4"/>
        <v>145092.22263902414</v>
      </c>
      <c r="S36" s="5">
        <f t="shared" si="5"/>
        <v>213804.64907677256</v>
      </c>
      <c r="T36" s="5">
        <f t="shared" si="6"/>
        <v>28698.610614331887</v>
      </c>
      <c r="U36" s="5">
        <f t="shared" si="7"/>
        <v>21351.074764277007</v>
      </c>
      <c r="V36">
        <v>0.2614802019300656</v>
      </c>
      <c r="W36" s="5">
        <f t="shared" si="8"/>
        <v>12226.966571654953</v>
      </c>
      <c r="X36">
        <v>0.78504699928974131</v>
      </c>
      <c r="Y36" s="5">
        <f t="shared" si="9"/>
        <v>81132.577096628316</v>
      </c>
      <c r="Z36">
        <v>0.91901902117486356</v>
      </c>
      <c r="AA36" s="5">
        <f t="shared" si="10"/>
        <v>350336.89592816454</v>
      </c>
      <c r="AB36">
        <v>0.36318962924143905</v>
      </c>
      <c r="AC36" s="5">
        <f t="shared" si="11"/>
        <v>30126.346456968568</v>
      </c>
      <c r="AD36">
        <v>0.7719775486961874</v>
      </c>
      <c r="AE36" s="5">
        <f t="shared" si="12"/>
        <v>112007.93836775533</v>
      </c>
      <c r="AF36">
        <v>0.90583782643380872</v>
      </c>
      <c r="AG36" s="5">
        <f t="shared" si="13"/>
        <v>193672.33860114688</v>
      </c>
      <c r="AH36">
        <v>1</v>
      </c>
      <c r="AI36" s="5">
        <f t="shared" si="14"/>
        <v>28698.610614331887</v>
      </c>
      <c r="AJ36">
        <v>1</v>
      </c>
      <c r="AK36" s="5">
        <f t="shared" si="15"/>
        <v>21351.074764277007</v>
      </c>
      <c r="AM36" s="5">
        <f t="shared" si="16"/>
        <v>495173.86081769341</v>
      </c>
      <c r="AN36" s="5">
        <f t="shared" si="17"/>
        <v>635615.87702864152</v>
      </c>
      <c r="AO36" s="5">
        <f t="shared" si="18"/>
        <v>140442.01621094812</v>
      </c>
      <c r="AP36" s="5">
        <f t="shared" si="19"/>
        <v>334378.88758323411</v>
      </c>
      <c r="AQ36" s="5">
        <f t="shared" si="20"/>
        <v>387595.48233012861</v>
      </c>
      <c r="AR36" s="5">
        <f t="shared" si="21"/>
        <v>53216.594746894494</v>
      </c>
    </row>
    <row r="37" spans="1:44" x14ac:dyDescent="0.35">
      <c r="A37">
        <v>2024</v>
      </c>
      <c r="B37">
        <v>10</v>
      </c>
      <c r="C37">
        <v>2556.4701198471316</v>
      </c>
      <c r="D37">
        <v>556.27862290369785</v>
      </c>
      <c r="E37">
        <v>1433.8261211859187</v>
      </c>
      <c r="F37">
        <v>693.07296225311495</v>
      </c>
      <c r="G37">
        <v>973.02383132957141</v>
      </c>
      <c r="H37">
        <v>192.45988203837834</v>
      </c>
      <c r="I37">
        <v>313.58787105018291</v>
      </c>
      <c r="J37">
        <v>143.1855146490343</v>
      </c>
      <c r="K37">
        <v>6861.9049252570285</v>
      </c>
      <c r="L37">
        <v>0.18573867297188557</v>
      </c>
      <c r="M37">
        <v>29.05</v>
      </c>
      <c r="N37" s="5">
        <f t="shared" si="0"/>
        <v>36547.820472759115</v>
      </c>
      <c r="O37" s="5">
        <f t="shared" si="1"/>
        <v>80775.784197650413</v>
      </c>
      <c r="P37" s="5">
        <f t="shared" si="2"/>
        <v>297949.69643195783</v>
      </c>
      <c r="Q37" s="5">
        <f t="shared" si="3"/>
        <v>64832.772946962978</v>
      </c>
      <c r="R37" s="5">
        <f t="shared" si="4"/>
        <v>113403.30282563291</v>
      </c>
      <c r="S37" s="5">
        <f t="shared" si="5"/>
        <v>167108.56670176989</v>
      </c>
      <c r="T37" s="5">
        <f t="shared" si="6"/>
        <v>22430.680094197298</v>
      </c>
      <c r="U37" s="5">
        <f t="shared" si="7"/>
        <v>16687.885491767247</v>
      </c>
      <c r="V37">
        <v>0.27159393172498042</v>
      </c>
      <c r="W37" s="5">
        <f t="shared" si="8"/>
        <v>9926.1662581753808</v>
      </c>
      <c r="X37">
        <v>0.84633569438485634</v>
      </c>
      <c r="Y37" s="5">
        <f t="shared" si="9"/>
        <v>68363.429408399767</v>
      </c>
      <c r="Z37">
        <v>0.91163758460592459</v>
      </c>
      <c r="AA37" s="5">
        <f t="shared" si="10"/>
        <v>271622.1415892985</v>
      </c>
      <c r="AB37">
        <v>0.30452394869022292</v>
      </c>
      <c r="AC37" s="5">
        <f t="shared" si="11"/>
        <v>19743.132022345828</v>
      </c>
      <c r="AD37">
        <v>0.79936619187877822</v>
      </c>
      <c r="AE37" s="5">
        <f t="shared" si="12"/>
        <v>90650.766326202065</v>
      </c>
      <c r="AF37">
        <v>0.83430578176664039</v>
      </c>
      <c r="AG37" s="5">
        <f t="shared" si="13"/>
        <v>139419.64338202288</v>
      </c>
      <c r="AH37">
        <v>1</v>
      </c>
      <c r="AI37" s="5">
        <f t="shared" si="14"/>
        <v>22430.680094197298</v>
      </c>
      <c r="AJ37">
        <v>1</v>
      </c>
      <c r="AK37" s="5">
        <f t="shared" si="15"/>
        <v>16687.885491767247</v>
      </c>
      <c r="AM37" s="5">
        <f t="shared" si="16"/>
        <v>386342.75476998673</v>
      </c>
      <c r="AN37" s="5">
        <f t="shared" si="17"/>
        <v>496793.95954109757</v>
      </c>
      <c r="AO37" s="5">
        <f t="shared" si="18"/>
        <v>110451.20477111085</v>
      </c>
      <c r="AP37" s="5">
        <f t="shared" si="19"/>
        <v>252501.08980242224</v>
      </c>
      <c r="AQ37" s="5">
        <f t="shared" si="20"/>
        <v>302942.54962160008</v>
      </c>
      <c r="AR37" s="5">
        <f t="shared" si="21"/>
        <v>50441.459819177835</v>
      </c>
    </row>
    <row r="38" spans="1:44" x14ac:dyDescent="0.35">
      <c r="A38">
        <v>2024</v>
      </c>
      <c r="B38">
        <v>11</v>
      </c>
      <c r="C38">
        <v>2579.7780645485177</v>
      </c>
      <c r="D38">
        <v>561.35034710674779</v>
      </c>
      <c r="E38">
        <v>1446.8986541619752</v>
      </c>
      <c r="F38">
        <v>699.39187290761834</v>
      </c>
      <c r="G38">
        <v>981.89512048632355</v>
      </c>
      <c r="H38">
        <v>194.21458445127183</v>
      </c>
      <c r="I38">
        <v>316.44692608107061</v>
      </c>
      <c r="J38">
        <v>144.49097096224119</v>
      </c>
      <c r="K38">
        <v>6924.4665407057646</v>
      </c>
      <c r="L38">
        <v>0.13843813883324207</v>
      </c>
      <c r="M38">
        <v>29.9</v>
      </c>
      <c r="N38" s="5">
        <f t="shared" si="0"/>
        <v>28293.16764030412</v>
      </c>
      <c r="O38" s="5">
        <f t="shared" si="1"/>
        <v>62531.849342003166</v>
      </c>
      <c r="P38" s="5">
        <f t="shared" si="2"/>
        <v>230655.08696504502</v>
      </c>
      <c r="Q38" s="5">
        <f t="shared" si="3"/>
        <v>50189.710079740864</v>
      </c>
      <c r="R38" s="5">
        <f t="shared" si="4"/>
        <v>87790.150446899788</v>
      </c>
      <c r="S38" s="5">
        <f t="shared" si="5"/>
        <v>129365.59911549727</v>
      </c>
      <c r="T38" s="5">
        <f t="shared" si="6"/>
        <v>17364.509948388895</v>
      </c>
      <c r="U38" s="5">
        <f t="shared" si="7"/>
        <v>12918.776979674853</v>
      </c>
      <c r="V38">
        <v>0.4458018998999535</v>
      </c>
      <c r="W38" s="5">
        <f t="shared" si="8"/>
        <v>12613.14788823546</v>
      </c>
      <c r="X38">
        <v>0.9008532756715566</v>
      </c>
      <c r="Y38" s="5">
        <f t="shared" si="9"/>
        <v>56332.021313543824</v>
      </c>
      <c r="Z38">
        <v>0.90987213685399093</v>
      </c>
      <c r="AA38" s="5">
        <f t="shared" si="10"/>
        <v>209866.63685312861</v>
      </c>
      <c r="AB38">
        <v>0.34939217462788036</v>
      </c>
      <c r="AC38" s="5">
        <f t="shared" si="11"/>
        <v>17535.891948703505</v>
      </c>
      <c r="AD38">
        <v>0.58796026846696792</v>
      </c>
      <c r="AE38" s="5">
        <f t="shared" si="12"/>
        <v>51617.120425514702</v>
      </c>
      <c r="AF38">
        <v>0.76377777071395314</v>
      </c>
      <c r="AG38" s="5">
        <f t="shared" si="13"/>
        <v>98806.568899509453</v>
      </c>
      <c r="AH38">
        <v>1</v>
      </c>
      <c r="AI38" s="5">
        <f t="shared" si="14"/>
        <v>17364.509948388895</v>
      </c>
      <c r="AJ38">
        <v>1</v>
      </c>
      <c r="AK38" s="5">
        <f t="shared" si="15"/>
        <v>12918.776979674853</v>
      </c>
      <c r="AM38" s="5">
        <f t="shared" si="16"/>
        <v>309266.47498328629</v>
      </c>
      <c r="AN38" s="5">
        <f t="shared" si="17"/>
        <v>384588.59100676799</v>
      </c>
      <c r="AO38" s="5">
        <f t="shared" si="18"/>
        <v>75322.116023481707</v>
      </c>
      <c r="AP38" s="5">
        <f t="shared" si="19"/>
        <v>167788.19927341305</v>
      </c>
      <c r="AQ38" s="5">
        <f t="shared" si="20"/>
        <v>234520.25951078598</v>
      </c>
      <c r="AR38" s="5">
        <f t="shared" si="21"/>
        <v>66732.060237372934</v>
      </c>
    </row>
    <row r="39" spans="1:44" x14ac:dyDescent="0.35">
      <c r="A39">
        <v>2024</v>
      </c>
      <c r="B39">
        <v>12</v>
      </c>
      <c r="C39">
        <v>2603.0860092499042</v>
      </c>
      <c r="D39">
        <v>566.42207130979773</v>
      </c>
      <c r="E39">
        <v>1459.9711871380316</v>
      </c>
      <c r="F39">
        <v>705.71078356212161</v>
      </c>
      <c r="G39">
        <v>990.76640964307558</v>
      </c>
      <c r="H39">
        <v>195.9692868641653</v>
      </c>
      <c r="I39">
        <v>319.30598111195837</v>
      </c>
      <c r="J39">
        <v>145.79642727544808</v>
      </c>
      <c r="K39">
        <v>6987.0281561545007</v>
      </c>
      <c r="L39">
        <v>9.5857398804362226E-2</v>
      </c>
      <c r="M39">
        <v>31.5</v>
      </c>
      <c r="N39" s="5">
        <f t="shared" si="0"/>
        <v>20825.574861314486</v>
      </c>
      <c r="O39" s="5">
        <f t="shared" si="1"/>
        <v>46027.427053916392</v>
      </c>
      <c r="P39" s="5">
        <f t="shared" si="2"/>
        <v>169776.84654477649</v>
      </c>
      <c r="Q39" s="5">
        <f t="shared" si="3"/>
        <v>36942.82583772506</v>
      </c>
      <c r="R39" s="5">
        <f t="shared" si="4"/>
        <v>64619.146695103685</v>
      </c>
      <c r="S39" s="5">
        <f t="shared" si="5"/>
        <v>95221.3270394219</v>
      </c>
      <c r="T39" s="5">
        <f t="shared" si="6"/>
        <v>12781.386179788171</v>
      </c>
      <c r="U39" s="5">
        <f t="shared" si="7"/>
        <v>9509.0433325532358</v>
      </c>
      <c r="V39">
        <v>0.4865187689099707</v>
      </c>
      <c r="W39" s="5">
        <f t="shared" si="8"/>
        <v>10132.033043369158</v>
      </c>
      <c r="X39">
        <v>0.92740552785418884</v>
      </c>
      <c r="Y39" s="5">
        <f t="shared" si="9"/>
        <v>42686.090282707504</v>
      </c>
      <c r="Z39">
        <v>0.91791426356950612</v>
      </c>
      <c r="AA39" s="5">
        <f t="shared" si="10"/>
        <v>155840.58906730157</v>
      </c>
      <c r="AB39">
        <v>0.36390573161124395</v>
      </c>
      <c r="AC39" s="5">
        <f t="shared" si="11"/>
        <v>13443.706064264104</v>
      </c>
      <c r="AD39">
        <v>0.93598809950102402</v>
      </c>
      <c r="AE39" s="5">
        <f t="shared" si="12"/>
        <v>60482.752306527975</v>
      </c>
      <c r="AF39">
        <v>0.833811199939821</v>
      </c>
      <c r="AG39" s="5">
        <f t="shared" si="13"/>
        <v>79396.608958602505</v>
      </c>
      <c r="AH39">
        <v>1</v>
      </c>
      <c r="AI39" s="5">
        <f t="shared" si="14"/>
        <v>12781.386179788171</v>
      </c>
      <c r="AJ39">
        <v>1</v>
      </c>
      <c r="AK39" s="5">
        <f t="shared" si="15"/>
        <v>9509.0433325532358</v>
      </c>
      <c r="AM39" s="5">
        <f t="shared" si="16"/>
        <v>231611.46179019558</v>
      </c>
      <c r="AN39" s="5">
        <f t="shared" si="17"/>
        <v>283081.71763028565</v>
      </c>
      <c r="AO39" s="5">
        <f t="shared" si="18"/>
        <v>51470.255840090074</v>
      </c>
      <c r="AP39" s="5">
        <f t="shared" si="19"/>
        <v>152660.74744491867</v>
      </c>
      <c r="AQ39" s="5">
        <f t="shared" si="20"/>
        <v>172621.85991431377</v>
      </c>
      <c r="AR39" s="5">
        <f t="shared" si="21"/>
        <v>19961.112469395099</v>
      </c>
    </row>
    <row r="40" spans="1:44" x14ac:dyDescent="0.35">
      <c r="A40">
        <v>2025</v>
      </c>
      <c r="B40">
        <v>1</v>
      </c>
      <c r="C40">
        <v>2626.3939539512903</v>
      </c>
      <c r="D40">
        <v>571.49379551284767</v>
      </c>
      <c r="E40">
        <v>1473.043720114088</v>
      </c>
      <c r="F40">
        <v>712.02969421662488</v>
      </c>
      <c r="G40">
        <v>999.63769879982772</v>
      </c>
      <c r="H40">
        <v>197.72398927705876</v>
      </c>
      <c r="I40">
        <v>322.16503614284608</v>
      </c>
      <c r="J40">
        <v>147.10188358865497</v>
      </c>
      <c r="K40">
        <v>7049.5897716032368</v>
      </c>
      <c r="L40">
        <v>7.0871486458905286E-2</v>
      </c>
      <c r="M40">
        <v>31.75</v>
      </c>
      <c r="N40" s="5">
        <f t="shared" si="0"/>
        <v>15658.401624620583</v>
      </c>
      <c r="O40" s="5">
        <f t="shared" si="1"/>
        <v>34607.253022193829</v>
      </c>
      <c r="P40" s="5">
        <f t="shared" si="2"/>
        <v>127652.37298193312</v>
      </c>
      <c r="Q40" s="5">
        <f t="shared" si="3"/>
        <v>27776.693223007489</v>
      </c>
      <c r="R40" s="5">
        <f t="shared" si="4"/>
        <v>48586.056247205153</v>
      </c>
      <c r="S40" s="5">
        <f t="shared" si="5"/>
        <v>71595.324111907874</v>
      </c>
      <c r="T40" s="5">
        <f t="shared" si="6"/>
        <v>9610.110619048035</v>
      </c>
      <c r="U40" s="5">
        <f t="shared" si="7"/>
        <v>7149.6907316411498</v>
      </c>
      <c r="V40">
        <v>0.32013791037934108</v>
      </c>
      <c r="W40" s="5">
        <f t="shared" si="8"/>
        <v>5012.8479759865131</v>
      </c>
      <c r="X40">
        <v>0.89333665072951896</v>
      </c>
      <c r="Y40" s="5">
        <f t="shared" si="9"/>
        <v>30915.927505795658</v>
      </c>
      <c r="Z40">
        <v>0.9441385755747187</v>
      </c>
      <c r="AA40" s="5">
        <f t="shared" si="10"/>
        <v>120521.52959589504</v>
      </c>
      <c r="AB40">
        <v>0.35035139763127765</v>
      </c>
      <c r="AC40" s="5">
        <f t="shared" si="11"/>
        <v>9731.6032922559116</v>
      </c>
      <c r="AD40">
        <v>0.8302588076626829</v>
      </c>
      <c r="AE40" s="5">
        <f t="shared" si="12"/>
        <v>40339.001128836593</v>
      </c>
      <c r="AF40">
        <v>0.72910711662161021</v>
      </c>
      <c r="AG40" s="5">
        <f t="shared" si="13"/>
        <v>52200.660326822792</v>
      </c>
      <c r="AH40">
        <v>1</v>
      </c>
      <c r="AI40" s="5">
        <f t="shared" si="14"/>
        <v>9610.110619048035</v>
      </c>
      <c r="AJ40">
        <v>1</v>
      </c>
      <c r="AK40" s="5">
        <f t="shared" si="15"/>
        <v>7149.6907316411498</v>
      </c>
      <c r="AM40" s="5">
        <f t="shared" si="16"/>
        <v>173331.59910157428</v>
      </c>
      <c r="AN40" s="5">
        <f t="shared" si="17"/>
        <v>212844.41158339614</v>
      </c>
      <c r="AO40" s="5">
        <f t="shared" si="18"/>
        <v>39512.812481821864</v>
      </c>
      <c r="AP40" s="5">
        <f t="shared" si="19"/>
        <v>102149.77207470742</v>
      </c>
      <c r="AQ40" s="5">
        <f t="shared" si="20"/>
        <v>129791.49097816106</v>
      </c>
      <c r="AR40" s="5">
        <f t="shared" si="21"/>
        <v>27641.718903453642</v>
      </c>
    </row>
    <row r="41" spans="1:44" x14ac:dyDescent="0.35">
      <c r="A41">
        <v>2025</v>
      </c>
      <c r="B41">
        <v>2</v>
      </c>
      <c r="C41">
        <v>2649.7018986526764</v>
      </c>
      <c r="D41">
        <v>576.56551971589761</v>
      </c>
      <c r="E41">
        <v>1486.1162530901445</v>
      </c>
      <c r="F41">
        <v>718.34860487112815</v>
      </c>
      <c r="G41">
        <v>1008.5089879565799</v>
      </c>
      <c r="H41">
        <v>199.47869168995223</v>
      </c>
      <c r="I41">
        <v>325.02409117373384</v>
      </c>
      <c r="J41">
        <v>148.40733990186186</v>
      </c>
      <c r="K41">
        <v>7112.151387051973</v>
      </c>
      <c r="L41">
        <v>7.3661770240176672E-2</v>
      </c>
      <c r="M41">
        <v>29.65</v>
      </c>
      <c r="N41" s="5">
        <f t="shared" si="0"/>
        <v>15333.318366967245</v>
      </c>
      <c r="O41" s="5">
        <f t="shared" si="1"/>
        <v>33888.773651144955</v>
      </c>
      <c r="P41" s="5">
        <f t="shared" si="2"/>
        <v>125002.18873893245</v>
      </c>
      <c r="Q41" s="5">
        <f t="shared" si="3"/>
        <v>27200.022746911472</v>
      </c>
      <c r="R41" s="5">
        <f t="shared" si="4"/>
        <v>47577.363673083477</v>
      </c>
      <c r="S41" s="5">
        <f t="shared" si="5"/>
        <v>70108.937330357352</v>
      </c>
      <c r="T41" s="5">
        <f t="shared" si="6"/>
        <v>9410.5956148130645</v>
      </c>
      <c r="U41" s="5">
        <f t="shared" si="7"/>
        <v>7001.2563760807952</v>
      </c>
      <c r="V41">
        <v>0.32834852401669334</v>
      </c>
      <c r="W41" s="5">
        <f t="shared" si="8"/>
        <v>5034.6724540717496</v>
      </c>
      <c r="X41">
        <v>0.88058362487859132</v>
      </c>
      <c r="Y41" s="5">
        <f t="shared" si="9"/>
        <v>29841.899144415318</v>
      </c>
      <c r="Z41">
        <v>0.92188095527355962</v>
      </c>
      <c r="AA41" s="5">
        <f t="shared" si="10"/>
        <v>115237.13716593284</v>
      </c>
      <c r="AB41">
        <v>0.39182276765649904</v>
      </c>
      <c r="AC41" s="5">
        <f t="shared" si="11"/>
        <v>10657.588193014582</v>
      </c>
      <c r="AD41">
        <v>0.60664740163876085</v>
      </c>
      <c r="AE41" s="5">
        <f t="shared" si="12"/>
        <v>28862.684049098461</v>
      </c>
      <c r="AF41">
        <v>0.73003726971897509</v>
      </c>
      <c r="AG41" s="5">
        <f t="shared" si="13"/>
        <v>51182.137191552814</v>
      </c>
      <c r="AH41">
        <v>1</v>
      </c>
      <c r="AI41" s="5">
        <f t="shared" si="14"/>
        <v>9410.5956148130645</v>
      </c>
      <c r="AJ41">
        <v>1</v>
      </c>
      <c r="AK41" s="5">
        <f t="shared" si="15"/>
        <v>7001.2563760807952</v>
      </c>
      <c r="AM41" s="5">
        <f t="shared" si="16"/>
        <v>167772.5533335153</v>
      </c>
      <c r="AN41" s="5">
        <f t="shared" si="17"/>
        <v>208425.55988003692</v>
      </c>
      <c r="AO41" s="5">
        <f t="shared" si="18"/>
        <v>40653.006546521618</v>
      </c>
      <c r="AP41" s="5">
        <f t="shared" si="19"/>
        <v>89455.41685546434</v>
      </c>
      <c r="AQ41" s="5">
        <f t="shared" si="20"/>
        <v>127096.8966182539</v>
      </c>
      <c r="AR41" s="5">
        <f t="shared" si="21"/>
        <v>37641.47976278956</v>
      </c>
    </row>
    <row r="42" spans="1:44" x14ac:dyDescent="0.35">
      <c r="A42">
        <v>2025</v>
      </c>
      <c r="B42">
        <v>3</v>
      </c>
      <c r="C42">
        <v>2673.0098433540629</v>
      </c>
      <c r="D42">
        <v>581.63724391894755</v>
      </c>
      <c r="E42">
        <v>1499.1887860662009</v>
      </c>
      <c r="F42">
        <v>724.66751552563142</v>
      </c>
      <c r="G42">
        <v>1017.3802771133319</v>
      </c>
      <c r="H42">
        <v>201.23339410284569</v>
      </c>
      <c r="I42">
        <v>327.88314620462154</v>
      </c>
      <c r="J42">
        <v>149.71279621506875</v>
      </c>
      <c r="K42">
        <v>7174.7130025007091</v>
      </c>
      <c r="L42">
        <v>0.10610411405443582</v>
      </c>
      <c r="M42">
        <v>28.5</v>
      </c>
      <c r="N42" s="5">
        <f t="shared" si="0"/>
        <v>21416.570556419643</v>
      </c>
      <c r="O42" s="5">
        <f t="shared" si="1"/>
        <v>47333.610024940208</v>
      </c>
      <c r="P42" s="5">
        <f t="shared" si="2"/>
        <v>174594.83529681223</v>
      </c>
      <c r="Q42" s="5">
        <f t="shared" si="3"/>
        <v>37991.202709936741</v>
      </c>
      <c r="R42" s="5">
        <f t="shared" si="4"/>
        <v>66452.932209909137</v>
      </c>
      <c r="S42" s="5">
        <f t="shared" si="5"/>
        <v>97923.552295495654</v>
      </c>
      <c r="T42" s="5">
        <f t="shared" si="6"/>
        <v>13144.100979261157</v>
      </c>
      <c r="U42" s="5">
        <f t="shared" si="7"/>
        <v>9778.8944032454874</v>
      </c>
      <c r="V42">
        <v>0.18745074300959441</v>
      </c>
      <c r="W42" s="5">
        <f t="shared" si="8"/>
        <v>4014.5520635182647</v>
      </c>
      <c r="X42">
        <v>0.79386387128506264</v>
      </c>
      <c r="Y42" s="5">
        <f t="shared" si="9"/>
        <v>37576.442896296481</v>
      </c>
      <c r="Z42">
        <v>0.86027575478196072</v>
      </c>
      <c r="AA42" s="5">
        <f t="shared" si="10"/>
        <v>150199.70371599725</v>
      </c>
      <c r="AB42">
        <v>0.3201941324597099</v>
      </c>
      <c r="AC42" s="5">
        <f t="shared" si="11"/>
        <v>12164.560192809175</v>
      </c>
      <c r="AD42">
        <v>0.46249062842078664</v>
      </c>
      <c r="AE42" s="5">
        <f t="shared" si="12"/>
        <v>30733.858378164812</v>
      </c>
      <c r="AF42">
        <v>0.59556421217470945</v>
      </c>
      <c r="AG42" s="5">
        <f t="shared" si="13"/>
        <v>58319.763276215832</v>
      </c>
      <c r="AH42">
        <v>1</v>
      </c>
      <c r="AI42" s="5">
        <f t="shared" si="14"/>
        <v>13144.100979261157</v>
      </c>
      <c r="AJ42">
        <v>1</v>
      </c>
      <c r="AK42" s="5">
        <f t="shared" si="15"/>
        <v>9778.8944032454874</v>
      </c>
      <c r="AM42" s="5">
        <f t="shared" si="16"/>
        <v>213734.15327186664</v>
      </c>
      <c r="AN42" s="5">
        <f t="shared" si="17"/>
        <v>291115.11299135425</v>
      </c>
      <c r="AO42" s="5">
        <f t="shared" si="18"/>
        <v>77380.959719487611</v>
      </c>
      <c r="AP42" s="5">
        <f t="shared" si="19"/>
        <v>102197.7226336418</v>
      </c>
      <c r="AQ42" s="5">
        <f t="shared" si="20"/>
        <v>177520.58548466593</v>
      </c>
      <c r="AR42" s="5">
        <f t="shared" si="21"/>
        <v>75322.86285102414</v>
      </c>
    </row>
    <row r="43" spans="1:44" x14ac:dyDescent="0.35">
      <c r="A43">
        <v>2025</v>
      </c>
      <c r="B43">
        <v>4</v>
      </c>
      <c r="C43">
        <v>2696.3177880554495</v>
      </c>
      <c r="D43">
        <v>586.70896812199749</v>
      </c>
      <c r="E43">
        <v>1512.2613190422571</v>
      </c>
      <c r="F43">
        <v>730.9864261801348</v>
      </c>
      <c r="G43">
        <v>1026.2515662700839</v>
      </c>
      <c r="H43">
        <v>202.98809651573919</v>
      </c>
      <c r="I43">
        <v>330.74220123550924</v>
      </c>
      <c r="J43">
        <v>151.01825252827564</v>
      </c>
      <c r="K43">
        <v>7237.2746179494452</v>
      </c>
      <c r="L43">
        <v>0.15156665708648775</v>
      </c>
      <c r="M43">
        <v>31.35</v>
      </c>
      <c r="N43" s="5">
        <f t="shared" si="0"/>
        <v>33945.685312082656</v>
      </c>
      <c r="O43" s="5">
        <f t="shared" si="1"/>
        <v>75024.702314434282</v>
      </c>
      <c r="P43" s="5">
        <f t="shared" si="2"/>
        <v>276736.24591234769</v>
      </c>
      <c r="Q43" s="5">
        <f t="shared" si="3"/>
        <v>60216.803078795638</v>
      </c>
      <c r="R43" s="5">
        <f t="shared" si="4"/>
        <v>105329.20380133229</v>
      </c>
      <c r="S43" s="5">
        <f t="shared" si="5"/>
        <v>155210.75524707511</v>
      </c>
      <c r="T43" s="5">
        <f t="shared" si="6"/>
        <v>20833.65842242619</v>
      </c>
      <c r="U43" s="5">
        <f t="shared" si="7"/>
        <v>15499.739850419464</v>
      </c>
      <c r="V43">
        <v>0.13777289808627277</v>
      </c>
      <c r="W43" s="5">
        <f t="shared" si="8"/>
        <v>4676.7954429702504</v>
      </c>
      <c r="X43">
        <v>0.73460031835362272</v>
      </c>
      <c r="Y43" s="5">
        <f t="shared" si="9"/>
        <v>55113.1702045692</v>
      </c>
      <c r="Z43">
        <v>0.8363921813992985</v>
      </c>
      <c r="AA43" s="5">
        <f t="shared" si="10"/>
        <v>231460.03239088118</v>
      </c>
      <c r="AB43">
        <v>0.24699207505480375</v>
      </c>
      <c r="AC43" s="5">
        <f t="shared" si="11"/>
        <v>14873.07314559823</v>
      </c>
      <c r="AD43">
        <v>0.44844322333711878</v>
      </c>
      <c r="AE43" s="5">
        <f t="shared" si="12"/>
        <v>47234.167664201756</v>
      </c>
      <c r="AF43">
        <v>0.53740291005809271</v>
      </c>
      <c r="AG43" s="5">
        <f t="shared" si="13"/>
        <v>83410.71154209254</v>
      </c>
      <c r="AH43">
        <v>1</v>
      </c>
      <c r="AI43" s="5">
        <f t="shared" si="14"/>
        <v>20833.65842242619</v>
      </c>
      <c r="AJ43">
        <v>1</v>
      </c>
      <c r="AK43" s="5">
        <f t="shared" si="15"/>
        <v>15499.739850419464</v>
      </c>
      <c r="AM43" s="5">
        <f t="shared" si="16"/>
        <v>321622.81103443832</v>
      </c>
      <c r="AN43" s="5">
        <f t="shared" si="17"/>
        <v>461423.17646807968</v>
      </c>
      <c r="AO43" s="5">
        <f t="shared" si="18"/>
        <v>139800.36543364136</v>
      </c>
      <c r="AP43" s="5">
        <f t="shared" si="19"/>
        <v>151478.53762872049</v>
      </c>
      <c r="AQ43" s="5">
        <f t="shared" si="20"/>
        <v>281373.61747083359</v>
      </c>
      <c r="AR43" s="5">
        <f t="shared" si="21"/>
        <v>129895.0798421131</v>
      </c>
    </row>
    <row r="44" spans="1:44" x14ac:dyDescent="0.35">
      <c r="A44">
        <v>2025</v>
      </c>
      <c r="B44">
        <v>5</v>
      </c>
      <c r="C44">
        <v>2719.6257327568355</v>
      </c>
      <c r="D44">
        <v>591.78069232504743</v>
      </c>
      <c r="E44">
        <v>1525.3338520183133</v>
      </c>
      <c r="F44">
        <v>737.30533683463818</v>
      </c>
      <c r="G44">
        <v>1035.1228554268362</v>
      </c>
      <c r="H44">
        <v>204.74279892863265</v>
      </c>
      <c r="I44">
        <v>333.60125626639694</v>
      </c>
      <c r="J44">
        <v>152.32370884148253</v>
      </c>
      <c r="K44">
        <v>7299.8362333981813</v>
      </c>
      <c r="L44">
        <v>0.19173780402686502</v>
      </c>
      <c r="M44">
        <v>29.8</v>
      </c>
      <c r="N44" s="5">
        <f t="shared" si="0"/>
        <v>41172.32968821175</v>
      </c>
      <c r="O44" s="5">
        <f t="shared" si="1"/>
        <v>90996.595003205031</v>
      </c>
      <c r="P44" s="5">
        <f t="shared" si="2"/>
        <v>335650.196737247</v>
      </c>
      <c r="Q44" s="5">
        <f t="shared" si="3"/>
        <v>73036.265031533374</v>
      </c>
      <c r="R44" s="5">
        <f t="shared" si="4"/>
        <v>127752.57488060521</v>
      </c>
      <c r="S44" s="5">
        <f t="shared" si="5"/>
        <v>188253.33256460485</v>
      </c>
      <c r="T44" s="5">
        <f t="shared" si="6"/>
        <v>25268.903699946957</v>
      </c>
      <c r="U44" s="5">
        <f t="shared" si="7"/>
        <v>18799.455463514729</v>
      </c>
      <c r="V44">
        <v>0.27418051304599322</v>
      </c>
      <c r="W44" s="5">
        <f t="shared" si="8"/>
        <v>11288.650477212675</v>
      </c>
      <c r="X44">
        <v>0.74824422121321832</v>
      </c>
      <c r="Y44" s="5">
        <f t="shared" si="9"/>
        <v>68087.676361227786</v>
      </c>
      <c r="Z44">
        <v>0.87871843318616516</v>
      </c>
      <c r="AA44" s="5">
        <f t="shared" si="10"/>
        <v>294942.01497558178</v>
      </c>
      <c r="AB44">
        <v>0.26972235493186275</v>
      </c>
      <c r="AC44" s="5">
        <f t="shared" si="11"/>
        <v>19699.513399732841</v>
      </c>
      <c r="AD44">
        <v>0.71198218683072578</v>
      </c>
      <c r="AE44" s="5">
        <f t="shared" si="12"/>
        <v>90957.557636749349</v>
      </c>
      <c r="AF44">
        <v>0.68105802802353055</v>
      </c>
      <c r="AG44" s="5">
        <f t="shared" si="13"/>
        <v>128211.44344530767</v>
      </c>
      <c r="AH44">
        <v>1</v>
      </c>
      <c r="AI44" s="5">
        <f t="shared" si="14"/>
        <v>25268.903699946957</v>
      </c>
      <c r="AJ44">
        <v>1</v>
      </c>
      <c r="AK44" s="5">
        <f t="shared" si="15"/>
        <v>18799.455463514729</v>
      </c>
      <c r="AM44" s="5">
        <f t="shared" si="16"/>
        <v>412817.31067726982</v>
      </c>
      <c r="AN44" s="5">
        <f t="shared" si="17"/>
        <v>559654.84192371194</v>
      </c>
      <c r="AO44" s="5">
        <f t="shared" si="18"/>
        <v>146837.53124644211</v>
      </c>
      <c r="AP44" s="5">
        <f t="shared" si="19"/>
        <v>244437.90478200399</v>
      </c>
      <c r="AQ44" s="5">
        <f t="shared" si="20"/>
        <v>341274.81114515697</v>
      </c>
      <c r="AR44" s="5">
        <f t="shared" si="21"/>
        <v>96836.906363152986</v>
      </c>
    </row>
    <row r="45" spans="1:44" x14ac:dyDescent="0.35">
      <c r="A45">
        <v>2025</v>
      </c>
      <c r="B45">
        <v>6</v>
      </c>
      <c r="C45">
        <v>2742.9336774582216</v>
      </c>
      <c r="D45">
        <v>596.85241652809736</v>
      </c>
      <c r="E45">
        <v>1538.4063849943698</v>
      </c>
      <c r="F45">
        <v>743.62424748914157</v>
      </c>
      <c r="G45">
        <v>1043.9941445835882</v>
      </c>
      <c r="H45">
        <v>206.49750134152615</v>
      </c>
      <c r="I45">
        <v>336.4603112972847</v>
      </c>
      <c r="J45">
        <v>153.62916515468942</v>
      </c>
      <c r="K45">
        <v>7362.3978488469174</v>
      </c>
      <c r="L45">
        <v>0.22638324752784192</v>
      </c>
      <c r="M45">
        <v>30.85</v>
      </c>
      <c r="N45" s="5">
        <f t="shared" si="0"/>
        <v>50755.960137238362</v>
      </c>
      <c r="O45" s="5">
        <f t="shared" si="1"/>
        <v>112177.75587591967</v>
      </c>
      <c r="P45" s="5">
        <f t="shared" si="2"/>
        <v>413779.06313933094</v>
      </c>
      <c r="Q45" s="5">
        <f t="shared" si="3"/>
        <v>90036.822899887076</v>
      </c>
      <c r="R45" s="5">
        <f t="shared" si="4"/>
        <v>157489.37811323511</v>
      </c>
      <c r="S45" s="5">
        <f t="shared" si="5"/>
        <v>232072.81967546986</v>
      </c>
      <c r="T45" s="5">
        <f t="shared" si="6"/>
        <v>31150.714050398637</v>
      </c>
      <c r="U45" s="5">
        <f t="shared" si="7"/>
        <v>23175.380633880883</v>
      </c>
      <c r="V45">
        <v>0.30399080672588724</v>
      </c>
      <c r="W45" s="5">
        <f t="shared" si="8"/>
        <v>15429.345268266065</v>
      </c>
      <c r="X45">
        <v>0.75091946377507013</v>
      </c>
      <c r="Y45" s="5">
        <f t="shared" si="9"/>
        <v>84236.460289836323</v>
      </c>
      <c r="Z45">
        <v>0.91477582220869513</v>
      </c>
      <c r="AA45" s="5">
        <f t="shared" si="10"/>
        <v>378515.08269602503</v>
      </c>
      <c r="AB45">
        <v>0.34337339810865353</v>
      </c>
      <c r="AC45" s="5">
        <f t="shared" si="11"/>
        <v>30916.249834041257</v>
      </c>
      <c r="AD45">
        <v>0.81626876327496722</v>
      </c>
      <c r="AE45" s="5">
        <f t="shared" si="12"/>
        <v>128553.65990143412</v>
      </c>
      <c r="AF45">
        <v>0.87880639433706365</v>
      </c>
      <c r="AG45" s="5">
        <f t="shared" si="13"/>
        <v>203947.07788263523</v>
      </c>
      <c r="AH45">
        <v>1</v>
      </c>
      <c r="AI45" s="5">
        <f t="shared" si="14"/>
        <v>31150.714050398637</v>
      </c>
      <c r="AJ45">
        <v>1</v>
      </c>
      <c r="AK45" s="5">
        <f t="shared" si="15"/>
        <v>23175.380633880883</v>
      </c>
      <c r="AM45" s="5">
        <f t="shared" si="16"/>
        <v>532272.51872204954</v>
      </c>
      <c r="AN45" s="5">
        <f t="shared" si="17"/>
        <v>689924.98268625699</v>
      </c>
      <c r="AO45" s="5">
        <f t="shared" si="18"/>
        <v>157652.46396420745</v>
      </c>
      <c r="AP45" s="5">
        <f t="shared" si="19"/>
        <v>363651.451834468</v>
      </c>
      <c r="AQ45" s="5">
        <f t="shared" si="20"/>
        <v>420712.91183910362</v>
      </c>
      <c r="AR45" s="5">
        <f t="shared" si="21"/>
        <v>57061.460004635621</v>
      </c>
    </row>
    <row r="46" spans="1:44" x14ac:dyDescent="0.35">
      <c r="A46">
        <v>2025</v>
      </c>
      <c r="B46">
        <v>7</v>
      </c>
      <c r="C46">
        <v>2766.2416221596081</v>
      </c>
      <c r="D46">
        <v>601.9241407311473</v>
      </c>
      <c r="E46">
        <v>1551.4789179704262</v>
      </c>
      <c r="F46">
        <v>749.94315814364495</v>
      </c>
      <c r="G46">
        <v>1052.8654337403402</v>
      </c>
      <c r="H46">
        <v>208.25220375441961</v>
      </c>
      <c r="I46">
        <v>339.31936632817246</v>
      </c>
      <c r="J46">
        <v>154.93462146789631</v>
      </c>
      <c r="K46">
        <v>7424.9594642956536</v>
      </c>
      <c r="L46">
        <v>0.24790411594272338</v>
      </c>
      <c r="M46">
        <v>31.15</v>
      </c>
      <c r="N46" s="5">
        <f t="shared" si="0"/>
        <v>56598.404262116957</v>
      </c>
      <c r="O46" s="5">
        <f t="shared" si="1"/>
        <v>125090.37281759953</v>
      </c>
      <c r="P46" s="5">
        <f t="shared" si="2"/>
        <v>461408.56418511079</v>
      </c>
      <c r="Q46" s="5">
        <f t="shared" si="3"/>
        <v>100400.82952200278</v>
      </c>
      <c r="R46" s="5">
        <f t="shared" si="4"/>
        <v>175617.74942963902</v>
      </c>
      <c r="S46" s="5">
        <f t="shared" si="5"/>
        <v>258786.38155452468</v>
      </c>
      <c r="T46" s="5">
        <f t="shared" si="6"/>
        <v>34736.427054298612</v>
      </c>
      <c r="U46" s="5">
        <f t="shared" si="7"/>
        <v>25843.064706059475</v>
      </c>
      <c r="V46">
        <v>0.48457053758929564</v>
      </c>
      <c r="W46" s="5">
        <f t="shared" si="8"/>
        <v>27425.919179990295</v>
      </c>
      <c r="X46">
        <v>0.76835967478019462</v>
      </c>
      <c r="Y46" s="5">
        <f t="shared" si="9"/>
        <v>96114.398176264076</v>
      </c>
      <c r="Z46">
        <v>0.91693435535332546</v>
      </c>
      <c r="AA46" s="5">
        <f t="shared" si="10"/>
        <v>423081.36435557809</v>
      </c>
      <c r="AB46">
        <v>0.32964763457211682</v>
      </c>
      <c r="AC46" s="5">
        <f t="shared" si="11"/>
        <v>33096.895961006572</v>
      </c>
      <c r="AD46">
        <v>0.79021187461543807</v>
      </c>
      <c r="AE46" s="5">
        <f t="shared" si="12"/>
        <v>138775.23099253932</v>
      </c>
      <c r="AF46">
        <v>0.92843573200991791</v>
      </c>
      <c r="AG46" s="5">
        <f t="shared" si="13"/>
        <v>240266.52359277304</v>
      </c>
      <c r="AH46">
        <v>1</v>
      </c>
      <c r="AI46" s="5">
        <f t="shared" si="14"/>
        <v>34736.427054298612</v>
      </c>
      <c r="AJ46">
        <v>1</v>
      </c>
      <c r="AK46" s="5">
        <f t="shared" si="15"/>
        <v>25843.064706059475</v>
      </c>
      <c r="AM46" s="5">
        <f t="shared" si="16"/>
        <v>605561.64237889845</v>
      </c>
      <c r="AN46" s="5">
        <f t="shared" si="17"/>
        <v>769341.23549288965</v>
      </c>
      <c r="AO46" s="5">
        <f t="shared" si="18"/>
        <v>163779.5931139912</v>
      </c>
      <c r="AP46" s="5">
        <f t="shared" si="19"/>
        <v>413778.18163961096</v>
      </c>
      <c r="AQ46" s="5">
        <f t="shared" si="20"/>
        <v>469140.55803846236</v>
      </c>
      <c r="AR46" s="5">
        <f t="shared" si="21"/>
        <v>55362.376398851397</v>
      </c>
    </row>
    <row r="47" spans="1:44" x14ac:dyDescent="0.35">
      <c r="A47">
        <v>2025</v>
      </c>
      <c r="B47">
        <v>8</v>
      </c>
      <c r="C47">
        <v>2789.5495668609942</v>
      </c>
      <c r="D47">
        <v>606.99586493419724</v>
      </c>
      <c r="E47">
        <v>1564.5514509464826</v>
      </c>
      <c r="F47">
        <v>756.26206879814833</v>
      </c>
      <c r="G47">
        <v>1061.7367228970925</v>
      </c>
      <c r="H47">
        <v>210.00690616731308</v>
      </c>
      <c r="I47">
        <v>342.17842135906017</v>
      </c>
      <c r="J47">
        <v>156.2400777811032</v>
      </c>
      <c r="K47">
        <v>7487.5210797443897</v>
      </c>
      <c r="L47">
        <v>0.24162649597896729</v>
      </c>
      <c r="M47">
        <v>29.8</v>
      </c>
      <c r="N47" s="5">
        <f t="shared" si="0"/>
        <v>53219.058782132357</v>
      </c>
      <c r="O47" s="5">
        <f t="shared" si="1"/>
        <v>117621.54765403067</v>
      </c>
      <c r="P47" s="5">
        <f t="shared" si="2"/>
        <v>433859.04284906847</v>
      </c>
      <c r="Q47" s="5">
        <f t="shared" si="3"/>
        <v>94406.153632191868</v>
      </c>
      <c r="R47" s="5">
        <f t="shared" si="4"/>
        <v>165132.06426806381</v>
      </c>
      <c r="S47" s="5">
        <f t="shared" si="5"/>
        <v>243334.91078977025</v>
      </c>
      <c r="T47" s="5">
        <f t="shared" si="6"/>
        <v>32662.404132855063</v>
      </c>
      <c r="U47" s="5">
        <f t="shared" si="7"/>
        <v>24300.041628961419</v>
      </c>
      <c r="V47">
        <v>0.36444983706681866</v>
      </c>
      <c r="W47" s="5">
        <f t="shared" si="8"/>
        <v>19395.677301997581</v>
      </c>
      <c r="X47">
        <v>0.75952445059077855</v>
      </c>
      <c r="Y47" s="5">
        <f t="shared" si="9"/>
        <v>89336.44135956472</v>
      </c>
      <c r="Z47">
        <v>0.93936760837043598</v>
      </c>
      <c r="AA47" s="5">
        <f t="shared" si="10"/>
        <v>407553.13145101594</v>
      </c>
      <c r="AB47">
        <v>0.39413331504641819</v>
      </c>
      <c r="AC47" s="5">
        <f t="shared" si="11"/>
        <v>37208.610291837234</v>
      </c>
      <c r="AD47">
        <v>0.77344395987727899</v>
      </c>
      <c r="AE47" s="5">
        <f t="shared" si="12"/>
        <v>127720.3976902006</v>
      </c>
      <c r="AF47">
        <v>0.94284059762394878</v>
      </c>
      <c r="AG47" s="5">
        <f t="shared" si="13"/>
        <v>229426.03271179725</v>
      </c>
      <c r="AH47">
        <v>1</v>
      </c>
      <c r="AI47" s="5">
        <f t="shared" si="14"/>
        <v>32662.404132855063</v>
      </c>
      <c r="AJ47">
        <v>1</v>
      </c>
      <c r="AK47" s="5">
        <f t="shared" si="15"/>
        <v>24300.041628961419</v>
      </c>
      <c r="AM47" s="5">
        <f t="shared" si="16"/>
        <v>577793.90203337697</v>
      </c>
      <c r="AN47" s="5">
        <f t="shared" si="17"/>
        <v>723405.84454638476</v>
      </c>
      <c r="AO47" s="5">
        <f t="shared" si="18"/>
        <v>145611.94251300779</v>
      </c>
      <c r="AP47" s="5">
        <f t="shared" si="19"/>
        <v>389808.83453485294</v>
      </c>
      <c r="AQ47" s="5">
        <f t="shared" si="20"/>
        <v>441129.37919068913</v>
      </c>
      <c r="AR47" s="5">
        <f t="shared" si="21"/>
        <v>51320.544655836187</v>
      </c>
    </row>
    <row r="48" spans="1:44" x14ac:dyDescent="0.35">
      <c r="A48">
        <v>2025</v>
      </c>
      <c r="B48">
        <v>9</v>
      </c>
      <c r="C48">
        <v>2812.8575115623803</v>
      </c>
      <c r="D48">
        <v>612.06758913724718</v>
      </c>
      <c r="E48">
        <v>1577.6239839225391</v>
      </c>
      <c r="F48">
        <v>762.58097945265172</v>
      </c>
      <c r="G48">
        <v>1070.6080120538445</v>
      </c>
      <c r="H48">
        <v>211.76160858020657</v>
      </c>
      <c r="I48">
        <v>345.03747638994793</v>
      </c>
      <c r="J48">
        <v>157.54553409431009</v>
      </c>
      <c r="K48">
        <v>7550.0826951931258</v>
      </c>
      <c r="L48">
        <v>0.21977858329354982</v>
      </c>
      <c r="M48">
        <v>31.7</v>
      </c>
      <c r="N48" s="5">
        <f t="shared" si="0"/>
        <v>51923.58278738425</v>
      </c>
      <c r="O48" s="5">
        <f t="shared" si="1"/>
        <v>114758.36489699032</v>
      </c>
      <c r="P48" s="5">
        <f t="shared" si="2"/>
        <v>423297.90201010153</v>
      </c>
      <c r="Q48" s="5">
        <f t="shared" si="3"/>
        <v>92108.08770269691</v>
      </c>
      <c r="R48" s="5">
        <f t="shared" si="4"/>
        <v>161112.36474466106</v>
      </c>
      <c r="S48" s="5">
        <f t="shared" si="5"/>
        <v>237411.57161718505</v>
      </c>
      <c r="T48" s="5">
        <f t="shared" si="6"/>
        <v>31867.325049286581</v>
      </c>
      <c r="U48" s="5">
        <f t="shared" si="7"/>
        <v>23708.521949318594</v>
      </c>
      <c r="V48">
        <v>0.2614802019300656</v>
      </c>
      <c r="W48" s="5">
        <f t="shared" si="8"/>
        <v>13576.988912177712</v>
      </c>
      <c r="X48">
        <v>0.78504699928974131</v>
      </c>
      <c r="Y48" s="5">
        <f t="shared" si="9"/>
        <v>90090.710005779431</v>
      </c>
      <c r="Z48">
        <v>0.91901902117486356</v>
      </c>
      <c r="AA48" s="5">
        <f t="shared" si="10"/>
        <v>389018.82357069681</v>
      </c>
      <c r="AB48">
        <v>0.36318962924143905</v>
      </c>
      <c r="AC48" s="5">
        <f t="shared" si="11"/>
        <v>33452.702222880442</v>
      </c>
      <c r="AD48">
        <v>0.7719775486961874</v>
      </c>
      <c r="AE48" s="5">
        <f t="shared" si="12"/>
        <v>124375.12840022949</v>
      </c>
      <c r="AF48">
        <v>0.90583782643380872</v>
      </c>
      <c r="AG48" s="5">
        <f t="shared" si="13"/>
        <v>215056.38200394541</v>
      </c>
      <c r="AH48">
        <v>1</v>
      </c>
      <c r="AI48" s="5">
        <f t="shared" si="14"/>
        <v>31867.325049286581</v>
      </c>
      <c r="AJ48">
        <v>1</v>
      </c>
      <c r="AK48" s="5">
        <f t="shared" si="15"/>
        <v>23708.521949318594</v>
      </c>
      <c r="AM48" s="5">
        <f t="shared" si="16"/>
        <v>549847.74666085292</v>
      </c>
      <c r="AN48" s="5">
        <f t="shared" si="17"/>
        <v>705796.45934649161</v>
      </c>
      <c r="AO48" s="5">
        <f t="shared" si="18"/>
        <v>155948.71268563869</v>
      </c>
      <c r="AP48" s="5">
        <f t="shared" si="19"/>
        <v>371298.83545346151</v>
      </c>
      <c r="AQ48" s="5">
        <f t="shared" si="20"/>
        <v>430391.2614111327</v>
      </c>
      <c r="AR48" s="5">
        <f t="shared" si="21"/>
        <v>59092.425957671192</v>
      </c>
    </row>
    <row r="49" spans="1:44" x14ac:dyDescent="0.35">
      <c r="A49">
        <v>2025</v>
      </c>
      <c r="B49">
        <v>10</v>
      </c>
      <c r="C49">
        <v>2836.1654562637668</v>
      </c>
      <c r="D49">
        <v>617.13931334029712</v>
      </c>
      <c r="E49">
        <v>1590.6965168985955</v>
      </c>
      <c r="F49">
        <v>768.8998901071551</v>
      </c>
      <c r="G49">
        <v>1079.4793012105965</v>
      </c>
      <c r="H49">
        <v>213.51631099310003</v>
      </c>
      <c r="I49">
        <v>347.89653142083563</v>
      </c>
      <c r="J49">
        <v>158.85099040751697</v>
      </c>
      <c r="K49">
        <v>7612.6443106418619</v>
      </c>
      <c r="L49">
        <v>0.18573867297188557</v>
      </c>
      <c r="M49">
        <v>29.05</v>
      </c>
      <c r="N49" s="5">
        <f t="shared" si="0"/>
        <v>40546.402291909959</v>
      </c>
      <c r="O49" s="5">
        <f t="shared" si="1"/>
        <v>89613.208097144365</v>
      </c>
      <c r="P49" s="5">
        <f t="shared" si="2"/>
        <v>330547.43341773329</v>
      </c>
      <c r="Q49" s="5">
        <f t="shared" si="3"/>
        <v>71925.922246634218</v>
      </c>
      <c r="R49" s="5">
        <f t="shared" si="4"/>
        <v>125810.40067838211</v>
      </c>
      <c r="S49" s="5">
        <f t="shared" si="5"/>
        <v>185391.38816676242</v>
      </c>
      <c r="T49" s="5">
        <f t="shared" si="6"/>
        <v>24884.750089498306</v>
      </c>
      <c r="U49" s="5">
        <f t="shared" si="7"/>
        <v>18513.654434054439</v>
      </c>
      <c r="V49">
        <v>0.27159393172498042</v>
      </c>
      <c r="W49" s="5">
        <f t="shared" si="8"/>
        <v>11012.156815762582</v>
      </c>
      <c r="X49">
        <v>0.84633569438485634</v>
      </c>
      <c r="Y49" s="5">
        <f t="shared" si="9"/>
        <v>75842.856700951306</v>
      </c>
      <c r="Z49">
        <v>0.91163758460592459</v>
      </c>
      <c r="AA49" s="5">
        <f t="shared" si="10"/>
        <v>301339.46379863005</v>
      </c>
      <c r="AB49">
        <v>0.30452394869022292</v>
      </c>
      <c r="AC49" s="5">
        <f t="shared" si="11"/>
        <v>21903.165855731004</v>
      </c>
      <c r="AD49">
        <v>0.79936619187877822</v>
      </c>
      <c r="AE49" s="5">
        <f t="shared" si="12"/>
        <v>100568.58088902156</v>
      </c>
      <c r="AF49">
        <v>0.83430578176664039</v>
      </c>
      <c r="AG49" s="5">
        <f t="shared" si="13"/>
        <v>154673.10703727341</v>
      </c>
      <c r="AH49">
        <v>1</v>
      </c>
      <c r="AI49" s="5">
        <f t="shared" si="14"/>
        <v>24884.750089498306</v>
      </c>
      <c r="AJ49">
        <v>1</v>
      </c>
      <c r="AK49" s="5">
        <f t="shared" si="15"/>
        <v>18513.654434054439</v>
      </c>
      <c r="AM49" s="5">
        <f t="shared" si="16"/>
        <v>428611.29760512937</v>
      </c>
      <c r="AN49" s="5">
        <f t="shared" si="17"/>
        <v>551146.62048747623</v>
      </c>
      <c r="AO49" s="5">
        <f t="shared" si="18"/>
        <v>122535.32288234687</v>
      </c>
      <c r="AP49" s="5">
        <f t="shared" si="19"/>
        <v>280126.43801579328</v>
      </c>
      <c r="AQ49" s="5">
        <f t="shared" si="20"/>
        <v>336086.53893464286</v>
      </c>
      <c r="AR49" s="5">
        <f t="shared" si="21"/>
        <v>55960.100918849581</v>
      </c>
    </row>
    <row r="50" spans="1:44" x14ac:dyDescent="0.35">
      <c r="A50">
        <v>2025</v>
      </c>
      <c r="B50">
        <v>11</v>
      </c>
      <c r="C50">
        <v>2859.4734009651529</v>
      </c>
      <c r="D50">
        <v>622.21103754334706</v>
      </c>
      <c r="E50">
        <v>1603.769049874652</v>
      </c>
      <c r="F50">
        <v>775.21880076165849</v>
      </c>
      <c r="G50">
        <v>1088.3505903673488</v>
      </c>
      <c r="H50">
        <v>215.27101340599353</v>
      </c>
      <c r="I50">
        <v>350.75558645172339</v>
      </c>
      <c r="J50">
        <v>160.15644672072386</v>
      </c>
      <c r="K50">
        <v>7675.205926090598</v>
      </c>
      <c r="L50">
        <v>0.13843813883324207</v>
      </c>
      <c r="M50">
        <v>29.9</v>
      </c>
      <c r="N50" s="5">
        <f t="shared" si="0"/>
        <v>31360.666798543549</v>
      </c>
      <c r="O50" s="5">
        <f t="shared" si="1"/>
        <v>69311.450610349741</v>
      </c>
      <c r="P50" s="5">
        <f t="shared" si="2"/>
        <v>255662.33585650614</v>
      </c>
      <c r="Q50" s="5">
        <f t="shared" si="3"/>
        <v>55631.196709275107</v>
      </c>
      <c r="R50" s="5">
        <f t="shared" si="4"/>
        <v>97308.215586200764</v>
      </c>
      <c r="S50" s="5">
        <f t="shared" si="5"/>
        <v>143391.20669103917</v>
      </c>
      <c r="T50" s="5">
        <f t="shared" si="6"/>
        <v>19247.141837723375</v>
      </c>
      <c r="U50" s="5">
        <f t="shared" si="7"/>
        <v>14319.409740715864</v>
      </c>
      <c r="V50">
        <v>0.4458018998999535</v>
      </c>
      <c r="W50" s="5">
        <f t="shared" si="8"/>
        <v>13980.644840920106</v>
      </c>
      <c r="X50">
        <v>0.9008532756715566</v>
      </c>
      <c r="Y50" s="5">
        <f t="shared" si="9"/>
        <v>62439.447323880871</v>
      </c>
      <c r="Z50">
        <v>0.90987213685399093</v>
      </c>
      <c r="AA50" s="5">
        <f t="shared" si="10"/>
        <v>232620.03583884196</v>
      </c>
      <c r="AB50">
        <v>0.34939217462788036</v>
      </c>
      <c r="AC50" s="5">
        <f t="shared" si="11"/>
        <v>19437.104795405012</v>
      </c>
      <c r="AD50">
        <v>0.58796026846696792</v>
      </c>
      <c r="AE50" s="5">
        <f t="shared" si="12"/>
        <v>57213.364560104194</v>
      </c>
      <c r="AF50">
        <v>0.76377777071395314</v>
      </c>
      <c r="AG50" s="5">
        <f t="shared" si="13"/>
        <v>109519.01618646558</v>
      </c>
      <c r="AH50">
        <v>1</v>
      </c>
      <c r="AI50" s="5">
        <f t="shared" si="14"/>
        <v>19247.141837723375</v>
      </c>
      <c r="AJ50">
        <v>1</v>
      </c>
      <c r="AK50" s="5">
        <f t="shared" si="15"/>
        <v>14319.409740715864</v>
      </c>
      <c r="AM50" s="5">
        <f t="shared" si="16"/>
        <v>342796.64253976382</v>
      </c>
      <c r="AN50" s="5">
        <f t="shared" si="17"/>
        <v>426285.05971539044</v>
      </c>
      <c r="AO50" s="5">
        <f t="shared" si="18"/>
        <v>83488.417175626615</v>
      </c>
      <c r="AP50" s="5">
        <f t="shared" si="19"/>
        <v>185979.52258429315</v>
      </c>
      <c r="AQ50" s="5">
        <f t="shared" si="20"/>
        <v>259946.56411496332</v>
      </c>
      <c r="AR50" s="5">
        <f t="shared" si="21"/>
        <v>73967.041530670162</v>
      </c>
    </row>
    <row r="51" spans="1:44" x14ac:dyDescent="0.35">
      <c r="A51">
        <v>2025</v>
      </c>
      <c r="B51">
        <v>12</v>
      </c>
      <c r="C51">
        <v>2882.781345666539</v>
      </c>
      <c r="D51">
        <v>627.282761746397</v>
      </c>
      <c r="E51">
        <v>1616.8415828507082</v>
      </c>
      <c r="F51">
        <v>781.53771141616187</v>
      </c>
      <c r="G51">
        <v>1097.2218795241008</v>
      </c>
      <c r="H51">
        <v>217.02571581888699</v>
      </c>
      <c r="I51">
        <v>353.61464148261109</v>
      </c>
      <c r="J51">
        <v>161.46190303393075</v>
      </c>
      <c r="K51">
        <v>7737.7675415393342</v>
      </c>
      <c r="L51">
        <v>9.5857398804362226E-2</v>
      </c>
      <c r="M51">
        <v>31.5</v>
      </c>
      <c r="N51" s="5">
        <f t="shared" si="0"/>
        <v>23063.232835813615</v>
      </c>
      <c r="O51" s="5">
        <f t="shared" si="1"/>
        <v>50972.963485863504</v>
      </c>
      <c r="P51" s="5">
        <f t="shared" si="2"/>
        <v>188018.96072823365</v>
      </c>
      <c r="Q51" s="5">
        <f t="shared" si="3"/>
        <v>40912.243699504084</v>
      </c>
      <c r="R51" s="5">
        <f t="shared" si="4"/>
        <v>71562.318726154219</v>
      </c>
      <c r="S51" s="5">
        <f t="shared" si="5"/>
        <v>105452.62981070601</v>
      </c>
      <c r="T51" s="5">
        <f t="shared" si="6"/>
        <v>14154.715410833021</v>
      </c>
      <c r="U51" s="5">
        <f t="shared" si="7"/>
        <v>10530.767188179972</v>
      </c>
      <c r="V51">
        <v>0.4865187689099707</v>
      </c>
      <c r="W51" s="5">
        <f t="shared" si="8"/>
        <v>11220.695646364053</v>
      </c>
      <c r="X51">
        <v>0.92740552785418884</v>
      </c>
      <c r="Y51" s="5">
        <f t="shared" si="9"/>
        <v>47272.608107899534</v>
      </c>
      <c r="Z51">
        <v>0.91791426356950612</v>
      </c>
      <c r="AA51" s="5">
        <f t="shared" si="10"/>
        <v>172585.28587396047</v>
      </c>
      <c r="AB51">
        <v>0.36390573161124395</v>
      </c>
      <c r="AC51" s="5">
        <f t="shared" si="11"/>
        <v>14888.19997532554</v>
      </c>
      <c r="AD51">
        <v>0.93598809950102402</v>
      </c>
      <c r="AE51" s="5">
        <f t="shared" si="12"/>
        <v>66981.478700379623</v>
      </c>
      <c r="AF51">
        <v>0.833811199939821</v>
      </c>
      <c r="AG51" s="5">
        <f t="shared" si="13"/>
        <v>87927.583799274522</v>
      </c>
      <c r="AH51">
        <v>1</v>
      </c>
      <c r="AI51" s="5">
        <f t="shared" si="14"/>
        <v>14154.715410833021</v>
      </c>
      <c r="AJ51">
        <v>1</v>
      </c>
      <c r="AK51" s="5">
        <f t="shared" si="15"/>
        <v>10530.767188179972</v>
      </c>
      <c r="AM51" s="5">
        <f t="shared" si="16"/>
        <v>256497.55679172958</v>
      </c>
      <c r="AN51" s="5">
        <f t="shared" si="17"/>
        <v>313498.16793759482</v>
      </c>
      <c r="AO51" s="5">
        <f t="shared" si="18"/>
        <v>57000.61114586523</v>
      </c>
      <c r="AP51" s="5">
        <f t="shared" si="19"/>
        <v>169063.77791048714</v>
      </c>
      <c r="AQ51" s="5">
        <f t="shared" si="20"/>
        <v>191169.66394769325</v>
      </c>
      <c r="AR51" s="5">
        <f t="shared" si="21"/>
        <v>22105.886037206103</v>
      </c>
    </row>
    <row r="52" spans="1:44" x14ac:dyDescent="0.35">
      <c r="A52">
        <v>2026</v>
      </c>
      <c r="B52">
        <v>1</v>
      </c>
      <c r="C52">
        <v>2906.0892903679255</v>
      </c>
      <c r="D52">
        <v>632.35448594944694</v>
      </c>
      <c r="E52">
        <v>1629.9141158267646</v>
      </c>
      <c r="F52">
        <v>787.85662207066525</v>
      </c>
      <c r="G52">
        <v>1106.0931686808528</v>
      </c>
      <c r="H52">
        <v>218.78041823178046</v>
      </c>
      <c r="I52">
        <v>356.47369651349885</v>
      </c>
      <c r="J52">
        <v>162.76735934713764</v>
      </c>
      <c r="K52">
        <v>7800.3291569880703</v>
      </c>
      <c r="L52">
        <v>7.0871486458905286E-2</v>
      </c>
      <c r="M52">
        <v>31.75</v>
      </c>
      <c r="N52" s="5">
        <f t="shared" si="0"/>
        <v>17325.928274061785</v>
      </c>
      <c r="O52" s="5">
        <f t="shared" si="1"/>
        <v>38292.719652946522</v>
      </c>
      <c r="P52" s="5">
        <f t="shared" si="2"/>
        <v>141246.59153084841</v>
      </c>
      <c r="Q52" s="5">
        <f t="shared" si="3"/>
        <v>30734.745857823611</v>
      </c>
      <c r="R52" s="5">
        <f t="shared" si="4"/>
        <v>53760.182286741263</v>
      </c>
      <c r="S52" s="5">
        <f t="shared" si="5"/>
        <v>79219.800338412853</v>
      </c>
      <c r="T52" s="5">
        <f t="shared" si="6"/>
        <v>10633.530246766826</v>
      </c>
      <c r="U52" s="5">
        <f t="shared" si="7"/>
        <v>7911.0902739500061</v>
      </c>
      <c r="V52">
        <v>0.32013791037934108</v>
      </c>
      <c r="W52" s="5">
        <f t="shared" si="8"/>
        <v>5546.6864730404832</v>
      </c>
      <c r="X52">
        <v>0.89333665072951896</v>
      </c>
      <c r="Y52" s="5">
        <f t="shared" si="9"/>
        <v>34208.289922087672</v>
      </c>
      <c r="Z52">
        <v>0.9441385755747187</v>
      </c>
      <c r="AA52" s="5">
        <f t="shared" si="10"/>
        <v>133356.35573271936</v>
      </c>
      <c r="AB52">
        <v>0.35035139763127765</v>
      </c>
      <c r="AC52" s="5">
        <f t="shared" si="11"/>
        <v>10767.961167130623</v>
      </c>
      <c r="AD52">
        <v>0.8302588076626829</v>
      </c>
      <c r="AE52" s="5">
        <f t="shared" si="12"/>
        <v>44634.864845118289</v>
      </c>
      <c r="AF52">
        <v>0.72910711662161021</v>
      </c>
      <c r="AG52" s="5">
        <f t="shared" si="13"/>
        <v>57759.720204079858</v>
      </c>
      <c r="AH52">
        <v>1</v>
      </c>
      <c r="AI52" s="5">
        <f t="shared" si="14"/>
        <v>10633.530246766826</v>
      </c>
      <c r="AJ52">
        <v>1</v>
      </c>
      <c r="AK52" s="5">
        <f t="shared" si="15"/>
        <v>7911.0902739500061</v>
      </c>
      <c r="AM52" s="5">
        <f t="shared" si="16"/>
        <v>191790.38356892814</v>
      </c>
      <c r="AN52" s="5">
        <f t="shared" si="17"/>
        <v>235511.07558963035</v>
      </c>
      <c r="AO52" s="5">
        <f t="shared" si="18"/>
        <v>43720.692020702205</v>
      </c>
      <c r="AP52" s="5">
        <f t="shared" si="19"/>
        <v>113028.11529596498</v>
      </c>
      <c r="AQ52" s="5">
        <f t="shared" si="20"/>
        <v>143613.51287192095</v>
      </c>
      <c r="AR52" s="5">
        <f t="shared" si="21"/>
        <v>30585.397575955969</v>
      </c>
    </row>
    <row r="53" spans="1:44" x14ac:dyDescent="0.35">
      <c r="A53">
        <v>2026</v>
      </c>
      <c r="B53">
        <v>2</v>
      </c>
      <c r="C53">
        <v>2929.3972350693116</v>
      </c>
      <c r="D53">
        <v>637.42621015249688</v>
      </c>
      <c r="E53">
        <v>1642.986648802821</v>
      </c>
      <c r="F53">
        <v>794.17553272516864</v>
      </c>
      <c r="G53">
        <v>1114.9644578376051</v>
      </c>
      <c r="H53">
        <v>220.53512064467395</v>
      </c>
      <c r="I53">
        <v>359.33275154438655</v>
      </c>
      <c r="J53">
        <v>164.07281566034453</v>
      </c>
      <c r="K53">
        <v>7862.8907724368064</v>
      </c>
      <c r="L53">
        <v>7.3661770240176672E-2</v>
      </c>
      <c r="M53">
        <v>29.65</v>
      </c>
      <c r="N53" s="5">
        <f t="shared" si="0"/>
        <v>16951.861811878152</v>
      </c>
      <c r="O53" s="5">
        <f t="shared" si="1"/>
        <v>37465.980563335281</v>
      </c>
      <c r="P53" s="5">
        <f t="shared" si="2"/>
        <v>138197.08030387765</v>
      </c>
      <c r="Q53" s="5">
        <f t="shared" si="3"/>
        <v>30071.183278821085</v>
      </c>
      <c r="R53" s="5">
        <f t="shared" si="4"/>
        <v>52599.500972802402</v>
      </c>
      <c r="S53" s="5">
        <f t="shared" si="5"/>
        <v>77509.446354560365</v>
      </c>
      <c r="T53" s="5">
        <f t="shared" si="6"/>
        <v>10403.952530813471</v>
      </c>
      <c r="U53" s="5">
        <f t="shared" si="7"/>
        <v>7740.2899852738665</v>
      </c>
      <c r="V53">
        <v>0.32834852401669334</v>
      </c>
      <c r="W53" s="5">
        <f t="shared" si="8"/>
        <v>5566.1188052651405</v>
      </c>
      <c r="X53">
        <v>0.88058362487859132</v>
      </c>
      <c r="Y53" s="5">
        <f t="shared" si="9"/>
        <v>32991.928974092625</v>
      </c>
      <c r="Z53">
        <v>0.92188095527355962</v>
      </c>
      <c r="AA53" s="5">
        <f t="shared" si="10"/>
        <v>127401.25640655556</v>
      </c>
      <c r="AB53">
        <v>0.39182276765649904</v>
      </c>
      <c r="AC53" s="5">
        <f t="shared" si="11"/>
        <v>11782.574259013512</v>
      </c>
      <c r="AD53">
        <v>0.60664740163876085</v>
      </c>
      <c r="AE53" s="5">
        <f t="shared" si="12"/>
        <v>31909.350592646049</v>
      </c>
      <c r="AF53">
        <v>0.73003726971897509</v>
      </c>
      <c r="AG53" s="5">
        <f t="shared" si="13"/>
        <v>56584.784594112614</v>
      </c>
      <c r="AH53">
        <v>1</v>
      </c>
      <c r="AI53" s="5">
        <f t="shared" si="14"/>
        <v>10403.952530813471</v>
      </c>
      <c r="AJ53">
        <v>1</v>
      </c>
      <c r="AK53" s="5">
        <f t="shared" si="15"/>
        <v>7740.2899852738665</v>
      </c>
      <c r="AM53" s="5">
        <f t="shared" si="16"/>
        <v>185482.16843020072</v>
      </c>
      <c r="AN53" s="5">
        <f t="shared" si="17"/>
        <v>230426.39594318604</v>
      </c>
      <c r="AO53" s="5">
        <f t="shared" si="18"/>
        <v>44944.227512985322</v>
      </c>
      <c r="AP53" s="5">
        <f t="shared" si="19"/>
        <v>98898.08771757214</v>
      </c>
      <c r="AQ53" s="5">
        <f t="shared" si="20"/>
        <v>140512.89985817624</v>
      </c>
      <c r="AR53" s="5">
        <f t="shared" si="21"/>
        <v>41614.812140604103</v>
      </c>
    </row>
    <row r="54" spans="1:44" x14ac:dyDescent="0.35">
      <c r="A54">
        <v>2026</v>
      </c>
      <c r="B54">
        <v>3</v>
      </c>
      <c r="C54">
        <v>2952.7051797706977</v>
      </c>
      <c r="D54">
        <v>642.49793435554682</v>
      </c>
      <c r="E54">
        <v>1656.0591817788775</v>
      </c>
      <c r="F54">
        <v>800.49444337967202</v>
      </c>
      <c r="G54">
        <v>1123.8357469943571</v>
      </c>
      <c r="H54">
        <v>222.28982305756742</v>
      </c>
      <c r="I54">
        <v>362.19180657527431</v>
      </c>
      <c r="J54">
        <v>165.37827197355142</v>
      </c>
      <c r="K54">
        <v>7925.4523878855425</v>
      </c>
      <c r="L54">
        <v>0.10610411405443582</v>
      </c>
      <c r="M54">
        <v>28.5</v>
      </c>
      <c r="N54" s="5">
        <f t="shared" si="0"/>
        <v>23657.533088436383</v>
      </c>
      <c r="O54" s="5">
        <f t="shared" si="1"/>
        <v>52286.449990215966</v>
      </c>
      <c r="P54" s="5">
        <f t="shared" si="2"/>
        <v>192863.88930585893</v>
      </c>
      <c r="Q54" s="5">
        <f t="shared" si="3"/>
        <v>41966.482580023177</v>
      </c>
      <c r="R54" s="5">
        <f t="shared" si="4"/>
        <v>73406.357868454463</v>
      </c>
      <c r="S54" s="5">
        <f t="shared" si="5"/>
        <v>108169.96458256505</v>
      </c>
      <c r="T54" s="5">
        <f t="shared" si="6"/>
        <v>14519.458333230206</v>
      </c>
      <c r="U54" s="5">
        <f t="shared" si="7"/>
        <v>10802.127133457398</v>
      </c>
      <c r="V54">
        <v>0.18745074300959441</v>
      </c>
      <c r="W54" s="5">
        <f t="shared" si="8"/>
        <v>4434.6221552014649</v>
      </c>
      <c r="X54">
        <v>0.79386387128506264</v>
      </c>
      <c r="Y54" s="5">
        <f t="shared" si="9"/>
        <v>41508.323604985671</v>
      </c>
      <c r="Z54">
        <v>0.86027575478196072</v>
      </c>
      <c r="AA54" s="5">
        <f t="shared" si="10"/>
        <v>165916.1279427823</v>
      </c>
      <c r="AB54">
        <v>0.3201941324597099</v>
      </c>
      <c r="AC54" s="5">
        <f t="shared" si="11"/>
        <v>13437.42148209605</v>
      </c>
      <c r="AD54">
        <v>0.46249062842078664</v>
      </c>
      <c r="AE54" s="5">
        <f t="shared" si="12"/>
        <v>33949.752580662658</v>
      </c>
      <c r="AF54">
        <v>0.59556421217470945</v>
      </c>
      <c r="AG54" s="5">
        <f t="shared" si="13"/>
        <v>64422.159737581576</v>
      </c>
      <c r="AH54">
        <v>1</v>
      </c>
      <c r="AI54" s="5">
        <f t="shared" si="14"/>
        <v>14519.458333230206</v>
      </c>
      <c r="AJ54">
        <v>1</v>
      </c>
      <c r="AK54" s="5">
        <f t="shared" si="15"/>
        <v>10802.127133457398</v>
      </c>
      <c r="AM54" s="5">
        <f t="shared" si="16"/>
        <v>236098.62231852289</v>
      </c>
      <c r="AN54" s="5">
        <f t="shared" si="17"/>
        <v>321576.48209799186</v>
      </c>
      <c r="AO54" s="5">
        <f t="shared" si="18"/>
        <v>85477.85977946897</v>
      </c>
      <c r="AP54" s="5">
        <f t="shared" si="19"/>
        <v>112891.37065147443</v>
      </c>
      <c r="AQ54" s="5">
        <f t="shared" si="20"/>
        <v>196095.78078424971</v>
      </c>
      <c r="AR54" s="5">
        <f t="shared" si="21"/>
        <v>83204.410132775287</v>
      </c>
    </row>
    <row r="55" spans="1:44" x14ac:dyDescent="0.35">
      <c r="A55">
        <v>2026</v>
      </c>
      <c r="B55">
        <v>4</v>
      </c>
      <c r="C55">
        <v>2976.0131244720842</v>
      </c>
      <c r="D55">
        <v>647.56965855859676</v>
      </c>
      <c r="E55">
        <v>1669.1317147549339</v>
      </c>
      <c r="F55">
        <v>806.81335403417529</v>
      </c>
      <c r="G55">
        <v>1132.7070361511092</v>
      </c>
      <c r="H55">
        <v>224.04452547046091</v>
      </c>
      <c r="I55">
        <v>365.05086160616202</v>
      </c>
      <c r="J55">
        <v>166.68372828675831</v>
      </c>
      <c r="K55">
        <v>7988.0140033342786</v>
      </c>
      <c r="L55">
        <v>0.15156665708648775</v>
      </c>
      <c r="M55">
        <v>31.35</v>
      </c>
      <c r="N55" s="5">
        <f t="shared" si="0"/>
        <v>37466.950466848954</v>
      </c>
      <c r="O55" s="5">
        <f t="shared" si="1"/>
        <v>82807.189766897005</v>
      </c>
      <c r="P55" s="5">
        <f t="shared" si="2"/>
        <v>305442.74250633852</v>
      </c>
      <c r="Q55" s="5">
        <f t="shared" si="3"/>
        <v>66463.232587093516</v>
      </c>
      <c r="R55" s="5">
        <f t="shared" si="4"/>
        <v>116255.24791312675</v>
      </c>
      <c r="S55" s="5">
        <f t="shared" si="5"/>
        <v>171311.1290964123</v>
      </c>
      <c r="T55" s="5">
        <f t="shared" si="6"/>
        <v>22994.782429048628</v>
      </c>
      <c r="U55" s="5">
        <f t="shared" si="7"/>
        <v>17107.564036069285</v>
      </c>
      <c r="V55">
        <v>0.13777289808627277</v>
      </c>
      <c r="W55" s="5">
        <f t="shared" si="8"/>
        <v>5161.9303482726109</v>
      </c>
      <c r="X55">
        <v>0.73460031835362272</v>
      </c>
      <c r="Y55" s="5">
        <f t="shared" si="9"/>
        <v>60830.187964731391</v>
      </c>
      <c r="Z55">
        <v>0.8363921813992985</v>
      </c>
      <c r="AA55" s="5">
        <f t="shared" si="10"/>
        <v>255469.9216974607</v>
      </c>
      <c r="AB55">
        <v>0.24699207505480375</v>
      </c>
      <c r="AC55" s="5">
        <f t="shared" si="11"/>
        <v>16415.891731536281</v>
      </c>
      <c r="AD55">
        <v>0.44844322333711878</v>
      </c>
      <c r="AE55" s="5">
        <f t="shared" si="12"/>
        <v>52133.878104018411</v>
      </c>
      <c r="AF55">
        <v>0.53740291005809271</v>
      </c>
      <c r="AG55" s="5">
        <f t="shared" si="13"/>
        <v>92063.099301749564</v>
      </c>
      <c r="AH55">
        <v>1</v>
      </c>
      <c r="AI55" s="5">
        <f t="shared" si="14"/>
        <v>22994.782429048628</v>
      </c>
      <c r="AJ55">
        <v>1</v>
      </c>
      <c r="AK55" s="5">
        <f t="shared" si="15"/>
        <v>17107.564036069285</v>
      </c>
      <c r="AM55" s="5">
        <f t="shared" si="16"/>
        <v>354985.4957780703</v>
      </c>
      <c r="AN55" s="5">
        <f t="shared" si="17"/>
        <v>509287.6793632473</v>
      </c>
      <c r="AO55" s="5">
        <f t="shared" si="18"/>
        <v>154302.183585177</v>
      </c>
      <c r="AP55" s="5">
        <f t="shared" si="19"/>
        <v>167191.75983481659</v>
      </c>
      <c r="AQ55" s="5">
        <f t="shared" si="20"/>
        <v>310561.15943858767</v>
      </c>
      <c r="AR55" s="5">
        <f t="shared" si="21"/>
        <v>143369.39960377107</v>
      </c>
    </row>
    <row r="56" spans="1:44" x14ac:dyDescent="0.35">
      <c r="A56">
        <v>2026</v>
      </c>
      <c r="B56">
        <v>5</v>
      </c>
      <c r="C56">
        <v>2999.3210691734703</v>
      </c>
      <c r="D56">
        <v>652.6413827616467</v>
      </c>
      <c r="E56">
        <v>1682.2042477309903</v>
      </c>
      <c r="F56">
        <v>813.13226468867867</v>
      </c>
      <c r="G56">
        <v>1141.5783253078614</v>
      </c>
      <c r="H56">
        <v>225.79922788335438</v>
      </c>
      <c r="I56">
        <v>367.90991663704972</v>
      </c>
      <c r="J56">
        <v>167.9891845999652</v>
      </c>
      <c r="K56">
        <v>8050.5756187830148</v>
      </c>
      <c r="L56">
        <v>0.19173780402686502</v>
      </c>
      <c r="M56">
        <v>29.8</v>
      </c>
      <c r="N56" s="5">
        <f t="shared" si="0"/>
        <v>45406.628718588887</v>
      </c>
      <c r="O56" s="5">
        <f t="shared" si="1"/>
        <v>100354.98683838971</v>
      </c>
      <c r="P56" s="5">
        <f t="shared" si="2"/>
        <v>370169.57694607071</v>
      </c>
      <c r="Q56" s="5">
        <f t="shared" si="3"/>
        <v>80547.556924591699</v>
      </c>
      <c r="R56" s="5">
        <f t="shared" si="4"/>
        <v>140891.07367437179</v>
      </c>
      <c r="S56" s="5">
        <f t="shared" si="5"/>
        <v>207613.93007220226</v>
      </c>
      <c r="T56" s="5">
        <f t="shared" si="6"/>
        <v>27867.641620429829</v>
      </c>
      <c r="U56" s="5">
        <f t="shared" si="7"/>
        <v>20732.853856163125</v>
      </c>
      <c r="V56">
        <v>0.27418051304599322</v>
      </c>
      <c r="W56" s="5">
        <f t="shared" si="8"/>
        <v>12449.612757751631</v>
      </c>
      <c r="X56">
        <v>0.74824422121321832</v>
      </c>
      <c r="Y56" s="5">
        <f t="shared" si="9"/>
        <v>75090.038971753689</v>
      </c>
      <c r="Z56">
        <v>0.87871843318616516</v>
      </c>
      <c r="AA56" s="5">
        <f t="shared" si="10"/>
        <v>325274.83066723688</v>
      </c>
      <c r="AB56">
        <v>0.26972235493186275</v>
      </c>
      <c r="AC56" s="5">
        <f t="shared" si="11"/>
        <v>21725.476737709141</v>
      </c>
      <c r="AD56">
        <v>0.71198218683072578</v>
      </c>
      <c r="AE56" s="5">
        <f t="shared" si="12"/>
        <v>100311.93473960813</v>
      </c>
      <c r="AF56">
        <v>0.68105802802353055</v>
      </c>
      <c r="AG56" s="5">
        <f t="shared" si="13"/>
        <v>141397.13380518925</v>
      </c>
      <c r="AH56">
        <v>1</v>
      </c>
      <c r="AI56" s="5">
        <f t="shared" si="14"/>
        <v>27867.641620429829</v>
      </c>
      <c r="AJ56">
        <v>1</v>
      </c>
      <c r="AK56" s="5">
        <f t="shared" si="15"/>
        <v>20732.853856163125</v>
      </c>
      <c r="AM56" s="5">
        <f t="shared" si="16"/>
        <v>455272.81299061445</v>
      </c>
      <c r="AN56" s="5">
        <f t="shared" si="17"/>
        <v>617211.60328380403</v>
      </c>
      <c r="AO56" s="5">
        <f t="shared" si="18"/>
        <v>161938.79029318958</v>
      </c>
      <c r="AP56" s="5">
        <f t="shared" si="19"/>
        <v>269576.71016522718</v>
      </c>
      <c r="AQ56" s="5">
        <f t="shared" si="20"/>
        <v>376372.64536700386</v>
      </c>
      <c r="AR56" s="5">
        <f t="shared" si="21"/>
        <v>106795.93520177668</v>
      </c>
    </row>
    <row r="57" spans="1:44" x14ac:dyDescent="0.35">
      <c r="A57">
        <v>2026</v>
      </c>
      <c r="B57">
        <v>6</v>
      </c>
      <c r="C57">
        <v>3022.6290138748564</v>
      </c>
      <c r="D57">
        <v>657.71310696469664</v>
      </c>
      <c r="E57">
        <v>1695.2767807070468</v>
      </c>
      <c r="F57">
        <v>819.45117534318206</v>
      </c>
      <c r="G57">
        <v>1150.4496144646134</v>
      </c>
      <c r="H57">
        <v>227.55393029624787</v>
      </c>
      <c r="I57">
        <v>370.76897166793748</v>
      </c>
      <c r="J57">
        <v>169.29464091317209</v>
      </c>
      <c r="K57">
        <v>8113.1372342317509</v>
      </c>
      <c r="L57">
        <v>0.22638324752784192</v>
      </c>
      <c r="M57">
        <v>30.85</v>
      </c>
      <c r="N57" s="5">
        <f t="shared" si="0"/>
        <v>55931.515588104856</v>
      </c>
      <c r="O57" s="5">
        <f t="shared" si="1"/>
        <v>123616.45577086323</v>
      </c>
      <c r="P57" s="5">
        <f t="shared" si="2"/>
        <v>455971.87123309419</v>
      </c>
      <c r="Q57" s="5">
        <f t="shared" si="3"/>
        <v>99217.824860607085</v>
      </c>
      <c r="R57" s="5">
        <f t="shared" si="4"/>
        <v>173548.47752035112</v>
      </c>
      <c r="S57" s="5">
        <f t="shared" si="5"/>
        <v>255737.14882266126</v>
      </c>
      <c r="T57" s="5">
        <f t="shared" si="6"/>
        <v>34327.13407015588</v>
      </c>
      <c r="U57" s="5">
        <f t="shared" si="7"/>
        <v>25538.560588338816</v>
      </c>
      <c r="V57">
        <v>0.30399080672588724</v>
      </c>
      <c r="W57" s="5">
        <f t="shared" si="8"/>
        <v>17002.666545029533</v>
      </c>
      <c r="X57">
        <v>0.75091946377507013</v>
      </c>
      <c r="Y57" s="5">
        <f t="shared" si="9"/>
        <v>92826.002681231286</v>
      </c>
      <c r="Z57">
        <v>0.91477582220869513</v>
      </c>
      <c r="AA57" s="5">
        <f t="shared" si="10"/>
        <v>417112.04341129103</v>
      </c>
      <c r="AB57">
        <v>0.34337339810865353</v>
      </c>
      <c r="AC57" s="5">
        <f t="shared" si="11"/>
        <v>34068.761675335896</v>
      </c>
      <c r="AD57">
        <v>0.81626876327496722</v>
      </c>
      <c r="AE57" s="5">
        <f t="shared" si="12"/>
        <v>141662.20111379045</v>
      </c>
      <c r="AF57">
        <v>0.87880639433706365</v>
      </c>
      <c r="AG57" s="5">
        <f t="shared" si="13"/>
        <v>224743.44165488397</v>
      </c>
      <c r="AH57">
        <v>1</v>
      </c>
      <c r="AI57" s="5">
        <f t="shared" si="14"/>
        <v>34327.13407015588</v>
      </c>
      <c r="AJ57">
        <v>1</v>
      </c>
      <c r="AK57" s="5">
        <f t="shared" si="15"/>
        <v>25538.560588338816</v>
      </c>
      <c r="AM57" s="5">
        <f t="shared" si="16"/>
        <v>586548.03490122652</v>
      </c>
      <c r="AN57" s="5">
        <f t="shared" si="17"/>
        <v>760276.22804100811</v>
      </c>
      <c r="AO57" s="5">
        <f t="shared" si="18"/>
        <v>173728.19313978159</v>
      </c>
      <c r="AP57" s="5">
        <f t="shared" si="19"/>
        <v>400732.77683883032</v>
      </c>
      <c r="AQ57" s="5">
        <f t="shared" si="20"/>
        <v>463612.76041316823</v>
      </c>
      <c r="AR57" s="5">
        <f t="shared" si="21"/>
        <v>62879.983574337908</v>
      </c>
    </row>
    <row r="58" spans="1:44" x14ac:dyDescent="0.35">
      <c r="A58">
        <v>2026</v>
      </c>
      <c r="B58">
        <v>7</v>
      </c>
      <c r="C58">
        <v>3045.9369585762429</v>
      </c>
      <c r="D58">
        <v>662.78483116774657</v>
      </c>
      <c r="E58">
        <v>1708.349313683103</v>
      </c>
      <c r="F58">
        <v>825.77008599768544</v>
      </c>
      <c r="G58">
        <v>1159.3209036213655</v>
      </c>
      <c r="H58">
        <v>229.30863270914134</v>
      </c>
      <c r="I58">
        <v>373.62802669882518</v>
      </c>
      <c r="J58">
        <v>170.60009722637898</v>
      </c>
      <c r="K58">
        <v>8175.698849680487</v>
      </c>
      <c r="L58">
        <v>0.24790411594272338</v>
      </c>
      <c r="M58">
        <v>31.15</v>
      </c>
      <c r="N58" s="5">
        <f t="shared" si="0"/>
        <v>62321.082134478209</v>
      </c>
      <c r="O58" s="5">
        <f t="shared" si="1"/>
        <v>137738.28962552693</v>
      </c>
      <c r="P58" s="5">
        <f t="shared" si="2"/>
        <v>508061.69186255441</v>
      </c>
      <c r="Q58" s="5">
        <f t="shared" si="3"/>
        <v>110552.38084156625</v>
      </c>
      <c r="R58" s="5">
        <f t="shared" si="4"/>
        <v>193374.50108646197</v>
      </c>
      <c r="S58" s="5">
        <f t="shared" si="5"/>
        <v>284952.33302785555</v>
      </c>
      <c r="T58" s="5">
        <f t="shared" si="6"/>
        <v>38248.635305752425</v>
      </c>
      <c r="U58" s="5">
        <f t="shared" si="7"/>
        <v>28456.063013616968</v>
      </c>
      <c r="V58">
        <v>0.48457053758929564</v>
      </c>
      <c r="W58" s="5">
        <f t="shared" si="8"/>
        <v>30198.960273050754</v>
      </c>
      <c r="X58">
        <v>0.76835967478019462</v>
      </c>
      <c r="Y58" s="5">
        <f t="shared" si="9"/>
        <v>105832.54742145013</v>
      </c>
      <c r="Z58">
        <v>0.91693435535332546</v>
      </c>
      <c r="AA58" s="5">
        <f t="shared" si="10"/>
        <v>465859.2199077112</v>
      </c>
      <c r="AB58">
        <v>0.32964763457211682</v>
      </c>
      <c r="AC58" s="5">
        <f t="shared" si="11"/>
        <v>36443.330840738119</v>
      </c>
      <c r="AD58">
        <v>0.79021187461543807</v>
      </c>
      <c r="AE58" s="5">
        <f t="shared" si="12"/>
        <v>152806.82700635819</v>
      </c>
      <c r="AF58">
        <v>0.92843573200991791</v>
      </c>
      <c r="AG58" s="5">
        <f t="shared" si="13"/>
        <v>264559.92790265096</v>
      </c>
      <c r="AH58">
        <v>1</v>
      </c>
      <c r="AI58" s="5">
        <f t="shared" si="14"/>
        <v>38248.635305752425</v>
      </c>
      <c r="AJ58">
        <v>1</v>
      </c>
      <c r="AK58" s="5">
        <f t="shared" si="15"/>
        <v>28456.063013616968</v>
      </c>
      <c r="AM58" s="5">
        <f t="shared" si="16"/>
        <v>666790.1214565672</v>
      </c>
      <c r="AN58" s="5">
        <f t="shared" si="17"/>
        <v>847129.50747774274</v>
      </c>
      <c r="AO58" s="5">
        <f t="shared" si="18"/>
        <v>180339.38602117554</v>
      </c>
      <c r="AP58" s="5">
        <f t="shared" si="19"/>
        <v>455615.3902147616</v>
      </c>
      <c r="AQ58" s="5">
        <f t="shared" si="20"/>
        <v>516575.46942006995</v>
      </c>
      <c r="AR58" s="5">
        <f t="shared" si="21"/>
        <v>60960.079205308342</v>
      </c>
    </row>
    <row r="59" spans="1:44" x14ac:dyDescent="0.35">
      <c r="A59">
        <v>2026</v>
      </c>
      <c r="B59">
        <v>8</v>
      </c>
      <c r="C59">
        <v>3069.2449032776285</v>
      </c>
      <c r="D59">
        <v>667.85655537079651</v>
      </c>
      <c r="E59">
        <v>1721.4218466591592</v>
      </c>
      <c r="F59">
        <v>832.08899665218871</v>
      </c>
      <c r="G59">
        <v>1168.1921927781175</v>
      </c>
      <c r="H59">
        <v>231.06333512203477</v>
      </c>
      <c r="I59">
        <v>376.48708172971288</v>
      </c>
      <c r="J59">
        <v>171.90555353958587</v>
      </c>
      <c r="K59">
        <v>8238.2604651292222</v>
      </c>
      <c r="L59">
        <v>0.24162649597896729</v>
      </c>
      <c r="M59">
        <v>29.8</v>
      </c>
      <c r="N59" s="5">
        <f t="shared" si="0"/>
        <v>58555.089633376556</v>
      </c>
      <c r="O59" s="5">
        <f t="shared" si="1"/>
        <v>129414.92058124444</v>
      </c>
      <c r="P59" s="5">
        <f t="shared" si="2"/>
        <v>477360.09849928919</v>
      </c>
      <c r="Q59" s="5">
        <f t="shared" si="3"/>
        <v>103871.82551472062</v>
      </c>
      <c r="R59" s="5">
        <f t="shared" si="4"/>
        <v>181689.09871452535</v>
      </c>
      <c r="S59" s="5">
        <f t="shared" si="5"/>
        <v>267732.98585672176</v>
      </c>
      <c r="T59" s="5">
        <f t="shared" si="6"/>
        <v>35937.313537814996</v>
      </c>
      <c r="U59" s="5">
        <f t="shared" si="7"/>
        <v>26736.495312771964</v>
      </c>
      <c r="V59">
        <v>0.36444983706681866</v>
      </c>
      <c r="W59" s="5">
        <f t="shared" si="8"/>
        <v>21340.392876317048</v>
      </c>
      <c r="X59">
        <v>0.75952445059077855</v>
      </c>
      <c r="Y59" s="5">
        <f t="shared" si="9"/>
        <v>98293.796452718918</v>
      </c>
      <c r="Z59">
        <v>0.93936760837043598</v>
      </c>
      <c r="AA59" s="5">
        <f t="shared" si="10"/>
        <v>448416.61405875301</v>
      </c>
      <c r="AB59">
        <v>0.39413331504641819</v>
      </c>
      <c r="AC59" s="5">
        <f t="shared" si="11"/>
        <v>40939.346930039959</v>
      </c>
      <c r="AD59">
        <v>0.77344395987727899</v>
      </c>
      <c r="AE59" s="5">
        <f t="shared" si="12"/>
        <v>140526.33597629631</v>
      </c>
      <c r="AF59">
        <v>0.94284059762394878</v>
      </c>
      <c r="AG59" s="5">
        <f t="shared" si="13"/>
        <v>252429.52838879576</v>
      </c>
      <c r="AH59">
        <v>1</v>
      </c>
      <c r="AI59" s="5">
        <f t="shared" si="14"/>
        <v>35937.313537814996</v>
      </c>
      <c r="AJ59">
        <v>1</v>
      </c>
      <c r="AK59" s="5">
        <f t="shared" si="15"/>
        <v>26736.495312771964</v>
      </c>
      <c r="AM59" s="5">
        <f t="shared" si="16"/>
        <v>635726.64563060086</v>
      </c>
      <c r="AN59" s="5">
        <f t="shared" si="17"/>
        <v>795938.42954140285</v>
      </c>
      <c r="AO59" s="5">
        <f t="shared" si="18"/>
        <v>160211.78391080198</v>
      </c>
      <c r="AP59" s="5">
        <f t="shared" si="19"/>
        <v>428893.17790290707</v>
      </c>
      <c r="AQ59" s="5">
        <f t="shared" si="20"/>
        <v>485359.39810906211</v>
      </c>
      <c r="AR59" s="5">
        <f t="shared" si="21"/>
        <v>56466.220206155034</v>
      </c>
    </row>
    <row r="60" spans="1:44" x14ac:dyDescent="0.35">
      <c r="A60">
        <v>2026</v>
      </c>
      <c r="B60">
        <v>9</v>
      </c>
      <c r="C60">
        <v>3092.552847979015</v>
      </c>
      <c r="D60">
        <v>672.92827957384645</v>
      </c>
      <c r="E60">
        <v>1734.4943796352156</v>
      </c>
      <c r="F60">
        <v>838.4079073066921</v>
      </c>
      <c r="G60">
        <v>1177.0634819348695</v>
      </c>
      <c r="H60">
        <v>232.81803753492827</v>
      </c>
      <c r="I60">
        <v>379.34613676060064</v>
      </c>
      <c r="J60">
        <v>173.21100985279276</v>
      </c>
      <c r="K60">
        <v>8300.8220805779583</v>
      </c>
      <c r="L60">
        <v>0.21977858329354982</v>
      </c>
      <c r="M60">
        <v>31.7</v>
      </c>
      <c r="N60" s="5">
        <f t="shared" si="0"/>
        <v>57086.58300903708</v>
      </c>
      <c r="O60" s="5">
        <f t="shared" si="1"/>
        <v>126169.31598304743</v>
      </c>
      <c r="P60" s="5">
        <f t="shared" si="2"/>
        <v>465388.35579971055</v>
      </c>
      <c r="Q60" s="5">
        <f t="shared" si="3"/>
        <v>101266.81773818645</v>
      </c>
      <c r="R60" s="5">
        <f t="shared" si="4"/>
        <v>177132.50685029794</v>
      </c>
      <c r="S60" s="5">
        <f t="shared" si="5"/>
        <v>261018.49415759745</v>
      </c>
      <c r="T60" s="5">
        <f t="shared" si="6"/>
        <v>35036.039484241272</v>
      </c>
      <c r="U60" s="5">
        <f t="shared" si="7"/>
        <v>26065.969134360181</v>
      </c>
      <c r="V60">
        <v>0.2614802019300656</v>
      </c>
      <c r="W60" s="5">
        <f t="shared" si="8"/>
        <v>14927.011252700468</v>
      </c>
      <c r="X60">
        <v>0.78504699928974131</v>
      </c>
      <c r="Y60" s="5">
        <f t="shared" si="9"/>
        <v>99048.842914930588</v>
      </c>
      <c r="Z60">
        <v>0.91901902117486356</v>
      </c>
      <c r="AA60" s="5">
        <f t="shared" si="10"/>
        <v>427700.75121322914</v>
      </c>
      <c r="AB60">
        <v>0.36318962924143905</v>
      </c>
      <c r="AC60" s="5">
        <f t="shared" si="11"/>
        <v>36779.057988792323</v>
      </c>
      <c r="AD60">
        <v>0.7719775486961874</v>
      </c>
      <c r="AE60" s="5">
        <f t="shared" si="12"/>
        <v>136742.31843270361</v>
      </c>
      <c r="AF60">
        <v>0.90583782643380872</v>
      </c>
      <c r="AG60" s="5">
        <f t="shared" si="13"/>
        <v>236440.42540674389</v>
      </c>
      <c r="AH60">
        <v>1</v>
      </c>
      <c r="AI60" s="5">
        <f t="shared" si="14"/>
        <v>35036.039484241272</v>
      </c>
      <c r="AJ60">
        <v>1</v>
      </c>
      <c r="AK60" s="5">
        <f t="shared" si="15"/>
        <v>26065.969134360181</v>
      </c>
      <c r="AM60" s="5">
        <f t="shared" si="16"/>
        <v>604521.63250401267</v>
      </c>
      <c r="AN60" s="5">
        <f t="shared" si="17"/>
        <v>775977.0416643417</v>
      </c>
      <c r="AO60" s="5">
        <f t="shared" si="18"/>
        <v>171455.40916032903</v>
      </c>
      <c r="AP60" s="5">
        <f t="shared" si="19"/>
        <v>408218.78332368878</v>
      </c>
      <c r="AQ60" s="5">
        <f t="shared" si="20"/>
        <v>473187.04049213667</v>
      </c>
      <c r="AR60" s="5">
        <f t="shared" si="21"/>
        <v>64968.25716844789</v>
      </c>
    </row>
    <row r="61" spans="1:44" x14ac:dyDescent="0.35">
      <c r="A61">
        <v>2026</v>
      </c>
      <c r="B61">
        <v>10</v>
      </c>
      <c r="C61">
        <v>3115.8607926804011</v>
      </c>
      <c r="D61">
        <v>678.00000377689639</v>
      </c>
      <c r="E61">
        <v>1747.5669126112721</v>
      </c>
      <c r="F61">
        <v>844.72681796119548</v>
      </c>
      <c r="G61">
        <v>1185.9347710916218</v>
      </c>
      <c r="H61">
        <v>234.57273994782173</v>
      </c>
      <c r="I61">
        <v>382.20519179148835</v>
      </c>
      <c r="J61">
        <v>174.51646616599965</v>
      </c>
      <c r="K61">
        <v>8363.3836960266945</v>
      </c>
      <c r="L61">
        <v>0.18573867297188557</v>
      </c>
      <c r="M61">
        <v>29.05</v>
      </c>
      <c r="N61" s="5">
        <f t="shared" si="0"/>
        <v>44544.984111060803</v>
      </c>
      <c r="O61" s="5">
        <f t="shared" si="1"/>
        <v>98450.631996638345</v>
      </c>
      <c r="P61" s="5">
        <f t="shared" si="2"/>
        <v>363145.1704035087</v>
      </c>
      <c r="Q61" s="5">
        <f t="shared" si="3"/>
        <v>79019.071546305437</v>
      </c>
      <c r="R61" s="5">
        <f t="shared" si="4"/>
        <v>138217.49853113136</v>
      </c>
      <c r="S61" s="5">
        <f t="shared" si="5"/>
        <v>203674.20963175493</v>
      </c>
      <c r="T61" s="5">
        <f t="shared" si="6"/>
        <v>27338.820084799314</v>
      </c>
      <c r="U61" s="5">
        <f t="shared" si="7"/>
        <v>20339.423376341627</v>
      </c>
      <c r="V61">
        <v>0.27159393172498042</v>
      </c>
      <c r="W61" s="5">
        <f t="shared" si="8"/>
        <v>12098.147373349786</v>
      </c>
      <c r="X61">
        <v>0.84633569438485634</v>
      </c>
      <c r="Y61" s="5">
        <f t="shared" si="9"/>
        <v>83322.283993502875</v>
      </c>
      <c r="Z61">
        <v>0.91163758460592459</v>
      </c>
      <c r="AA61" s="5">
        <f t="shared" si="10"/>
        <v>331056.78600796155</v>
      </c>
      <c r="AB61">
        <v>0.30452394869022292</v>
      </c>
      <c r="AC61" s="5">
        <f t="shared" si="11"/>
        <v>24063.199689116173</v>
      </c>
      <c r="AD61">
        <v>0.79936619187877822</v>
      </c>
      <c r="AE61" s="5">
        <f t="shared" si="12"/>
        <v>110486.3954518411</v>
      </c>
      <c r="AF61">
        <v>0.83430578176664039</v>
      </c>
      <c r="AG61" s="5">
        <f t="shared" si="13"/>
        <v>169926.57069252391</v>
      </c>
      <c r="AH61">
        <v>1</v>
      </c>
      <c r="AI61" s="5">
        <f t="shared" si="14"/>
        <v>27338.820084799314</v>
      </c>
      <c r="AJ61">
        <v>1</v>
      </c>
      <c r="AK61" s="5">
        <f t="shared" si="15"/>
        <v>20339.423376341627</v>
      </c>
      <c r="AM61" s="5">
        <f t="shared" si="16"/>
        <v>470879.840440272</v>
      </c>
      <c r="AN61" s="5">
        <f t="shared" si="17"/>
        <v>605499.28143385483</v>
      </c>
      <c r="AO61" s="5">
        <f t="shared" si="18"/>
        <v>134619.44099358283</v>
      </c>
      <c r="AP61" s="5">
        <f t="shared" si="19"/>
        <v>307751.78622916434</v>
      </c>
      <c r="AQ61" s="5">
        <f t="shared" si="20"/>
        <v>369230.52824768564</v>
      </c>
      <c r="AR61" s="5">
        <f t="shared" si="21"/>
        <v>61478.742018521298</v>
      </c>
    </row>
    <row r="62" spans="1:44" x14ac:dyDescent="0.35">
      <c r="A62">
        <v>2026</v>
      </c>
      <c r="B62">
        <v>11</v>
      </c>
      <c r="C62">
        <v>3139.1687373817872</v>
      </c>
      <c r="D62">
        <v>683.07172797994633</v>
      </c>
      <c r="E62">
        <v>1760.6394455873285</v>
      </c>
      <c r="F62">
        <v>851.04572861569886</v>
      </c>
      <c r="G62">
        <v>1194.8060602483738</v>
      </c>
      <c r="H62">
        <v>236.32744236071522</v>
      </c>
      <c r="I62">
        <v>385.06424682237605</v>
      </c>
      <c r="J62">
        <v>175.82192247920653</v>
      </c>
      <c r="K62">
        <v>8425.9453114754306</v>
      </c>
      <c r="L62">
        <v>0.13843813883324207</v>
      </c>
      <c r="M62">
        <v>29.9</v>
      </c>
      <c r="N62" s="5">
        <f t="shared" si="0"/>
        <v>34428.165956782963</v>
      </c>
      <c r="O62" s="5">
        <f t="shared" si="1"/>
        <v>76091.051878696366</v>
      </c>
      <c r="P62" s="5">
        <f t="shared" si="2"/>
        <v>280669.58474796708</v>
      </c>
      <c r="Q62" s="5">
        <f t="shared" si="3"/>
        <v>61072.683338809351</v>
      </c>
      <c r="R62" s="5">
        <f t="shared" si="4"/>
        <v>106826.28072550174</v>
      </c>
      <c r="S62" s="5">
        <f t="shared" si="5"/>
        <v>157416.81426658103</v>
      </c>
      <c r="T62" s="5">
        <f t="shared" si="6"/>
        <v>21129.773727057855</v>
      </c>
      <c r="U62" s="5">
        <f t="shared" si="7"/>
        <v>15720.042501756876</v>
      </c>
      <c r="V62">
        <v>0.4458018998999535</v>
      </c>
      <c r="W62" s="5">
        <f t="shared" si="8"/>
        <v>15348.141793604746</v>
      </c>
      <c r="X62">
        <v>0.9008532756715566</v>
      </c>
      <c r="Y62" s="5">
        <f t="shared" si="9"/>
        <v>68546.873334217977</v>
      </c>
      <c r="Z62">
        <v>0.90987213685399093</v>
      </c>
      <c r="AA62" s="5">
        <f t="shared" si="10"/>
        <v>255373.43482455509</v>
      </c>
      <c r="AB62">
        <v>0.34939217462788036</v>
      </c>
      <c r="AC62" s="5">
        <f t="shared" si="11"/>
        <v>21338.317642106515</v>
      </c>
      <c r="AD62">
        <v>0.58796026846696792</v>
      </c>
      <c r="AE62" s="5">
        <f t="shared" si="12"/>
        <v>62809.608694693685</v>
      </c>
      <c r="AF62">
        <v>0.76377777071395314</v>
      </c>
      <c r="AG62" s="5">
        <f t="shared" si="13"/>
        <v>120231.46347342167</v>
      </c>
      <c r="AH62">
        <v>1</v>
      </c>
      <c r="AI62" s="5">
        <f t="shared" si="14"/>
        <v>21129.773727057855</v>
      </c>
      <c r="AJ62">
        <v>1</v>
      </c>
      <c r="AK62" s="5">
        <f t="shared" si="15"/>
        <v>15720.042501756876</v>
      </c>
      <c r="AM62" s="5">
        <f t="shared" si="16"/>
        <v>376326.81009624118</v>
      </c>
      <c r="AN62" s="5">
        <f t="shared" si="17"/>
        <v>467981.52842401259</v>
      </c>
      <c r="AO62" s="5">
        <f t="shared" si="18"/>
        <v>91654.718327771407</v>
      </c>
      <c r="AP62" s="5">
        <f t="shared" si="19"/>
        <v>204170.8458951732</v>
      </c>
      <c r="AQ62" s="5">
        <f t="shared" si="20"/>
        <v>285372.86871914065</v>
      </c>
      <c r="AR62" s="5">
        <f t="shared" si="21"/>
        <v>81202.022823967447</v>
      </c>
    </row>
    <row r="63" spans="1:44" x14ac:dyDescent="0.35">
      <c r="A63">
        <v>2026</v>
      </c>
      <c r="B63">
        <v>12</v>
      </c>
      <c r="C63">
        <v>3162.4766820831737</v>
      </c>
      <c r="D63">
        <v>688.14345218299627</v>
      </c>
      <c r="E63">
        <v>1773.7119785633849</v>
      </c>
      <c r="F63">
        <v>857.36463927020213</v>
      </c>
      <c r="G63">
        <v>1203.6773494051258</v>
      </c>
      <c r="H63">
        <v>238.08214477360869</v>
      </c>
      <c r="I63">
        <v>387.92330185326381</v>
      </c>
      <c r="J63">
        <v>177.12737879241342</v>
      </c>
      <c r="K63">
        <v>8488.5069269241667</v>
      </c>
      <c r="L63">
        <v>9.5857398804362226E-2</v>
      </c>
      <c r="M63">
        <v>31.5</v>
      </c>
      <c r="N63" s="5">
        <f t="shared" si="0"/>
        <v>25300.890810312743</v>
      </c>
      <c r="O63" s="5">
        <f t="shared" si="1"/>
        <v>55918.499917810615</v>
      </c>
      <c r="P63" s="5">
        <f t="shared" si="2"/>
        <v>206261.07491169084</v>
      </c>
      <c r="Q63" s="5">
        <f t="shared" si="3"/>
        <v>44881.661561283108</v>
      </c>
      <c r="R63" s="5">
        <f t="shared" si="4"/>
        <v>78505.490757204738</v>
      </c>
      <c r="S63" s="5">
        <f t="shared" si="5"/>
        <v>115683.93258199013</v>
      </c>
      <c r="T63" s="5">
        <f t="shared" si="6"/>
        <v>15528.044641877868</v>
      </c>
      <c r="U63" s="5">
        <f t="shared" si="7"/>
        <v>11552.491043806709</v>
      </c>
      <c r="V63">
        <v>0.4865187689099707</v>
      </c>
      <c r="W63" s="5">
        <f t="shared" si="8"/>
        <v>12309.358249358947</v>
      </c>
      <c r="X63">
        <v>0.92740552785418884</v>
      </c>
      <c r="Y63" s="5">
        <f t="shared" si="9"/>
        <v>51859.125933091571</v>
      </c>
      <c r="Z63">
        <v>0.91791426356950612</v>
      </c>
      <c r="AA63" s="5">
        <f t="shared" si="10"/>
        <v>189329.98268061943</v>
      </c>
      <c r="AB63">
        <v>0.36390573161124395</v>
      </c>
      <c r="AC63" s="5">
        <f t="shared" si="11"/>
        <v>16332.693886386975</v>
      </c>
      <c r="AD63">
        <v>0.93598809950102402</v>
      </c>
      <c r="AE63" s="5">
        <f t="shared" si="12"/>
        <v>73480.205094231264</v>
      </c>
      <c r="AF63">
        <v>0.833811199939821</v>
      </c>
      <c r="AG63" s="5">
        <f t="shared" si="13"/>
        <v>96458.558639946539</v>
      </c>
      <c r="AH63">
        <v>1</v>
      </c>
      <c r="AI63" s="5">
        <f t="shared" si="14"/>
        <v>15528.044641877868</v>
      </c>
      <c r="AJ63">
        <v>1</v>
      </c>
      <c r="AK63" s="5">
        <f t="shared" si="15"/>
        <v>11552.491043806709</v>
      </c>
      <c r="AM63" s="5">
        <f t="shared" si="16"/>
        <v>281383.65179326362</v>
      </c>
      <c r="AN63" s="5">
        <f t="shared" si="17"/>
        <v>343914.61824490404</v>
      </c>
      <c r="AO63" s="5">
        <f t="shared" si="18"/>
        <v>62530.966451640415</v>
      </c>
      <c r="AP63" s="5">
        <f t="shared" si="19"/>
        <v>185466.80837605568</v>
      </c>
      <c r="AQ63" s="5">
        <f t="shared" si="20"/>
        <v>209717.46798107272</v>
      </c>
      <c r="AR63" s="5">
        <f t="shared" si="21"/>
        <v>24250.659605017048</v>
      </c>
    </row>
    <row r="64" spans="1:44" x14ac:dyDescent="0.35">
      <c r="A64">
        <v>2027</v>
      </c>
      <c r="B64">
        <v>1</v>
      </c>
      <c r="C64">
        <v>3185.7846267845598</v>
      </c>
      <c r="D64">
        <v>693.21517638604621</v>
      </c>
      <c r="E64">
        <v>1786.7845115394414</v>
      </c>
      <c r="F64">
        <v>863.68354992470552</v>
      </c>
      <c r="G64">
        <v>1212.5486385618781</v>
      </c>
      <c r="H64">
        <v>239.83684718650215</v>
      </c>
      <c r="I64">
        <v>390.78235688415151</v>
      </c>
      <c r="J64">
        <v>178.43283510562031</v>
      </c>
      <c r="K64">
        <v>8551.0685423729028</v>
      </c>
      <c r="L64">
        <v>7.0871486458905286E-2</v>
      </c>
      <c r="M64">
        <v>31.75</v>
      </c>
      <c r="N64" s="5">
        <f t="shared" si="0"/>
        <v>18993.454923502988</v>
      </c>
      <c r="O64" s="5">
        <f t="shared" si="1"/>
        <v>41978.1862836992</v>
      </c>
      <c r="P64" s="5">
        <f t="shared" si="2"/>
        <v>154840.81007976364</v>
      </c>
      <c r="Q64" s="5">
        <f t="shared" si="3"/>
        <v>33692.798492639733</v>
      </c>
      <c r="R64" s="5">
        <f t="shared" si="4"/>
        <v>58934.30832627738</v>
      </c>
      <c r="S64" s="5">
        <f t="shared" si="5"/>
        <v>86844.276564917847</v>
      </c>
      <c r="T64" s="5">
        <f t="shared" si="6"/>
        <v>11656.949874485616</v>
      </c>
      <c r="U64" s="5">
        <f t="shared" si="7"/>
        <v>8672.4898162588634</v>
      </c>
      <c r="V64">
        <v>0.32013791037934108</v>
      </c>
      <c r="W64" s="5">
        <f t="shared" si="8"/>
        <v>6080.5249700944541</v>
      </c>
      <c r="X64">
        <v>0.89333665072951896</v>
      </c>
      <c r="Y64" s="5">
        <f t="shared" si="9"/>
        <v>37500.652338379674</v>
      </c>
      <c r="Z64">
        <v>0.9441385755747187</v>
      </c>
      <c r="AA64" s="5">
        <f t="shared" si="10"/>
        <v>146191.18186954359</v>
      </c>
      <c r="AB64">
        <v>0.35035139763127765</v>
      </c>
      <c r="AC64" s="5">
        <f t="shared" si="11"/>
        <v>11804.319042005336</v>
      </c>
      <c r="AD64">
        <v>0.8302588076626829</v>
      </c>
      <c r="AE64" s="5">
        <f t="shared" si="12"/>
        <v>48930.728561399985</v>
      </c>
      <c r="AF64">
        <v>0.72910711662161021</v>
      </c>
      <c r="AG64" s="5">
        <f t="shared" si="13"/>
        <v>63318.780081336925</v>
      </c>
      <c r="AH64">
        <v>1</v>
      </c>
      <c r="AI64" s="5">
        <f t="shared" si="14"/>
        <v>11656.949874485616</v>
      </c>
      <c r="AJ64">
        <v>1</v>
      </c>
      <c r="AK64" s="5">
        <f t="shared" si="15"/>
        <v>8672.4898162588634</v>
      </c>
      <c r="AM64" s="5">
        <f t="shared" si="16"/>
        <v>210249.16803628192</v>
      </c>
      <c r="AN64" s="5">
        <f t="shared" si="17"/>
        <v>258177.73959586443</v>
      </c>
      <c r="AO64" s="5">
        <f t="shared" si="18"/>
        <v>47928.571559582517</v>
      </c>
      <c r="AP64" s="5">
        <f t="shared" si="19"/>
        <v>123906.45851722252</v>
      </c>
      <c r="AQ64" s="5">
        <f t="shared" si="20"/>
        <v>157435.53476568084</v>
      </c>
      <c r="AR64" s="5">
        <f t="shared" si="21"/>
        <v>33529.076248458325</v>
      </c>
    </row>
    <row r="65" spans="1:44" x14ac:dyDescent="0.35">
      <c r="A65">
        <v>2027</v>
      </c>
      <c r="B65">
        <v>2</v>
      </c>
      <c r="C65">
        <v>3209.0925714859459</v>
      </c>
      <c r="D65">
        <v>698.28690058909615</v>
      </c>
      <c r="E65">
        <v>1799.8570445154978</v>
      </c>
      <c r="F65">
        <v>870.0024605792089</v>
      </c>
      <c r="G65">
        <v>1221.4199277186301</v>
      </c>
      <c r="H65">
        <v>241.59154959939565</v>
      </c>
      <c r="I65">
        <v>393.64141191503927</v>
      </c>
      <c r="J65">
        <v>179.7382914188272</v>
      </c>
      <c r="K65">
        <v>8613.6301578216389</v>
      </c>
      <c r="L65">
        <v>7.3661770240176672E-2</v>
      </c>
      <c r="M65">
        <v>29.65</v>
      </c>
      <c r="N65" s="5">
        <f t="shared" si="0"/>
        <v>18570.405256789054</v>
      </c>
      <c r="O65" s="5">
        <f t="shared" si="1"/>
        <v>41043.187475525592</v>
      </c>
      <c r="P65" s="5">
        <f t="shared" si="2"/>
        <v>151391.97186882279</v>
      </c>
      <c r="Q65" s="5">
        <f t="shared" si="3"/>
        <v>32942.343810730701</v>
      </c>
      <c r="R65" s="5">
        <f t="shared" si="4"/>
        <v>57621.638272521312</v>
      </c>
      <c r="S65" s="5">
        <f t="shared" si="5"/>
        <v>84909.955378763407</v>
      </c>
      <c r="T65" s="5">
        <f t="shared" si="6"/>
        <v>11397.309446813879</v>
      </c>
      <c r="U65" s="5">
        <f t="shared" si="7"/>
        <v>8479.3235944669377</v>
      </c>
      <c r="V65">
        <v>0.32834852401669334</v>
      </c>
      <c r="W65" s="5">
        <f t="shared" si="8"/>
        <v>6097.5651564585287</v>
      </c>
      <c r="X65">
        <v>0.88058362487859132</v>
      </c>
      <c r="Y65" s="5">
        <f t="shared" si="9"/>
        <v>36141.958803769929</v>
      </c>
      <c r="Z65">
        <v>0.92188095527355962</v>
      </c>
      <c r="AA65" s="5">
        <f t="shared" si="10"/>
        <v>139565.37564717821</v>
      </c>
      <c r="AB65">
        <v>0.39182276765649904</v>
      </c>
      <c r="AC65" s="5">
        <f t="shared" si="11"/>
        <v>12907.560325012444</v>
      </c>
      <c r="AD65">
        <v>0.60664740163876085</v>
      </c>
      <c r="AE65" s="5">
        <f t="shared" si="12"/>
        <v>34956.01713619363</v>
      </c>
      <c r="AF65">
        <v>0.73003726971897509</v>
      </c>
      <c r="AG65" s="5">
        <f t="shared" si="13"/>
        <v>61987.431996672443</v>
      </c>
      <c r="AH65">
        <v>1</v>
      </c>
      <c r="AI65" s="5">
        <f t="shared" si="14"/>
        <v>11397.309446813879</v>
      </c>
      <c r="AJ65">
        <v>1</v>
      </c>
      <c r="AK65" s="5">
        <f t="shared" si="15"/>
        <v>8479.3235944669377</v>
      </c>
      <c r="AM65" s="5">
        <f t="shared" si="16"/>
        <v>203191.78352688605</v>
      </c>
      <c r="AN65" s="5">
        <f t="shared" si="17"/>
        <v>252427.23200633505</v>
      </c>
      <c r="AO65" s="5">
        <f t="shared" si="18"/>
        <v>49235.448479448998</v>
      </c>
      <c r="AP65" s="5">
        <f t="shared" si="19"/>
        <v>108340.75857967995</v>
      </c>
      <c r="AQ65" s="5">
        <f t="shared" si="20"/>
        <v>153928.90309809861</v>
      </c>
      <c r="AR65" s="5">
        <f t="shared" si="21"/>
        <v>45588.14451841866</v>
      </c>
    </row>
    <row r="66" spans="1:44" x14ac:dyDescent="0.35">
      <c r="A66">
        <v>2027</v>
      </c>
      <c r="B66">
        <v>3</v>
      </c>
      <c r="C66">
        <v>3232.4005161873324</v>
      </c>
      <c r="D66">
        <v>703.35862479214609</v>
      </c>
      <c r="E66">
        <v>1812.929577491554</v>
      </c>
      <c r="F66">
        <v>876.32137123371228</v>
      </c>
      <c r="G66">
        <v>1230.2912168753821</v>
      </c>
      <c r="H66">
        <v>243.34625201228911</v>
      </c>
      <c r="I66">
        <v>396.50046694592697</v>
      </c>
      <c r="J66">
        <v>181.04374773203409</v>
      </c>
      <c r="K66">
        <v>8676.1917732703751</v>
      </c>
      <c r="L66">
        <v>0.10610411405443582</v>
      </c>
      <c r="M66">
        <v>28.5</v>
      </c>
      <c r="N66" s="5">
        <f t="shared" si="0"/>
        <v>25898.495620453112</v>
      </c>
      <c r="O66" s="5">
        <f t="shared" si="1"/>
        <v>57239.289955491702</v>
      </c>
      <c r="P66" s="5">
        <f t="shared" si="2"/>
        <v>211132.94331490563</v>
      </c>
      <c r="Q66" s="5">
        <f t="shared" si="3"/>
        <v>45941.762450109629</v>
      </c>
      <c r="R66" s="5">
        <f t="shared" si="4"/>
        <v>80359.783526999759</v>
      </c>
      <c r="S66" s="5">
        <f t="shared" si="5"/>
        <v>118416.37686963445</v>
      </c>
      <c r="T66" s="5">
        <f t="shared" si="6"/>
        <v>15894.815687199256</v>
      </c>
      <c r="U66" s="5">
        <f t="shared" si="7"/>
        <v>11825.359863669308</v>
      </c>
      <c r="V66">
        <v>0.18745074300959441</v>
      </c>
      <c r="W66" s="5">
        <f t="shared" si="8"/>
        <v>4854.6922468846624</v>
      </c>
      <c r="X66">
        <v>0.79386387128506264</v>
      </c>
      <c r="Y66" s="5">
        <f t="shared" si="9"/>
        <v>45440.20431367484</v>
      </c>
      <c r="Z66">
        <v>0.86027575478196072</v>
      </c>
      <c r="AA66" s="5">
        <f t="shared" si="10"/>
        <v>181632.55216956738</v>
      </c>
      <c r="AB66">
        <v>0.3201941324597099</v>
      </c>
      <c r="AC66" s="5">
        <f t="shared" si="11"/>
        <v>14710.282771382928</v>
      </c>
      <c r="AD66">
        <v>0.46249062842078664</v>
      </c>
      <c r="AE66" s="5">
        <f t="shared" si="12"/>
        <v>37165.646783160497</v>
      </c>
      <c r="AF66">
        <v>0.59556421217470945</v>
      </c>
      <c r="AG66" s="5">
        <f t="shared" si="13"/>
        <v>70524.556198947321</v>
      </c>
      <c r="AH66">
        <v>1</v>
      </c>
      <c r="AI66" s="5">
        <f t="shared" si="14"/>
        <v>15894.815687199256</v>
      </c>
      <c r="AJ66">
        <v>1</v>
      </c>
      <c r="AK66" s="5">
        <f t="shared" si="15"/>
        <v>11825.359863669308</v>
      </c>
      <c r="AM66" s="5">
        <f t="shared" si="16"/>
        <v>258463.09136517913</v>
      </c>
      <c r="AN66" s="5">
        <f t="shared" si="17"/>
        <v>352037.85120462941</v>
      </c>
      <c r="AO66" s="5">
        <f t="shared" si="18"/>
        <v>93574.759839450271</v>
      </c>
      <c r="AP66" s="5">
        <f t="shared" si="19"/>
        <v>123585.01866930707</v>
      </c>
      <c r="AQ66" s="5">
        <f t="shared" si="20"/>
        <v>214670.97608383346</v>
      </c>
      <c r="AR66" s="5">
        <f t="shared" si="21"/>
        <v>91085.95741452639</v>
      </c>
    </row>
    <row r="67" spans="1:44" x14ac:dyDescent="0.35">
      <c r="A67">
        <v>2027</v>
      </c>
      <c r="B67">
        <v>4</v>
      </c>
      <c r="C67">
        <v>3255.7084608887185</v>
      </c>
      <c r="D67">
        <v>708.43034899519603</v>
      </c>
      <c r="E67">
        <v>1826.0021104676105</v>
      </c>
      <c r="F67">
        <v>882.64028188821567</v>
      </c>
      <c r="G67">
        <v>1239.1625060321344</v>
      </c>
      <c r="H67">
        <v>245.10095442518261</v>
      </c>
      <c r="I67">
        <v>399.35952197681473</v>
      </c>
      <c r="J67">
        <v>182.34920404524098</v>
      </c>
      <c r="K67">
        <v>8738.7533887191112</v>
      </c>
      <c r="L67">
        <v>0.15156665708648775</v>
      </c>
      <c r="M67">
        <v>31.35</v>
      </c>
      <c r="N67" s="5">
        <f t="shared" si="0"/>
        <v>40988.215621615236</v>
      </c>
      <c r="O67" s="5">
        <f t="shared" si="1"/>
        <v>90589.677219359713</v>
      </c>
      <c r="P67" s="5">
        <f t="shared" si="2"/>
        <v>334149.23910032929</v>
      </c>
      <c r="Q67" s="5">
        <f t="shared" si="3"/>
        <v>72709.662095391395</v>
      </c>
      <c r="R67" s="5">
        <f t="shared" si="4"/>
        <v>127181.29202492123</v>
      </c>
      <c r="S67" s="5">
        <f t="shared" si="5"/>
        <v>187411.50294574947</v>
      </c>
      <c r="T67" s="5">
        <f t="shared" si="6"/>
        <v>25155.90643567107</v>
      </c>
      <c r="U67" s="5">
        <f t="shared" si="7"/>
        <v>18715.388221719106</v>
      </c>
      <c r="V67">
        <v>0.13777289808627277</v>
      </c>
      <c r="W67" s="5">
        <f t="shared" si="8"/>
        <v>5647.0652535749696</v>
      </c>
      <c r="X67">
        <v>0.73460031835362272</v>
      </c>
      <c r="Y67" s="5">
        <f t="shared" si="9"/>
        <v>66547.205724893574</v>
      </c>
      <c r="Z67">
        <v>0.8363921813992985</v>
      </c>
      <c r="AA67" s="5">
        <f t="shared" si="10"/>
        <v>279479.81100404018</v>
      </c>
      <c r="AB67">
        <v>0.24699207505480375</v>
      </c>
      <c r="AC67" s="5">
        <f t="shared" si="11"/>
        <v>17958.710317474332</v>
      </c>
      <c r="AD67">
        <v>0.44844322333711878</v>
      </c>
      <c r="AE67" s="5">
        <f t="shared" si="12"/>
        <v>57033.588543835074</v>
      </c>
      <c r="AF67">
        <v>0.53740291005809271</v>
      </c>
      <c r="AG67" s="5">
        <f t="shared" si="13"/>
        <v>100715.48706140657</v>
      </c>
      <c r="AH67">
        <v>1</v>
      </c>
      <c r="AI67" s="5">
        <f t="shared" si="14"/>
        <v>25155.90643567107</v>
      </c>
      <c r="AJ67">
        <v>1</v>
      </c>
      <c r="AK67" s="5">
        <f t="shared" si="15"/>
        <v>18715.388221719106</v>
      </c>
      <c r="AM67" s="5">
        <f t="shared" si="16"/>
        <v>388348.18052170216</v>
      </c>
      <c r="AN67" s="5">
        <f t="shared" si="17"/>
        <v>557152.18225841469</v>
      </c>
      <c r="AO67" s="5">
        <f t="shared" si="18"/>
        <v>168804.00173671253</v>
      </c>
      <c r="AP67" s="5">
        <f t="shared" si="19"/>
        <v>182904.9820409127</v>
      </c>
      <c r="AQ67" s="5">
        <f t="shared" si="20"/>
        <v>339748.7014063418</v>
      </c>
      <c r="AR67" s="5">
        <f t="shared" si="21"/>
        <v>156843.7193654291</v>
      </c>
    </row>
    <row r="68" spans="1:44" x14ac:dyDescent="0.35">
      <c r="A68">
        <v>2027</v>
      </c>
      <c r="B68">
        <v>5</v>
      </c>
      <c r="C68">
        <v>3279.0164055901046</v>
      </c>
      <c r="D68">
        <v>713.50207319824597</v>
      </c>
      <c r="E68">
        <v>1839.0746434436669</v>
      </c>
      <c r="F68">
        <v>888.95919254271905</v>
      </c>
      <c r="G68">
        <v>1248.0337951888864</v>
      </c>
      <c r="H68">
        <v>246.85565683807607</v>
      </c>
      <c r="I68">
        <v>402.21857700770244</v>
      </c>
      <c r="J68">
        <v>183.65466035844787</v>
      </c>
      <c r="K68">
        <v>8801.3150041678473</v>
      </c>
      <c r="L68">
        <v>0.19173780402686502</v>
      </c>
      <c r="M68">
        <v>29.8</v>
      </c>
      <c r="N68" s="5">
        <f t="shared" si="0"/>
        <v>49640.927748966024</v>
      </c>
      <c r="O68" s="5">
        <f t="shared" si="1"/>
        <v>109713.37867357438</v>
      </c>
      <c r="P68" s="5">
        <f t="shared" si="2"/>
        <v>404688.95715489431</v>
      </c>
      <c r="Q68" s="5">
        <f t="shared" si="3"/>
        <v>88058.848817650025</v>
      </c>
      <c r="R68" s="5">
        <f t="shared" si="4"/>
        <v>154029.5724681383</v>
      </c>
      <c r="S68" s="5">
        <f t="shared" si="5"/>
        <v>226974.52757979964</v>
      </c>
      <c r="T68" s="5">
        <f t="shared" si="6"/>
        <v>30466.379540912698</v>
      </c>
      <c r="U68" s="5">
        <f t="shared" si="7"/>
        <v>22666.252248811521</v>
      </c>
      <c r="V68">
        <v>0.27418051304599322</v>
      </c>
      <c r="W68" s="5">
        <f t="shared" si="8"/>
        <v>13610.575038290586</v>
      </c>
      <c r="X68">
        <v>0.74824422121321832</v>
      </c>
      <c r="Y68" s="5">
        <f t="shared" si="9"/>
        <v>82092.401582279577</v>
      </c>
      <c r="Z68">
        <v>0.87871843318616516</v>
      </c>
      <c r="AA68" s="5">
        <f t="shared" si="10"/>
        <v>355607.64635889186</v>
      </c>
      <c r="AB68">
        <v>0.26972235493186275</v>
      </c>
      <c r="AC68" s="5">
        <f t="shared" si="11"/>
        <v>23751.440075685441</v>
      </c>
      <c r="AD68">
        <v>0.71198218683072578</v>
      </c>
      <c r="AE68" s="5">
        <f t="shared" si="12"/>
        <v>109666.31184246686</v>
      </c>
      <c r="AF68">
        <v>0.68105802802353055</v>
      </c>
      <c r="AG68" s="5">
        <f t="shared" si="13"/>
        <v>154582.82416507078</v>
      </c>
      <c r="AH68">
        <v>1</v>
      </c>
      <c r="AI68" s="5">
        <f t="shared" si="14"/>
        <v>30466.379540912698</v>
      </c>
      <c r="AJ68">
        <v>1</v>
      </c>
      <c r="AK68" s="5">
        <f t="shared" si="15"/>
        <v>22666.252248811521</v>
      </c>
      <c r="AM68" s="5">
        <f t="shared" si="16"/>
        <v>497728.31530395901</v>
      </c>
      <c r="AN68" s="5">
        <f t="shared" si="17"/>
        <v>674768.36464389623</v>
      </c>
      <c r="AO68" s="5">
        <f t="shared" si="18"/>
        <v>177040.04933993722</v>
      </c>
      <c r="AP68" s="5">
        <f t="shared" si="19"/>
        <v>294715.51554845035</v>
      </c>
      <c r="AQ68" s="5">
        <f t="shared" si="20"/>
        <v>411470.47958885063</v>
      </c>
      <c r="AR68" s="5">
        <f t="shared" si="21"/>
        <v>116754.96404040029</v>
      </c>
    </row>
    <row r="69" spans="1:44" x14ac:dyDescent="0.35">
      <c r="A69">
        <v>2027</v>
      </c>
      <c r="B69">
        <v>6</v>
      </c>
      <c r="C69">
        <v>3302.3243502914911</v>
      </c>
      <c r="D69">
        <v>718.57379740129591</v>
      </c>
      <c r="E69">
        <v>1852.1471764197233</v>
      </c>
      <c r="F69">
        <v>895.27810319722244</v>
      </c>
      <c r="G69">
        <v>1256.9050843456384</v>
      </c>
      <c r="H69">
        <v>248.61035925096957</v>
      </c>
      <c r="I69">
        <v>405.0776320385902</v>
      </c>
      <c r="J69">
        <v>184.96011667165476</v>
      </c>
      <c r="K69">
        <v>8863.8766196165834</v>
      </c>
      <c r="L69">
        <v>0.22638324752784192</v>
      </c>
      <c r="M69">
        <v>30.85</v>
      </c>
      <c r="N69" s="5">
        <f t="shared" ref="N69:N132" si="22">$L69*(24*$M69)*I69*0.9</f>
        <v>61107.071038971357</v>
      </c>
      <c r="O69" s="5">
        <f t="shared" ref="O69:O132" si="23">$L69*(24*$M69)*F69*0.9</f>
        <v>135055.15566580679</v>
      </c>
      <c r="P69" s="5">
        <f t="shared" ref="P69:P132" si="24">$L69*(24*$M69)*C69*0.9</f>
        <v>498164.6793268575</v>
      </c>
      <c r="Q69" s="5">
        <f t="shared" ref="Q69:Q132" si="25">$L69*(24*$M69)*D69*0.9</f>
        <v>108398.82682132709</v>
      </c>
      <c r="R69" s="5">
        <f t="shared" ref="R69:R132" si="26">$L69*(24*$M69)*G69*0.9</f>
        <v>189607.5769274671</v>
      </c>
      <c r="S69" s="5">
        <f t="shared" ref="S69:S132" si="27">$L69*(24*$M69)*E69*0.9</f>
        <v>279401.47796985268</v>
      </c>
      <c r="T69" s="5">
        <f t="shared" ref="T69:T132" si="28">$L69*(24*$M69)*H69*0.9</f>
        <v>37503.554089913108</v>
      </c>
      <c r="U69" s="5">
        <f t="shared" ref="U69:U132" si="29">$L69*(24*$M69)*J69*0.9</f>
        <v>27901.740542796753</v>
      </c>
      <c r="V69">
        <v>0.30399080672588724</v>
      </c>
      <c r="W69" s="5">
        <f t="shared" ref="W69:W132" si="30">V69*N69</f>
        <v>18575.987821793002</v>
      </c>
      <c r="X69">
        <v>0.75091946377507013</v>
      </c>
      <c r="Y69" s="5">
        <f t="shared" ref="Y69:Y132" si="31">X69*O69</f>
        <v>101415.54507262625</v>
      </c>
      <c r="Z69">
        <v>0.91477582220869513</v>
      </c>
      <c r="AA69" s="5">
        <f t="shared" ref="AA69:AA132" si="32">Z69*P69</f>
        <v>455709.00412655703</v>
      </c>
      <c r="AB69">
        <v>0.34337339810865353</v>
      </c>
      <c r="AC69" s="5">
        <f t="shared" ref="AC69:AC132" si="33">AB69*Q69</f>
        <v>37221.273516630536</v>
      </c>
      <c r="AD69">
        <v>0.81626876327496722</v>
      </c>
      <c r="AE69" s="5">
        <f t="shared" ref="AE69:AE132" si="34">AD69*R69</f>
        <v>154770.74232614678</v>
      </c>
      <c r="AF69">
        <v>0.87880639433706365</v>
      </c>
      <c r="AG69" s="5">
        <f t="shared" ref="AG69:AG132" si="35">AF69*S69</f>
        <v>245539.80542713276</v>
      </c>
      <c r="AH69">
        <v>1</v>
      </c>
      <c r="AI69" s="5">
        <f t="shared" ref="AI69:AI132" si="36">AH69*T69</f>
        <v>37503.554089913108</v>
      </c>
      <c r="AJ69">
        <v>1</v>
      </c>
      <c r="AK69" s="5">
        <f t="shared" ref="AK69:AK132" si="37">AJ69*U69</f>
        <v>27901.740542796753</v>
      </c>
      <c r="AM69" s="5">
        <f t="shared" ref="AM69:AM132" si="38">SUM(W69,Y69,AA69,AC69,AK69)</f>
        <v>640823.55108040362</v>
      </c>
      <c r="AN69" s="5">
        <f t="shared" ref="AN69:AN132" si="39">SUM(N69,O69,P69,Q69,U69)</f>
        <v>830627.47339575947</v>
      </c>
      <c r="AO69" s="5">
        <f t="shared" ref="AO69:AO132" si="40">AN69-AM69</f>
        <v>189803.92231535586</v>
      </c>
      <c r="AP69" s="5">
        <f t="shared" ref="AP69:AP132" si="41">SUM(AE69,AG69,AI69)</f>
        <v>437814.10184319265</v>
      </c>
      <c r="AQ69" s="5">
        <f t="shared" ref="AQ69:AQ132" si="42">SUM(R69,S69,T69)</f>
        <v>506512.60898723284</v>
      </c>
      <c r="AR69" s="5">
        <f t="shared" ref="AR69:AR132" si="43">AQ69-AP69</f>
        <v>68698.507144040195</v>
      </c>
    </row>
    <row r="70" spans="1:44" x14ac:dyDescent="0.35">
      <c r="A70">
        <v>2027</v>
      </c>
      <c r="B70">
        <v>7</v>
      </c>
      <c r="C70">
        <v>3325.6322949928772</v>
      </c>
      <c r="D70">
        <v>723.64552160434584</v>
      </c>
      <c r="E70">
        <v>1865.2197093957798</v>
      </c>
      <c r="F70">
        <v>901.59701385172571</v>
      </c>
      <c r="G70">
        <v>1265.7763735023907</v>
      </c>
      <c r="H70">
        <v>250.36506166386303</v>
      </c>
      <c r="I70">
        <v>407.9366870694779</v>
      </c>
      <c r="J70">
        <v>186.26557298486168</v>
      </c>
      <c r="K70">
        <v>8926.4382350653195</v>
      </c>
      <c r="L70">
        <v>0.24790411594272338</v>
      </c>
      <c r="M70">
        <v>31.15</v>
      </c>
      <c r="N70" s="5">
        <f t="shared" si="22"/>
        <v>68043.760006839468</v>
      </c>
      <c r="O70" s="5">
        <f t="shared" si="23"/>
        <v>150386.20643345424</v>
      </c>
      <c r="P70" s="5">
        <f t="shared" si="24"/>
        <v>554714.81953999796</v>
      </c>
      <c r="Q70" s="5">
        <f t="shared" si="25"/>
        <v>120703.93216112973</v>
      </c>
      <c r="R70" s="5">
        <f t="shared" si="26"/>
        <v>211131.25274328489</v>
      </c>
      <c r="S70" s="5">
        <f t="shared" si="27"/>
        <v>311118.2845011864</v>
      </c>
      <c r="T70" s="5">
        <f t="shared" si="28"/>
        <v>41760.843557206223</v>
      </c>
      <c r="U70" s="5">
        <f t="shared" si="29"/>
        <v>31069.06132117446</v>
      </c>
      <c r="V70">
        <v>0.48457053758929564</v>
      </c>
      <c r="W70" s="5">
        <f t="shared" si="30"/>
        <v>32972.001366111217</v>
      </c>
      <c r="X70">
        <v>0.76835967478019462</v>
      </c>
      <c r="Y70" s="5">
        <f t="shared" si="31"/>
        <v>115550.69666663611</v>
      </c>
      <c r="Z70">
        <v>0.91693435535332546</v>
      </c>
      <c r="AA70" s="5">
        <f t="shared" si="32"/>
        <v>508637.07545984432</v>
      </c>
      <c r="AB70">
        <v>0.32964763457211682</v>
      </c>
      <c r="AC70" s="5">
        <f t="shared" si="33"/>
        <v>39789.765720469673</v>
      </c>
      <c r="AD70">
        <v>0.79021187461543807</v>
      </c>
      <c r="AE70" s="5">
        <f t="shared" si="34"/>
        <v>166838.423020177</v>
      </c>
      <c r="AF70">
        <v>0.92843573200991791</v>
      </c>
      <c r="AG70" s="5">
        <f t="shared" si="35"/>
        <v>288853.33221252891</v>
      </c>
      <c r="AH70">
        <v>1</v>
      </c>
      <c r="AI70" s="5">
        <f t="shared" si="36"/>
        <v>41760.843557206223</v>
      </c>
      <c r="AJ70">
        <v>1</v>
      </c>
      <c r="AK70" s="5">
        <f t="shared" si="37"/>
        <v>31069.06132117446</v>
      </c>
      <c r="AM70" s="5">
        <f t="shared" si="38"/>
        <v>728018.60053423583</v>
      </c>
      <c r="AN70" s="5">
        <f t="shared" si="39"/>
        <v>924917.77946259594</v>
      </c>
      <c r="AO70" s="5">
        <f t="shared" si="40"/>
        <v>196899.17892836011</v>
      </c>
      <c r="AP70" s="5">
        <f t="shared" si="41"/>
        <v>497452.59878991212</v>
      </c>
      <c r="AQ70" s="5">
        <f t="shared" si="42"/>
        <v>564010.38080167747</v>
      </c>
      <c r="AR70" s="5">
        <f t="shared" si="43"/>
        <v>66557.782011765346</v>
      </c>
    </row>
    <row r="71" spans="1:44" x14ac:dyDescent="0.35">
      <c r="A71">
        <v>2027</v>
      </c>
      <c r="B71">
        <v>8</v>
      </c>
      <c r="C71">
        <v>3348.9402396942633</v>
      </c>
      <c r="D71">
        <v>728.71724580739578</v>
      </c>
      <c r="E71">
        <v>1878.2922423718362</v>
      </c>
      <c r="F71">
        <v>907.91592450622909</v>
      </c>
      <c r="G71">
        <v>1274.6476626591427</v>
      </c>
      <c r="H71">
        <v>252.1197640767565</v>
      </c>
      <c r="I71">
        <v>410.79574210036566</v>
      </c>
      <c r="J71">
        <v>187.57102929806857</v>
      </c>
      <c r="K71">
        <v>8988.9998505140557</v>
      </c>
      <c r="L71">
        <v>0.24162649597896729</v>
      </c>
      <c r="M71">
        <v>29.8</v>
      </c>
      <c r="N71" s="5">
        <f t="shared" si="22"/>
        <v>63891.120484620762</v>
      </c>
      <c r="O71" s="5">
        <f t="shared" si="23"/>
        <v>141208.29350845818</v>
      </c>
      <c r="P71" s="5">
        <f t="shared" si="24"/>
        <v>520861.15414951002</v>
      </c>
      <c r="Q71" s="5">
        <f t="shared" si="25"/>
        <v>113337.4973972494</v>
      </c>
      <c r="R71" s="5">
        <f t="shared" si="26"/>
        <v>198246.13316098691</v>
      </c>
      <c r="S71" s="5">
        <f t="shared" si="27"/>
        <v>292131.06092367327</v>
      </c>
      <c r="T71" s="5">
        <f t="shared" si="28"/>
        <v>39212.222942774926</v>
      </c>
      <c r="U71" s="5">
        <f t="shared" si="29"/>
        <v>29172.948996582509</v>
      </c>
      <c r="V71">
        <v>0.36444983706681866</v>
      </c>
      <c r="W71" s="5">
        <f t="shared" si="30"/>
        <v>23285.108450636515</v>
      </c>
      <c r="X71">
        <v>0.75952445059077855</v>
      </c>
      <c r="Y71" s="5">
        <f t="shared" si="31"/>
        <v>107251.1515458731</v>
      </c>
      <c r="Z71">
        <v>0.93936760837043598</v>
      </c>
      <c r="AA71" s="5">
        <f t="shared" si="32"/>
        <v>489280.09666649019</v>
      </c>
      <c r="AB71">
        <v>0.39413331504641819</v>
      </c>
      <c r="AC71" s="5">
        <f t="shared" si="33"/>
        <v>44670.083568242699</v>
      </c>
      <c r="AD71">
        <v>0.77344395987727899</v>
      </c>
      <c r="AE71" s="5">
        <f t="shared" si="34"/>
        <v>153332.27426239208</v>
      </c>
      <c r="AF71">
        <v>0.94284059762394878</v>
      </c>
      <c r="AG71" s="5">
        <f t="shared" si="35"/>
        <v>275433.02406579431</v>
      </c>
      <c r="AH71">
        <v>1</v>
      </c>
      <c r="AI71" s="5">
        <f t="shared" si="36"/>
        <v>39212.222942774926</v>
      </c>
      <c r="AJ71">
        <v>1</v>
      </c>
      <c r="AK71" s="5">
        <f t="shared" si="37"/>
        <v>29172.948996582509</v>
      </c>
      <c r="AM71" s="5">
        <f t="shared" si="38"/>
        <v>693659.3892278251</v>
      </c>
      <c r="AN71" s="5">
        <f t="shared" si="39"/>
        <v>868471.01453642093</v>
      </c>
      <c r="AO71" s="5">
        <f t="shared" si="40"/>
        <v>174811.62530859583</v>
      </c>
      <c r="AP71" s="5">
        <f t="shared" si="41"/>
        <v>467977.52127096133</v>
      </c>
      <c r="AQ71" s="5">
        <f t="shared" si="42"/>
        <v>529589.41702743503</v>
      </c>
      <c r="AR71" s="5">
        <f t="shared" si="43"/>
        <v>61611.895756473707</v>
      </c>
    </row>
    <row r="72" spans="1:44" x14ac:dyDescent="0.35">
      <c r="A72">
        <v>2027</v>
      </c>
      <c r="B72">
        <v>9</v>
      </c>
      <c r="C72">
        <v>3372.2481843956498</v>
      </c>
      <c r="D72">
        <v>733.78897001044572</v>
      </c>
      <c r="E72">
        <v>1891.3647753478924</v>
      </c>
      <c r="F72">
        <v>914.23483516073247</v>
      </c>
      <c r="G72">
        <v>1283.5189518158948</v>
      </c>
      <c r="H72">
        <v>253.87446648964999</v>
      </c>
      <c r="I72">
        <v>413.65479713125336</v>
      </c>
      <c r="J72">
        <v>188.87648561127546</v>
      </c>
      <c r="K72">
        <v>9051.5614659627918</v>
      </c>
      <c r="L72">
        <v>0.21977858329354982</v>
      </c>
      <c r="M72">
        <v>31.7</v>
      </c>
      <c r="N72" s="5">
        <f t="shared" si="22"/>
        <v>62249.583230689917</v>
      </c>
      <c r="O72" s="5">
        <f t="shared" si="23"/>
        <v>137580.26706910451</v>
      </c>
      <c r="P72" s="5">
        <f t="shared" si="24"/>
        <v>507478.80958931963</v>
      </c>
      <c r="Q72" s="5">
        <f t="shared" si="25"/>
        <v>110425.54777367599</v>
      </c>
      <c r="R72" s="5">
        <f t="shared" si="26"/>
        <v>193152.64895593483</v>
      </c>
      <c r="S72" s="5">
        <f t="shared" si="27"/>
        <v>284625.41669801</v>
      </c>
      <c r="T72" s="5">
        <f t="shared" si="28"/>
        <v>38204.753919195966</v>
      </c>
      <c r="U72" s="5">
        <f t="shared" si="29"/>
        <v>28423.416319401775</v>
      </c>
      <c r="V72">
        <v>0.2614802019300656</v>
      </c>
      <c r="W72" s="5">
        <f t="shared" si="30"/>
        <v>16277.033593223225</v>
      </c>
      <c r="X72">
        <v>0.78504699928974131</v>
      </c>
      <c r="Y72" s="5">
        <f t="shared" si="31"/>
        <v>108006.9758240817</v>
      </c>
      <c r="Z72">
        <v>0.91901902117486356</v>
      </c>
      <c r="AA72" s="5">
        <f t="shared" si="32"/>
        <v>466382.67885576148</v>
      </c>
      <c r="AB72">
        <v>0.36318962924143905</v>
      </c>
      <c r="AC72" s="5">
        <f t="shared" si="33"/>
        <v>40105.413754704197</v>
      </c>
      <c r="AD72">
        <v>0.7719775486961874</v>
      </c>
      <c r="AE72" s="5">
        <f t="shared" si="34"/>
        <v>149109.50846517776</v>
      </c>
      <c r="AF72">
        <v>0.90583782643380872</v>
      </c>
      <c r="AG72" s="5">
        <f t="shared" si="35"/>
        <v>257824.46880954245</v>
      </c>
      <c r="AH72">
        <v>1</v>
      </c>
      <c r="AI72" s="5">
        <f t="shared" si="36"/>
        <v>38204.753919195966</v>
      </c>
      <c r="AJ72">
        <v>1</v>
      </c>
      <c r="AK72" s="5">
        <f t="shared" si="37"/>
        <v>28423.416319401775</v>
      </c>
      <c r="AM72" s="5">
        <f t="shared" si="38"/>
        <v>659195.51834717242</v>
      </c>
      <c r="AN72" s="5">
        <f t="shared" si="39"/>
        <v>846157.6239821919</v>
      </c>
      <c r="AO72" s="5">
        <f t="shared" si="40"/>
        <v>186962.10563501948</v>
      </c>
      <c r="AP72" s="5">
        <f t="shared" si="41"/>
        <v>445138.73119391617</v>
      </c>
      <c r="AQ72" s="5">
        <f t="shared" si="42"/>
        <v>515982.81957314082</v>
      </c>
      <c r="AR72" s="5">
        <f t="shared" si="43"/>
        <v>70844.088379224646</v>
      </c>
    </row>
    <row r="73" spans="1:44" x14ac:dyDescent="0.35">
      <c r="A73">
        <v>2027</v>
      </c>
      <c r="B73">
        <v>10</v>
      </c>
      <c r="C73">
        <v>3395.5561290970359</v>
      </c>
      <c r="D73">
        <v>738.86069421349566</v>
      </c>
      <c r="E73">
        <v>1904.4373083239489</v>
      </c>
      <c r="F73">
        <v>920.55374581523586</v>
      </c>
      <c r="G73">
        <v>1292.390240972647</v>
      </c>
      <c r="H73">
        <v>255.62916890254346</v>
      </c>
      <c r="I73">
        <v>416.51385216214112</v>
      </c>
      <c r="J73">
        <v>190.18194192448235</v>
      </c>
      <c r="K73">
        <v>9114.1230814115279</v>
      </c>
      <c r="L73">
        <v>0.18573867297188557</v>
      </c>
      <c r="M73">
        <v>29.05</v>
      </c>
      <c r="N73" s="5">
        <f t="shared" si="22"/>
        <v>48543.565930211647</v>
      </c>
      <c r="O73" s="5">
        <f t="shared" si="23"/>
        <v>107288.05589613233</v>
      </c>
      <c r="P73" s="5">
        <f t="shared" si="24"/>
        <v>395742.90738928417</v>
      </c>
      <c r="Q73" s="5">
        <f t="shared" si="25"/>
        <v>86112.22084597667</v>
      </c>
      <c r="R73" s="5">
        <f t="shared" si="26"/>
        <v>150624.59638388059</v>
      </c>
      <c r="S73" s="5">
        <f t="shared" si="27"/>
        <v>221957.03109674741</v>
      </c>
      <c r="T73" s="5">
        <f t="shared" si="28"/>
        <v>29792.890080100326</v>
      </c>
      <c r="U73" s="5">
        <f t="shared" si="29"/>
        <v>22165.192318628822</v>
      </c>
      <c r="V73">
        <v>0.27159393172498042</v>
      </c>
      <c r="W73" s="5">
        <f t="shared" si="30"/>
        <v>13184.137930936988</v>
      </c>
      <c r="X73">
        <v>0.84633569438485634</v>
      </c>
      <c r="Y73" s="5">
        <f t="shared" si="31"/>
        <v>90801.711286054429</v>
      </c>
      <c r="Z73">
        <v>0.91163758460592459</v>
      </c>
      <c r="AA73" s="5">
        <f t="shared" si="32"/>
        <v>360774.10821729311</v>
      </c>
      <c r="AB73">
        <v>0.30452394869022292</v>
      </c>
      <c r="AC73" s="5">
        <f t="shared" si="33"/>
        <v>26223.233522501345</v>
      </c>
      <c r="AD73">
        <v>0.79936619187877822</v>
      </c>
      <c r="AE73" s="5">
        <f t="shared" si="34"/>
        <v>120404.21001466061</v>
      </c>
      <c r="AF73">
        <v>0.83430578176664039</v>
      </c>
      <c r="AG73" s="5">
        <f t="shared" si="35"/>
        <v>185180.03434777434</v>
      </c>
      <c r="AH73">
        <v>1</v>
      </c>
      <c r="AI73" s="5">
        <f t="shared" si="36"/>
        <v>29792.890080100326</v>
      </c>
      <c r="AJ73">
        <v>1</v>
      </c>
      <c r="AK73" s="5">
        <f t="shared" si="37"/>
        <v>22165.192318628822</v>
      </c>
      <c r="AM73" s="5">
        <f t="shared" si="38"/>
        <v>513148.3832754147</v>
      </c>
      <c r="AN73" s="5">
        <f t="shared" si="39"/>
        <v>659851.94238023367</v>
      </c>
      <c r="AO73" s="5">
        <f t="shared" si="40"/>
        <v>146703.55910481897</v>
      </c>
      <c r="AP73" s="5">
        <f t="shared" si="41"/>
        <v>335377.13444253529</v>
      </c>
      <c r="AQ73" s="5">
        <f t="shared" si="42"/>
        <v>402374.5175607283</v>
      </c>
      <c r="AR73" s="5">
        <f t="shared" si="43"/>
        <v>66997.383118193015</v>
      </c>
    </row>
    <row r="74" spans="1:44" x14ac:dyDescent="0.35">
      <c r="A74">
        <v>2027</v>
      </c>
      <c r="B74">
        <v>11</v>
      </c>
      <c r="C74">
        <v>3418.8640737984219</v>
      </c>
      <c r="D74">
        <v>743.9324184165456</v>
      </c>
      <c r="E74">
        <v>1917.5098413000053</v>
      </c>
      <c r="F74">
        <v>926.87265646973924</v>
      </c>
      <c r="G74">
        <v>1301.261530129399</v>
      </c>
      <c r="H74">
        <v>257.38387131543692</v>
      </c>
      <c r="I74">
        <v>419.37290719302882</v>
      </c>
      <c r="J74">
        <v>191.48739823768923</v>
      </c>
      <c r="K74">
        <v>9176.684696860264</v>
      </c>
      <c r="L74">
        <v>0.13843813883324207</v>
      </c>
      <c r="M74">
        <v>29.9</v>
      </c>
      <c r="N74" s="5">
        <f t="shared" si="22"/>
        <v>37495.665115022392</v>
      </c>
      <c r="O74" s="5">
        <f t="shared" si="23"/>
        <v>82870.653147042962</v>
      </c>
      <c r="P74" s="5">
        <f t="shared" si="24"/>
        <v>305676.83363942814</v>
      </c>
      <c r="Q74" s="5">
        <f t="shared" si="25"/>
        <v>66514.169968343602</v>
      </c>
      <c r="R74" s="5">
        <f t="shared" si="26"/>
        <v>116344.34586480272</v>
      </c>
      <c r="S74" s="5">
        <f t="shared" si="27"/>
        <v>171442.42184212295</v>
      </c>
      <c r="T74" s="5">
        <f t="shared" si="28"/>
        <v>23012.405616392338</v>
      </c>
      <c r="U74" s="5">
        <f t="shared" si="29"/>
        <v>17120.675262797889</v>
      </c>
      <c r="V74">
        <v>0.4458018998999535</v>
      </c>
      <c r="W74" s="5">
        <f t="shared" si="30"/>
        <v>16715.638746289391</v>
      </c>
      <c r="X74">
        <v>0.9008532756715566</v>
      </c>
      <c r="Y74" s="5">
        <f t="shared" si="31"/>
        <v>74654.299344555038</v>
      </c>
      <c r="Z74">
        <v>0.90987213685399093</v>
      </c>
      <c r="AA74" s="5">
        <f t="shared" si="32"/>
        <v>278126.83381026838</v>
      </c>
      <c r="AB74">
        <v>0.34939217462788036</v>
      </c>
      <c r="AC74" s="5">
        <f t="shared" si="33"/>
        <v>23239.530488808025</v>
      </c>
      <c r="AD74">
        <v>0.58796026846696792</v>
      </c>
      <c r="AE74" s="5">
        <f t="shared" si="34"/>
        <v>68405.852829283176</v>
      </c>
      <c r="AF74">
        <v>0.76377777071395314</v>
      </c>
      <c r="AG74" s="5">
        <f t="shared" si="35"/>
        <v>130943.91076037781</v>
      </c>
      <c r="AH74">
        <v>1</v>
      </c>
      <c r="AI74" s="5">
        <f t="shared" si="36"/>
        <v>23012.405616392338</v>
      </c>
      <c r="AJ74">
        <v>1</v>
      </c>
      <c r="AK74" s="5">
        <f t="shared" si="37"/>
        <v>17120.675262797889</v>
      </c>
      <c r="AM74" s="5">
        <f t="shared" si="38"/>
        <v>409856.97765271872</v>
      </c>
      <c r="AN74" s="5">
        <f t="shared" si="39"/>
        <v>509677.99713263504</v>
      </c>
      <c r="AO74" s="5">
        <f t="shared" si="40"/>
        <v>99821.019479916315</v>
      </c>
      <c r="AP74" s="5">
        <f t="shared" si="41"/>
        <v>222362.16920605331</v>
      </c>
      <c r="AQ74" s="5">
        <f t="shared" si="42"/>
        <v>310799.17332331795</v>
      </c>
      <c r="AR74" s="5">
        <f t="shared" si="43"/>
        <v>88437.004117264645</v>
      </c>
    </row>
    <row r="75" spans="1:44" x14ac:dyDescent="0.35">
      <c r="A75">
        <v>2027</v>
      </c>
      <c r="B75">
        <v>12</v>
      </c>
      <c r="C75">
        <v>3442.1720184998085</v>
      </c>
      <c r="D75">
        <v>749.00414261959554</v>
      </c>
      <c r="E75">
        <v>1930.5823742760617</v>
      </c>
      <c r="F75">
        <v>933.19156712424262</v>
      </c>
      <c r="G75">
        <v>1310.1328192861511</v>
      </c>
      <c r="H75">
        <v>259.13857372833036</v>
      </c>
      <c r="I75">
        <v>422.23196222391653</v>
      </c>
      <c r="J75">
        <v>192.79285455089612</v>
      </c>
      <c r="K75">
        <v>9239.2463123090001</v>
      </c>
      <c r="L75">
        <v>9.5857398804362226E-2</v>
      </c>
      <c r="M75">
        <v>31.5</v>
      </c>
      <c r="N75" s="5">
        <f t="shared" si="22"/>
        <v>27538.548784811872</v>
      </c>
      <c r="O75" s="5">
        <f t="shared" si="23"/>
        <v>60864.036349757749</v>
      </c>
      <c r="P75" s="5">
        <f t="shared" si="24"/>
        <v>224503.189095148</v>
      </c>
      <c r="Q75" s="5">
        <f t="shared" si="25"/>
        <v>48851.07942306214</v>
      </c>
      <c r="R75" s="5">
        <f t="shared" si="26"/>
        <v>85448.662788255286</v>
      </c>
      <c r="S75" s="5">
        <f t="shared" si="27"/>
        <v>125915.23535327426</v>
      </c>
      <c r="T75" s="5">
        <f t="shared" si="28"/>
        <v>16901.373872922715</v>
      </c>
      <c r="U75" s="5">
        <f t="shared" si="29"/>
        <v>12574.214899433447</v>
      </c>
      <c r="V75">
        <v>0.4865187689099707</v>
      </c>
      <c r="W75" s="5">
        <f t="shared" si="30"/>
        <v>13398.020852353842</v>
      </c>
      <c r="X75">
        <v>0.92740552785418884</v>
      </c>
      <c r="Y75" s="5">
        <f t="shared" si="31"/>
        <v>56445.643758283622</v>
      </c>
      <c r="Z75">
        <v>0.91791426356950612</v>
      </c>
      <c r="AA75" s="5">
        <f t="shared" si="32"/>
        <v>206074.67948727836</v>
      </c>
      <c r="AB75">
        <v>0.36390573161124395</v>
      </c>
      <c r="AC75" s="5">
        <f t="shared" si="33"/>
        <v>17777.187797448412</v>
      </c>
      <c r="AD75">
        <v>0.93598809950102402</v>
      </c>
      <c r="AE75" s="5">
        <f t="shared" si="34"/>
        <v>79978.931488082933</v>
      </c>
      <c r="AF75">
        <v>0.833811199939821</v>
      </c>
      <c r="AG75" s="5">
        <f t="shared" si="35"/>
        <v>104989.53348061859</v>
      </c>
      <c r="AH75">
        <v>1</v>
      </c>
      <c r="AI75" s="5">
        <f t="shared" si="36"/>
        <v>16901.373872922715</v>
      </c>
      <c r="AJ75">
        <v>1</v>
      </c>
      <c r="AK75" s="5">
        <f t="shared" si="37"/>
        <v>12574.214899433447</v>
      </c>
      <c r="AM75" s="5">
        <f t="shared" si="38"/>
        <v>306269.74679479765</v>
      </c>
      <c r="AN75" s="5">
        <f t="shared" si="39"/>
        <v>374331.0685522132</v>
      </c>
      <c r="AO75" s="5">
        <f t="shared" si="40"/>
        <v>68061.321757415542</v>
      </c>
      <c r="AP75" s="5">
        <f t="shared" si="41"/>
        <v>201869.83884162424</v>
      </c>
      <c r="AQ75" s="5">
        <f t="shared" si="42"/>
        <v>228265.27201445223</v>
      </c>
      <c r="AR75" s="5">
        <f t="shared" si="43"/>
        <v>26395.433172827994</v>
      </c>
    </row>
    <row r="76" spans="1:44" x14ac:dyDescent="0.35">
      <c r="A76">
        <v>2028</v>
      </c>
      <c r="B76">
        <v>1</v>
      </c>
      <c r="C76">
        <v>3465.4799632011946</v>
      </c>
      <c r="D76">
        <v>754.07586682264548</v>
      </c>
      <c r="E76">
        <v>1943.6549072521182</v>
      </c>
      <c r="F76">
        <v>939.51047777874601</v>
      </c>
      <c r="G76">
        <v>1319.0041084429033</v>
      </c>
      <c r="H76">
        <v>260.89327614122385</v>
      </c>
      <c r="I76">
        <v>425.09101725480429</v>
      </c>
      <c r="J76">
        <v>194.09831086410301</v>
      </c>
      <c r="K76">
        <v>9301.8079277577363</v>
      </c>
      <c r="L76">
        <v>7.0871486458905286E-2</v>
      </c>
      <c r="M76">
        <v>31.75</v>
      </c>
      <c r="N76" s="5">
        <f t="shared" si="22"/>
        <v>20660.981572944191</v>
      </c>
      <c r="O76" s="5">
        <f t="shared" si="23"/>
        <v>45663.652914451901</v>
      </c>
      <c r="P76" s="5">
        <f t="shared" si="24"/>
        <v>168435.02862867891</v>
      </c>
      <c r="Q76" s="5">
        <f t="shared" si="25"/>
        <v>36650.851127455855</v>
      </c>
      <c r="R76" s="5">
        <f t="shared" si="26"/>
        <v>64108.434365813489</v>
      </c>
      <c r="S76" s="5">
        <f t="shared" si="27"/>
        <v>94468.752791422841</v>
      </c>
      <c r="T76" s="5">
        <f t="shared" si="28"/>
        <v>12680.369502204405</v>
      </c>
      <c r="U76" s="5">
        <f t="shared" si="29"/>
        <v>9433.8893585677233</v>
      </c>
      <c r="V76">
        <v>0.32013791037934108</v>
      </c>
      <c r="W76" s="5">
        <f t="shared" si="30"/>
        <v>6614.3634671484251</v>
      </c>
      <c r="X76">
        <v>0.89333665072951896</v>
      </c>
      <c r="Y76" s="5">
        <f t="shared" si="31"/>
        <v>40793.014754671698</v>
      </c>
      <c r="Z76">
        <v>0.9441385755747187</v>
      </c>
      <c r="AA76" s="5">
        <f t="shared" si="32"/>
        <v>159026.00800636786</v>
      </c>
      <c r="AB76">
        <v>0.35035139763127765</v>
      </c>
      <c r="AC76" s="5">
        <f t="shared" si="33"/>
        <v>12840.676916880047</v>
      </c>
      <c r="AD76">
        <v>0.8302588076626829</v>
      </c>
      <c r="AE76" s="5">
        <f t="shared" si="34"/>
        <v>53226.592277681673</v>
      </c>
      <c r="AF76">
        <v>0.72910711662161021</v>
      </c>
      <c r="AG76" s="5">
        <f t="shared" si="35"/>
        <v>68877.839958593991</v>
      </c>
      <c r="AH76">
        <v>1</v>
      </c>
      <c r="AI76" s="5">
        <f t="shared" si="36"/>
        <v>12680.369502204405</v>
      </c>
      <c r="AJ76">
        <v>1</v>
      </c>
      <c r="AK76" s="5">
        <f t="shared" si="37"/>
        <v>9433.8893585677233</v>
      </c>
      <c r="AM76" s="5">
        <f t="shared" si="38"/>
        <v>228707.95250363575</v>
      </c>
      <c r="AN76" s="5">
        <f t="shared" si="39"/>
        <v>280844.40360209852</v>
      </c>
      <c r="AO76" s="5">
        <f t="shared" si="40"/>
        <v>52136.45109846277</v>
      </c>
      <c r="AP76" s="5">
        <f t="shared" si="41"/>
        <v>134784.80173848008</v>
      </c>
      <c r="AQ76" s="5">
        <f t="shared" si="42"/>
        <v>171257.55665944074</v>
      </c>
      <c r="AR76" s="5">
        <f t="shared" si="43"/>
        <v>36472.754920960666</v>
      </c>
    </row>
    <row r="77" spans="1:44" x14ac:dyDescent="0.35">
      <c r="A77">
        <v>2028</v>
      </c>
      <c r="B77">
        <v>2</v>
      </c>
      <c r="C77">
        <v>3488.7879079025806</v>
      </c>
      <c r="D77">
        <v>759.14759102569542</v>
      </c>
      <c r="E77">
        <v>1956.7274402281746</v>
      </c>
      <c r="F77">
        <v>945.82938843324928</v>
      </c>
      <c r="G77">
        <v>1327.8753975996553</v>
      </c>
      <c r="H77">
        <v>262.64797855411734</v>
      </c>
      <c r="I77">
        <v>427.95007228569199</v>
      </c>
      <c r="J77">
        <v>195.4037671773099</v>
      </c>
      <c r="K77">
        <v>9364.3695432064724</v>
      </c>
      <c r="L77">
        <v>7.3661770240176672E-2</v>
      </c>
      <c r="M77">
        <v>29.75</v>
      </c>
      <c r="N77" s="5">
        <f t="shared" si="22"/>
        <v>20257.03959108175</v>
      </c>
      <c r="O77" s="5">
        <f t="shared" si="23"/>
        <v>44770.884756645828</v>
      </c>
      <c r="P77" s="5">
        <f t="shared" si="24"/>
        <v>165141.96246727146</v>
      </c>
      <c r="Q77" s="5">
        <f t="shared" si="25"/>
        <v>35934.291878365919</v>
      </c>
      <c r="R77" s="5">
        <f t="shared" si="26"/>
        <v>62855.053061522689</v>
      </c>
      <c r="S77" s="5">
        <f t="shared" si="27"/>
        <v>92621.798178355893</v>
      </c>
      <c r="T77" s="5">
        <f t="shared" si="28"/>
        <v>12432.456131322937</v>
      </c>
      <c r="U77" s="5">
        <f t="shared" si="29"/>
        <v>9249.4477844480734</v>
      </c>
      <c r="V77">
        <v>0.32834852401669334</v>
      </c>
      <c r="W77" s="5">
        <f t="shared" si="30"/>
        <v>6651.3690506794137</v>
      </c>
      <c r="X77">
        <v>0.88058362487859132</v>
      </c>
      <c r="Y77" s="5">
        <f t="shared" si="31"/>
        <v>39424.507988028854</v>
      </c>
      <c r="Z77">
        <v>0.92188095527355962</v>
      </c>
      <c r="AA77" s="5">
        <f t="shared" si="32"/>
        <v>152241.23011507854</v>
      </c>
      <c r="AB77">
        <v>0.39182276765649904</v>
      </c>
      <c r="AC77" s="5">
        <f t="shared" si="33"/>
        <v>14079.87369755779</v>
      </c>
      <c r="AD77">
        <v>0.60664740163876085</v>
      </c>
      <c r="AE77" s="5">
        <f t="shared" si="34"/>
        <v>38130.854619639176</v>
      </c>
      <c r="AF77">
        <v>0.73003726971897509</v>
      </c>
      <c r="AG77" s="5">
        <f t="shared" si="35"/>
        <v>67617.364658588878</v>
      </c>
      <c r="AH77">
        <v>1</v>
      </c>
      <c r="AI77" s="5">
        <f t="shared" si="36"/>
        <v>12432.456131322937</v>
      </c>
      <c r="AJ77">
        <v>1</v>
      </c>
      <c r="AK77" s="5">
        <f t="shared" si="37"/>
        <v>9249.4477844480734</v>
      </c>
      <c r="AM77" s="5">
        <f t="shared" si="38"/>
        <v>221646.42863579266</v>
      </c>
      <c r="AN77" s="5">
        <f t="shared" si="39"/>
        <v>275353.62647781306</v>
      </c>
      <c r="AO77" s="5">
        <f t="shared" si="40"/>
        <v>53707.197842020396</v>
      </c>
      <c r="AP77" s="5">
        <f t="shared" si="41"/>
        <v>118180.675409551</v>
      </c>
      <c r="AQ77" s="5">
        <f t="shared" si="42"/>
        <v>167909.30737120152</v>
      </c>
      <c r="AR77" s="5">
        <f t="shared" si="43"/>
        <v>49728.631961650521</v>
      </c>
    </row>
    <row r="78" spans="1:44" x14ac:dyDescent="0.35">
      <c r="A78">
        <v>2028</v>
      </c>
      <c r="B78">
        <v>3</v>
      </c>
      <c r="C78">
        <v>3512.0958526039672</v>
      </c>
      <c r="D78">
        <v>764.21931522874536</v>
      </c>
      <c r="E78">
        <v>1969.799973204231</v>
      </c>
      <c r="F78">
        <v>952.14829908775266</v>
      </c>
      <c r="G78">
        <v>1336.7466867564074</v>
      </c>
      <c r="H78">
        <v>264.40268096701084</v>
      </c>
      <c r="I78">
        <v>430.80912731657975</v>
      </c>
      <c r="J78">
        <v>196.70922349051679</v>
      </c>
      <c r="K78">
        <v>9426.9311586552085</v>
      </c>
      <c r="L78">
        <v>0.10610411405443582</v>
      </c>
      <c r="M78">
        <v>29.4</v>
      </c>
      <c r="N78" s="5">
        <f t="shared" si="22"/>
        <v>29028.072620442577</v>
      </c>
      <c r="O78" s="5">
        <f t="shared" si="23"/>
        <v>64156.091918265338</v>
      </c>
      <c r="P78" s="5">
        <f t="shared" si="24"/>
        <v>236646.27092365603</v>
      </c>
      <c r="Q78" s="5">
        <f t="shared" si="25"/>
        <v>51493.369972412773</v>
      </c>
      <c r="R78" s="5">
        <f t="shared" si="26"/>
        <v>90070.468422983336</v>
      </c>
      <c r="S78" s="5">
        <f t="shared" si="27"/>
        <v>132725.82460375765</v>
      </c>
      <c r="T78" s="5">
        <f t="shared" si="28"/>
        <v>17815.546926678879</v>
      </c>
      <c r="U78" s="5">
        <f t="shared" si="29"/>
        <v>13254.337623161675</v>
      </c>
      <c r="V78">
        <v>0.18745074300959441</v>
      </c>
      <c r="W78" s="5">
        <f t="shared" si="30"/>
        <v>5441.3337808384258</v>
      </c>
      <c r="X78">
        <v>0.79386387128506264</v>
      </c>
      <c r="Y78" s="5">
        <f t="shared" si="31"/>
        <v>50931.203496754439</v>
      </c>
      <c r="Z78">
        <v>0.86027575478196072</v>
      </c>
      <c r="AA78" s="5">
        <f t="shared" si="32"/>
        <v>203581.04933518457</v>
      </c>
      <c r="AB78">
        <v>0.3201941324597099</v>
      </c>
      <c r="AC78" s="5">
        <f t="shared" si="33"/>
        <v>16487.874925743585</v>
      </c>
      <c r="AD78">
        <v>0.46249062842078664</v>
      </c>
      <c r="AE78" s="5">
        <f t="shared" si="34"/>
        <v>41656.74754310018</v>
      </c>
      <c r="AF78">
        <v>0.59556421217470945</v>
      </c>
      <c r="AG78" s="5">
        <f t="shared" si="35"/>
        <v>79046.751165375594</v>
      </c>
      <c r="AH78">
        <v>1</v>
      </c>
      <c r="AI78" s="5">
        <f t="shared" si="36"/>
        <v>17815.546926678879</v>
      </c>
      <c r="AJ78">
        <v>1</v>
      </c>
      <c r="AK78" s="5">
        <f t="shared" si="37"/>
        <v>13254.337623161675</v>
      </c>
      <c r="AM78" s="5">
        <f t="shared" si="38"/>
        <v>289695.79916168266</v>
      </c>
      <c r="AN78" s="5">
        <f t="shared" si="39"/>
        <v>394578.14305793837</v>
      </c>
      <c r="AO78" s="5">
        <f t="shared" si="40"/>
        <v>104882.34389625571</v>
      </c>
      <c r="AP78" s="5">
        <f t="shared" si="41"/>
        <v>138519.04563515465</v>
      </c>
      <c r="AQ78" s="5">
        <f t="shared" si="42"/>
        <v>240611.83995341987</v>
      </c>
      <c r="AR78" s="5">
        <f t="shared" si="43"/>
        <v>102092.79431826522</v>
      </c>
    </row>
    <row r="79" spans="1:44" x14ac:dyDescent="0.35">
      <c r="A79">
        <v>2028</v>
      </c>
      <c r="B79">
        <v>4</v>
      </c>
      <c r="C79">
        <v>3535.4037973053532</v>
      </c>
      <c r="D79">
        <v>769.2910394317953</v>
      </c>
      <c r="E79">
        <v>1982.8725061802872</v>
      </c>
      <c r="F79">
        <v>958.46720974225605</v>
      </c>
      <c r="G79">
        <v>1345.6179759131596</v>
      </c>
      <c r="H79">
        <v>266.15738337990433</v>
      </c>
      <c r="I79">
        <v>433.66818234746745</v>
      </c>
      <c r="J79">
        <v>198.01467980372368</v>
      </c>
      <c r="K79">
        <v>9489.4927741039446</v>
      </c>
      <c r="L79">
        <v>0.15156665708648775</v>
      </c>
      <c r="M79">
        <v>31.35</v>
      </c>
      <c r="N79" s="5">
        <f t="shared" si="22"/>
        <v>44509.480776381526</v>
      </c>
      <c r="O79" s="5">
        <f t="shared" si="23"/>
        <v>98372.164671822437</v>
      </c>
      <c r="P79" s="5">
        <f t="shared" si="24"/>
        <v>362855.73569432017</v>
      </c>
      <c r="Q79" s="5">
        <f t="shared" si="25"/>
        <v>78956.09160368926</v>
      </c>
      <c r="R79" s="5">
        <f t="shared" si="26"/>
        <v>138107.33613671569</v>
      </c>
      <c r="S79" s="5">
        <f t="shared" si="27"/>
        <v>203511.87679508663</v>
      </c>
      <c r="T79" s="5">
        <f t="shared" si="28"/>
        <v>27317.030442293508</v>
      </c>
      <c r="U79" s="5">
        <f t="shared" si="29"/>
        <v>20323.21240736893</v>
      </c>
      <c r="V79">
        <v>0.13777289808627277</v>
      </c>
      <c r="W79" s="5">
        <f t="shared" si="30"/>
        <v>6132.2001588773292</v>
      </c>
      <c r="X79">
        <v>0.73460031835362272</v>
      </c>
      <c r="Y79" s="5">
        <f t="shared" si="31"/>
        <v>72264.223485055758</v>
      </c>
      <c r="Z79">
        <v>0.8363921813992985</v>
      </c>
      <c r="AA79" s="5">
        <f t="shared" si="32"/>
        <v>303489.70031061972</v>
      </c>
      <c r="AB79">
        <v>0.24699207505480375</v>
      </c>
      <c r="AC79" s="5">
        <f t="shared" si="33"/>
        <v>19501.528903412378</v>
      </c>
      <c r="AD79">
        <v>0.44844322333711878</v>
      </c>
      <c r="AE79" s="5">
        <f t="shared" si="34"/>
        <v>61933.29898365173</v>
      </c>
      <c r="AF79">
        <v>0.53740291005809271</v>
      </c>
      <c r="AG79" s="5">
        <f t="shared" si="35"/>
        <v>109367.87482106358</v>
      </c>
      <c r="AH79">
        <v>1</v>
      </c>
      <c r="AI79" s="5">
        <f t="shared" si="36"/>
        <v>27317.030442293508</v>
      </c>
      <c r="AJ79">
        <v>1</v>
      </c>
      <c r="AK79" s="5">
        <f t="shared" si="37"/>
        <v>20323.21240736893</v>
      </c>
      <c r="AM79" s="5">
        <f t="shared" si="38"/>
        <v>421710.86526533414</v>
      </c>
      <c r="AN79" s="5">
        <f t="shared" si="39"/>
        <v>605016.68515358237</v>
      </c>
      <c r="AO79" s="5">
        <f t="shared" si="40"/>
        <v>183305.81988824822</v>
      </c>
      <c r="AP79" s="5">
        <f t="shared" si="41"/>
        <v>198618.20424700881</v>
      </c>
      <c r="AQ79" s="5">
        <f t="shared" si="42"/>
        <v>368936.24337409582</v>
      </c>
      <c r="AR79" s="5">
        <f t="shared" si="43"/>
        <v>170318.03912708702</v>
      </c>
    </row>
    <row r="80" spans="1:44" x14ac:dyDescent="0.35">
      <c r="A80">
        <v>2028</v>
      </c>
      <c r="B80">
        <v>5</v>
      </c>
      <c r="C80">
        <v>3558.7117420067393</v>
      </c>
      <c r="D80">
        <v>774.36276363484512</v>
      </c>
      <c r="E80">
        <v>1995.9450391563437</v>
      </c>
      <c r="F80">
        <v>964.78612039675943</v>
      </c>
      <c r="G80">
        <v>1354.4892650699117</v>
      </c>
      <c r="H80">
        <v>267.91208579279782</v>
      </c>
      <c r="I80">
        <v>436.52723737835521</v>
      </c>
      <c r="J80">
        <v>199.32013611693057</v>
      </c>
      <c r="K80">
        <v>9552.0543895526807</v>
      </c>
      <c r="L80">
        <v>0.19173780402686502</v>
      </c>
      <c r="M80">
        <v>29.8</v>
      </c>
      <c r="N80" s="5">
        <f t="shared" si="22"/>
        <v>53875.226779343167</v>
      </c>
      <c r="O80" s="5">
        <f t="shared" si="23"/>
        <v>119071.77050875903</v>
      </c>
      <c r="P80" s="5">
        <f t="shared" si="24"/>
        <v>439208.33736371802</v>
      </c>
      <c r="Q80" s="5">
        <f t="shared" si="25"/>
        <v>95570.140710708336</v>
      </c>
      <c r="R80" s="5">
        <f t="shared" si="26"/>
        <v>167168.07126190487</v>
      </c>
      <c r="S80" s="5">
        <f t="shared" si="27"/>
        <v>246335.12508739706</v>
      </c>
      <c r="T80" s="5">
        <f t="shared" si="28"/>
        <v>33065.117461395581</v>
      </c>
      <c r="U80" s="5">
        <f t="shared" si="29"/>
        <v>24599.650641459921</v>
      </c>
      <c r="V80">
        <v>0.27418051304599322</v>
      </c>
      <c r="W80" s="5">
        <f t="shared" si="30"/>
        <v>14771.537318829543</v>
      </c>
      <c r="X80">
        <v>0.74824422121321832</v>
      </c>
      <c r="Y80" s="5">
        <f t="shared" si="31"/>
        <v>89094.764192805451</v>
      </c>
      <c r="Z80">
        <v>0.87871843318616516</v>
      </c>
      <c r="AA80" s="5">
        <f t="shared" si="32"/>
        <v>385940.46205054695</v>
      </c>
      <c r="AB80">
        <v>0.26972235493186275</v>
      </c>
      <c r="AC80" s="5">
        <f t="shared" si="33"/>
        <v>25777.403413661741</v>
      </c>
      <c r="AD80">
        <v>0.71198218683072578</v>
      </c>
      <c r="AE80" s="5">
        <f t="shared" si="34"/>
        <v>119020.68894532563</v>
      </c>
      <c r="AF80">
        <v>0.68105802802353055</v>
      </c>
      <c r="AG80" s="5">
        <f t="shared" si="35"/>
        <v>167768.51452495236</v>
      </c>
      <c r="AH80">
        <v>1</v>
      </c>
      <c r="AI80" s="5">
        <f t="shared" si="36"/>
        <v>33065.117461395581</v>
      </c>
      <c r="AJ80">
        <v>1</v>
      </c>
      <c r="AK80" s="5">
        <f t="shared" si="37"/>
        <v>24599.650641459921</v>
      </c>
      <c r="AM80" s="5">
        <f t="shared" si="38"/>
        <v>540183.81761730369</v>
      </c>
      <c r="AN80" s="5">
        <f t="shared" si="39"/>
        <v>732325.12600398855</v>
      </c>
      <c r="AO80" s="5">
        <f t="shared" si="40"/>
        <v>192141.30838668486</v>
      </c>
      <c r="AP80" s="5">
        <f t="shared" si="41"/>
        <v>319854.32093167357</v>
      </c>
      <c r="AQ80" s="5">
        <f t="shared" si="42"/>
        <v>446568.31381069752</v>
      </c>
      <c r="AR80" s="5">
        <f t="shared" si="43"/>
        <v>126713.99287902395</v>
      </c>
    </row>
    <row r="81" spans="1:44" x14ac:dyDescent="0.35">
      <c r="A81">
        <v>2028</v>
      </c>
      <c r="B81">
        <v>6</v>
      </c>
      <c r="C81">
        <v>3582.0196867081258</v>
      </c>
      <c r="D81">
        <v>779.43448783789506</v>
      </c>
      <c r="E81">
        <v>2009.0175721324001</v>
      </c>
      <c r="F81">
        <v>971.10503105126281</v>
      </c>
      <c r="G81">
        <v>1363.3605542266637</v>
      </c>
      <c r="H81">
        <v>269.66678820569132</v>
      </c>
      <c r="I81">
        <v>439.38629240924291</v>
      </c>
      <c r="J81">
        <v>200.62559243013749</v>
      </c>
      <c r="K81">
        <v>9614.6160050014169</v>
      </c>
      <c r="L81">
        <v>0.22638324752784192</v>
      </c>
      <c r="M81">
        <v>30.85</v>
      </c>
      <c r="N81" s="5">
        <f t="shared" si="22"/>
        <v>66282.626489837843</v>
      </c>
      <c r="O81" s="5">
        <f t="shared" si="23"/>
        <v>146493.85556075032</v>
      </c>
      <c r="P81" s="5">
        <f t="shared" si="24"/>
        <v>540357.48742062086</v>
      </c>
      <c r="Q81" s="5">
        <f t="shared" si="25"/>
        <v>117579.82878204709</v>
      </c>
      <c r="R81" s="5">
        <f t="shared" si="26"/>
        <v>205666.67633458314</v>
      </c>
      <c r="S81" s="5">
        <f t="shared" si="27"/>
        <v>303065.80711704405</v>
      </c>
      <c r="T81" s="5">
        <f t="shared" si="28"/>
        <v>40679.974109670344</v>
      </c>
      <c r="U81" s="5">
        <f t="shared" si="29"/>
        <v>30264.920497254701</v>
      </c>
      <c r="V81">
        <v>0.30399080672588724</v>
      </c>
      <c r="W81" s="5">
        <f t="shared" si="30"/>
        <v>20149.30909855647</v>
      </c>
      <c r="X81">
        <v>0.75091946377507013</v>
      </c>
      <c r="Y81" s="5">
        <f t="shared" si="31"/>
        <v>110005.08746402121</v>
      </c>
      <c r="Z81">
        <v>0.91477582220869513</v>
      </c>
      <c r="AA81" s="5">
        <f t="shared" si="32"/>
        <v>494305.96484182309</v>
      </c>
      <c r="AB81">
        <v>0.34337339810865353</v>
      </c>
      <c r="AC81" s="5">
        <f t="shared" si="33"/>
        <v>40373.785357925175</v>
      </c>
      <c r="AD81">
        <v>0.81626876327496722</v>
      </c>
      <c r="AE81" s="5">
        <f t="shared" si="34"/>
        <v>167879.28353850316</v>
      </c>
      <c r="AF81">
        <v>0.87880639433706365</v>
      </c>
      <c r="AG81" s="5">
        <f t="shared" si="35"/>
        <v>266336.16919938149</v>
      </c>
      <c r="AH81">
        <v>1</v>
      </c>
      <c r="AI81" s="5">
        <f t="shared" si="36"/>
        <v>40679.974109670344</v>
      </c>
      <c r="AJ81">
        <v>1</v>
      </c>
      <c r="AK81" s="5">
        <f t="shared" si="37"/>
        <v>30264.920497254701</v>
      </c>
      <c r="AM81" s="5">
        <f t="shared" si="38"/>
        <v>695099.06725958071</v>
      </c>
      <c r="AN81" s="5">
        <f t="shared" si="39"/>
        <v>900978.71875051083</v>
      </c>
      <c r="AO81" s="5">
        <f t="shared" si="40"/>
        <v>205879.65149093012</v>
      </c>
      <c r="AP81" s="5">
        <f t="shared" si="41"/>
        <v>474895.42684755498</v>
      </c>
      <c r="AQ81" s="5">
        <f t="shared" si="42"/>
        <v>549412.45756129758</v>
      </c>
      <c r="AR81" s="5">
        <f t="shared" si="43"/>
        <v>74517.030713742599</v>
      </c>
    </row>
    <row r="82" spans="1:44" x14ac:dyDescent="0.35">
      <c r="A82">
        <v>2028</v>
      </c>
      <c r="B82">
        <v>7</v>
      </c>
      <c r="C82">
        <v>3605.3276314095119</v>
      </c>
      <c r="D82">
        <v>784.506212040945</v>
      </c>
      <c r="E82">
        <v>2022.0901051084566</v>
      </c>
      <c r="F82">
        <v>977.4239417057662</v>
      </c>
      <c r="G82">
        <v>1372.2318433834159</v>
      </c>
      <c r="H82">
        <v>271.42149061858481</v>
      </c>
      <c r="I82">
        <v>442.24534744013067</v>
      </c>
      <c r="J82">
        <v>201.93104874334438</v>
      </c>
      <c r="K82">
        <v>9677.177620450153</v>
      </c>
      <c r="L82">
        <v>0.24790411594272338</v>
      </c>
      <c r="M82">
        <v>31.15</v>
      </c>
      <c r="N82" s="5">
        <f t="shared" si="22"/>
        <v>73766.437879200719</v>
      </c>
      <c r="O82" s="5">
        <f t="shared" si="23"/>
        <v>163034.12324138163</v>
      </c>
      <c r="P82" s="5">
        <f t="shared" si="24"/>
        <v>601367.94721744163</v>
      </c>
      <c r="Q82" s="5">
        <f t="shared" si="25"/>
        <v>130855.48348069318</v>
      </c>
      <c r="R82" s="5">
        <f t="shared" si="26"/>
        <v>228888.00440010781</v>
      </c>
      <c r="S82" s="5">
        <f t="shared" si="27"/>
        <v>337284.23597451724</v>
      </c>
      <c r="T82" s="5">
        <f t="shared" si="28"/>
        <v>45273.051808660042</v>
      </c>
      <c r="U82" s="5">
        <f t="shared" si="29"/>
        <v>33682.059628731964</v>
      </c>
      <c r="V82">
        <v>0.48457053758929564</v>
      </c>
      <c r="W82" s="5">
        <f t="shared" si="30"/>
        <v>35745.042459171673</v>
      </c>
      <c r="X82">
        <v>0.76835967478019462</v>
      </c>
      <c r="Y82" s="5">
        <f t="shared" si="31"/>
        <v>125268.84591182217</v>
      </c>
      <c r="Z82">
        <v>0.91693435535332546</v>
      </c>
      <c r="AA82" s="5">
        <f t="shared" si="32"/>
        <v>551414.93101197749</v>
      </c>
      <c r="AB82">
        <v>0.32964763457211682</v>
      </c>
      <c r="AC82" s="5">
        <f t="shared" si="33"/>
        <v>43136.200600201213</v>
      </c>
      <c r="AD82">
        <v>0.79021187461543807</v>
      </c>
      <c r="AE82" s="5">
        <f t="shared" si="34"/>
        <v>180870.01903399584</v>
      </c>
      <c r="AF82">
        <v>0.92843573200991791</v>
      </c>
      <c r="AG82" s="5">
        <f t="shared" si="35"/>
        <v>313146.73652240681</v>
      </c>
      <c r="AH82">
        <v>1</v>
      </c>
      <c r="AI82" s="5">
        <f t="shared" si="36"/>
        <v>45273.051808660042</v>
      </c>
      <c r="AJ82">
        <v>1</v>
      </c>
      <c r="AK82" s="5">
        <f t="shared" si="37"/>
        <v>33682.059628731964</v>
      </c>
      <c r="AM82" s="5">
        <f t="shared" si="38"/>
        <v>789247.07961190457</v>
      </c>
      <c r="AN82" s="5">
        <f t="shared" si="39"/>
        <v>1002706.051447449</v>
      </c>
      <c r="AO82" s="5">
        <f t="shared" si="40"/>
        <v>213458.97183554445</v>
      </c>
      <c r="AP82" s="5">
        <f t="shared" si="41"/>
        <v>539289.80736506265</v>
      </c>
      <c r="AQ82" s="5">
        <f t="shared" si="42"/>
        <v>611445.29218328511</v>
      </c>
      <c r="AR82" s="5">
        <f t="shared" si="43"/>
        <v>72155.484818222467</v>
      </c>
    </row>
    <row r="83" spans="1:44" x14ac:dyDescent="0.35">
      <c r="A83">
        <v>2028</v>
      </c>
      <c r="B83">
        <v>8</v>
      </c>
      <c r="C83">
        <v>3628.635576110898</v>
      </c>
      <c r="D83">
        <v>789.57793624399494</v>
      </c>
      <c r="E83">
        <v>2035.162638084513</v>
      </c>
      <c r="F83">
        <v>983.74285236026958</v>
      </c>
      <c r="G83">
        <v>1381.103132540168</v>
      </c>
      <c r="H83">
        <v>273.17619303147831</v>
      </c>
      <c r="I83">
        <v>445.10440247101837</v>
      </c>
      <c r="J83">
        <v>203.23650505655127</v>
      </c>
      <c r="K83">
        <v>9739.7392358988891</v>
      </c>
      <c r="L83">
        <v>0.24162649597896729</v>
      </c>
      <c r="M83">
        <v>29.8</v>
      </c>
      <c r="N83" s="5">
        <f t="shared" si="22"/>
        <v>69227.151335864968</v>
      </c>
      <c r="O83" s="5">
        <f t="shared" si="23"/>
        <v>153001.66643567197</v>
      </c>
      <c r="P83" s="5">
        <f t="shared" si="24"/>
        <v>564362.20979973068</v>
      </c>
      <c r="Q83" s="5">
        <f t="shared" si="25"/>
        <v>122803.16927977814</v>
      </c>
      <c r="R83" s="5">
        <f t="shared" si="26"/>
        <v>214803.16760744847</v>
      </c>
      <c r="S83" s="5">
        <f t="shared" si="27"/>
        <v>316529.13599062478</v>
      </c>
      <c r="T83" s="5">
        <f t="shared" si="28"/>
        <v>42487.132347734878</v>
      </c>
      <c r="U83" s="5">
        <f t="shared" si="29"/>
        <v>31609.402680393057</v>
      </c>
      <c r="V83">
        <v>0.36444983706681866</v>
      </c>
      <c r="W83" s="5">
        <f t="shared" si="30"/>
        <v>25229.824024955986</v>
      </c>
      <c r="X83">
        <v>0.75952445059077855</v>
      </c>
      <c r="Y83" s="5">
        <f t="shared" si="31"/>
        <v>116208.50663902731</v>
      </c>
      <c r="Z83">
        <v>0.93936760837043598</v>
      </c>
      <c r="AA83" s="5">
        <f t="shared" si="32"/>
        <v>530143.57927422726</v>
      </c>
      <c r="AB83">
        <v>0.39413331504641819</v>
      </c>
      <c r="AC83" s="5">
        <f t="shared" si="33"/>
        <v>48400.820206445424</v>
      </c>
      <c r="AD83">
        <v>0.77344395987727899</v>
      </c>
      <c r="AE83" s="5">
        <f t="shared" si="34"/>
        <v>166138.21254848782</v>
      </c>
      <c r="AF83">
        <v>0.94284059762394878</v>
      </c>
      <c r="AG83" s="5">
        <f t="shared" si="35"/>
        <v>298436.51974279282</v>
      </c>
      <c r="AH83">
        <v>1</v>
      </c>
      <c r="AI83" s="5">
        <f t="shared" si="36"/>
        <v>42487.132347734878</v>
      </c>
      <c r="AJ83">
        <v>1</v>
      </c>
      <c r="AK83" s="5">
        <f t="shared" si="37"/>
        <v>31609.402680393057</v>
      </c>
      <c r="AM83" s="5">
        <f t="shared" si="38"/>
        <v>751592.13282504911</v>
      </c>
      <c r="AN83" s="5">
        <f t="shared" si="39"/>
        <v>941003.5995314389</v>
      </c>
      <c r="AO83" s="5">
        <f t="shared" si="40"/>
        <v>189411.46670638979</v>
      </c>
      <c r="AP83" s="5">
        <f t="shared" si="41"/>
        <v>507061.86463901552</v>
      </c>
      <c r="AQ83" s="5">
        <f t="shared" si="42"/>
        <v>573819.43594580819</v>
      </c>
      <c r="AR83" s="5">
        <f t="shared" si="43"/>
        <v>66757.57130679267</v>
      </c>
    </row>
    <row r="84" spans="1:44" x14ac:dyDescent="0.35">
      <c r="A84">
        <v>2028</v>
      </c>
      <c r="B84">
        <v>9</v>
      </c>
      <c r="C84">
        <v>3651.9435208122845</v>
      </c>
      <c r="D84">
        <v>794.64966044704488</v>
      </c>
      <c r="E84">
        <v>2048.2351710605694</v>
      </c>
      <c r="F84">
        <v>990.06176301477285</v>
      </c>
      <c r="G84">
        <v>1389.97442169692</v>
      </c>
      <c r="H84">
        <v>274.9308954443718</v>
      </c>
      <c r="I84">
        <v>447.96345750190613</v>
      </c>
      <c r="J84">
        <v>204.54196136975816</v>
      </c>
      <c r="K84">
        <v>9802.3008513476252</v>
      </c>
      <c r="L84">
        <v>0.21977858329354982</v>
      </c>
      <c r="M84">
        <v>31.7</v>
      </c>
      <c r="N84" s="5">
        <f t="shared" si="22"/>
        <v>67412.583452342762</v>
      </c>
      <c r="O84" s="5">
        <f t="shared" si="23"/>
        <v>148991.21815516162</v>
      </c>
      <c r="P84" s="5">
        <f t="shared" si="24"/>
        <v>549569.26337892865</v>
      </c>
      <c r="Q84" s="5">
        <f t="shared" si="25"/>
        <v>119584.27780916551</v>
      </c>
      <c r="R84" s="5">
        <f t="shared" si="26"/>
        <v>209172.79106157171</v>
      </c>
      <c r="S84" s="5">
        <f t="shared" si="27"/>
        <v>308232.33923842246</v>
      </c>
      <c r="T84" s="5">
        <f t="shared" si="28"/>
        <v>41373.468354150675</v>
      </c>
      <c r="U84" s="5">
        <f t="shared" si="29"/>
        <v>30780.863504443365</v>
      </c>
      <c r="V84">
        <v>0.2614802019300656</v>
      </c>
      <c r="W84" s="5">
        <f t="shared" si="30"/>
        <v>17627.055933745985</v>
      </c>
      <c r="X84">
        <v>0.78504699928974131</v>
      </c>
      <c r="Y84" s="5">
        <f t="shared" si="31"/>
        <v>116965.10873323286</v>
      </c>
      <c r="Z84">
        <v>0.91901902117486356</v>
      </c>
      <c r="AA84" s="5">
        <f t="shared" si="32"/>
        <v>505064.60649829381</v>
      </c>
      <c r="AB84">
        <v>0.36318962924143905</v>
      </c>
      <c r="AC84" s="5">
        <f t="shared" si="33"/>
        <v>43431.769520616064</v>
      </c>
      <c r="AD84">
        <v>0.7719775486961874</v>
      </c>
      <c r="AE84" s="5">
        <f t="shared" si="34"/>
        <v>161476.6984976519</v>
      </c>
      <c r="AF84">
        <v>0.90583782643380872</v>
      </c>
      <c r="AG84" s="5">
        <f t="shared" si="35"/>
        <v>279208.51221234095</v>
      </c>
      <c r="AH84">
        <v>1</v>
      </c>
      <c r="AI84" s="5">
        <f t="shared" si="36"/>
        <v>41373.468354150675</v>
      </c>
      <c r="AJ84">
        <v>1</v>
      </c>
      <c r="AK84" s="5">
        <f t="shared" si="37"/>
        <v>30780.863504443365</v>
      </c>
      <c r="AM84" s="5">
        <f t="shared" si="38"/>
        <v>713869.40419033205</v>
      </c>
      <c r="AN84" s="5">
        <f t="shared" si="39"/>
        <v>916338.20630004187</v>
      </c>
      <c r="AO84" s="5">
        <f t="shared" si="40"/>
        <v>202468.80210970982</v>
      </c>
      <c r="AP84" s="5">
        <f t="shared" si="41"/>
        <v>482058.67906414351</v>
      </c>
      <c r="AQ84" s="5">
        <f t="shared" si="42"/>
        <v>558778.59865414479</v>
      </c>
      <c r="AR84" s="5">
        <f t="shared" si="43"/>
        <v>76719.919590001286</v>
      </c>
    </row>
    <row r="85" spans="1:44" x14ac:dyDescent="0.35">
      <c r="A85">
        <v>2028</v>
      </c>
      <c r="B85">
        <v>10</v>
      </c>
      <c r="C85">
        <v>3675.2514655136706</v>
      </c>
      <c r="D85">
        <v>799.72138465009482</v>
      </c>
      <c r="E85">
        <v>2061.3077040366256</v>
      </c>
      <c r="F85">
        <v>996.38067366927623</v>
      </c>
      <c r="G85">
        <v>1398.8457108536722</v>
      </c>
      <c r="H85">
        <v>276.68559785726529</v>
      </c>
      <c r="I85">
        <v>450.82251253279384</v>
      </c>
      <c r="J85">
        <v>205.84741768296504</v>
      </c>
      <c r="K85">
        <v>9864.8624667963613</v>
      </c>
      <c r="L85">
        <v>0.18573867297188557</v>
      </c>
      <c r="M85">
        <v>29.05</v>
      </c>
      <c r="N85" s="5">
        <f t="shared" si="22"/>
        <v>52542.147749362492</v>
      </c>
      <c r="O85" s="5">
        <f t="shared" si="23"/>
        <v>116125.47979562632</v>
      </c>
      <c r="P85" s="5">
        <f t="shared" si="24"/>
        <v>428340.64437505958</v>
      </c>
      <c r="Q85" s="5">
        <f t="shared" si="25"/>
        <v>93205.370145647888</v>
      </c>
      <c r="R85" s="5">
        <f t="shared" si="26"/>
        <v>163031.69423662979</v>
      </c>
      <c r="S85" s="5">
        <f t="shared" si="27"/>
        <v>240239.85256173997</v>
      </c>
      <c r="T85" s="5">
        <f t="shared" si="28"/>
        <v>32246.960075401348</v>
      </c>
      <c r="U85" s="5">
        <f t="shared" si="29"/>
        <v>23990.961260916018</v>
      </c>
      <c r="V85">
        <v>0.27159393172498042</v>
      </c>
      <c r="W85" s="5">
        <f t="shared" si="30"/>
        <v>14270.128488524189</v>
      </c>
      <c r="X85">
        <v>0.84633569438485634</v>
      </c>
      <c r="Y85" s="5">
        <f t="shared" si="31"/>
        <v>98281.138578606013</v>
      </c>
      <c r="Z85">
        <v>0.91163758460592459</v>
      </c>
      <c r="AA85" s="5">
        <f t="shared" si="32"/>
        <v>390491.43042662466</v>
      </c>
      <c r="AB85">
        <v>0.30452394869022292</v>
      </c>
      <c r="AC85" s="5">
        <f t="shared" si="33"/>
        <v>28383.267355886514</v>
      </c>
      <c r="AD85">
        <v>0.79936619187877822</v>
      </c>
      <c r="AE85" s="5">
        <f t="shared" si="34"/>
        <v>130322.02457748012</v>
      </c>
      <c r="AF85">
        <v>0.83430578176664039</v>
      </c>
      <c r="AG85" s="5">
        <f t="shared" si="35"/>
        <v>200433.4980030249</v>
      </c>
      <c r="AH85">
        <v>1</v>
      </c>
      <c r="AI85" s="5">
        <f t="shared" si="36"/>
        <v>32246.960075401348</v>
      </c>
      <c r="AJ85">
        <v>1</v>
      </c>
      <c r="AK85" s="5">
        <f t="shared" si="37"/>
        <v>23990.961260916018</v>
      </c>
      <c r="AM85" s="5">
        <f t="shared" si="38"/>
        <v>555416.92611055728</v>
      </c>
      <c r="AN85" s="5">
        <f t="shared" si="39"/>
        <v>714204.60332661227</v>
      </c>
      <c r="AO85" s="5">
        <f t="shared" si="40"/>
        <v>158787.67721605499</v>
      </c>
      <c r="AP85" s="5">
        <f t="shared" si="41"/>
        <v>363002.48265590635</v>
      </c>
      <c r="AQ85" s="5">
        <f t="shared" si="42"/>
        <v>435518.50687377108</v>
      </c>
      <c r="AR85" s="5">
        <f t="shared" si="43"/>
        <v>72516.024217864731</v>
      </c>
    </row>
    <row r="86" spans="1:44" x14ac:dyDescent="0.35">
      <c r="A86">
        <v>2028</v>
      </c>
      <c r="B86">
        <v>11</v>
      </c>
      <c r="C86">
        <v>3698.5594102150567</v>
      </c>
      <c r="D86">
        <v>804.79310885314476</v>
      </c>
      <c r="E86">
        <v>2074.3802370126818</v>
      </c>
      <c r="F86">
        <v>1002.6995843237796</v>
      </c>
      <c r="G86">
        <v>1407.7170000104243</v>
      </c>
      <c r="H86">
        <v>278.44030027015879</v>
      </c>
      <c r="I86">
        <v>453.6815675636816</v>
      </c>
      <c r="J86">
        <v>207.15287399617193</v>
      </c>
      <c r="K86">
        <v>9927.4240822450975</v>
      </c>
      <c r="L86">
        <v>0.13843813883324207</v>
      </c>
      <c r="M86">
        <v>29.9</v>
      </c>
      <c r="N86" s="5">
        <f t="shared" si="22"/>
        <v>40563.164273261806</v>
      </c>
      <c r="O86" s="5">
        <f t="shared" si="23"/>
        <v>89650.254415389572</v>
      </c>
      <c r="P86" s="5">
        <f t="shared" si="24"/>
        <v>330684.08253088919</v>
      </c>
      <c r="Q86" s="5">
        <f t="shared" si="25"/>
        <v>71955.656597877838</v>
      </c>
      <c r="R86" s="5">
        <f t="shared" si="26"/>
        <v>125862.41100410369</v>
      </c>
      <c r="S86" s="5">
        <f t="shared" si="27"/>
        <v>185468.0294176648</v>
      </c>
      <c r="T86" s="5">
        <f t="shared" si="28"/>
        <v>24895.037505726836</v>
      </c>
      <c r="U86" s="5">
        <f t="shared" si="29"/>
        <v>18521.308023838901</v>
      </c>
      <c r="V86">
        <v>0.4458018998999535</v>
      </c>
      <c r="W86" s="5">
        <f t="shared" si="30"/>
        <v>18083.135698974031</v>
      </c>
      <c r="X86">
        <v>0.9008532756715566</v>
      </c>
      <c r="Y86" s="5">
        <f t="shared" si="31"/>
        <v>80761.725354892129</v>
      </c>
      <c r="Z86">
        <v>0.90987213685399093</v>
      </c>
      <c r="AA86" s="5">
        <f t="shared" si="32"/>
        <v>300880.23279598163</v>
      </c>
      <c r="AB86">
        <v>0.34939217462788036</v>
      </c>
      <c r="AC86" s="5">
        <f t="shared" si="33"/>
        <v>25140.743335509524</v>
      </c>
      <c r="AD86">
        <v>0.58796026846696792</v>
      </c>
      <c r="AE86" s="5">
        <f t="shared" si="34"/>
        <v>74002.096963872667</v>
      </c>
      <c r="AF86">
        <v>0.76377777071395314</v>
      </c>
      <c r="AG86" s="5">
        <f t="shared" si="35"/>
        <v>141656.3580473339</v>
      </c>
      <c r="AH86">
        <v>1</v>
      </c>
      <c r="AI86" s="5">
        <f t="shared" si="36"/>
        <v>24895.037505726836</v>
      </c>
      <c r="AJ86">
        <v>1</v>
      </c>
      <c r="AK86" s="5">
        <f t="shared" si="37"/>
        <v>18521.308023838901</v>
      </c>
      <c r="AM86" s="5">
        <f t="shared" si="38"/>
        <v>443387.1452091962</v>
      </c>
      <c r="AN86" s="5">
        <f t="shared" si="39"/>
        <v>551374.46584125736</v>
      </c>
      <c r="AO86" s="5">
        <f t="shared" si="40"/>
        <v>107987.32063206116</v>
      </c>
      <c r="AP86" s="5">
        <f t="shared" si="41"/>
        <v>240553.49251693339</v>
      </c>
      <c r="AQ86" s="5">
        <f t="shared" si="42"/>
        <v>336225.47792749532</v>
      </c>
      <c r="AR86" s="5">
        <f t="shared" si="43"/>
        <v>95671.985410561931</v>
      </c>
    </row>
    <row r="87" spans="1:44" x14ac:dyDescent="0.35">
      <c r="A87">
        <v>2028</v>
      </c>
      <c r="B87">
        <v>12</v>
      </c>
      <c r="C87">
        <v>3721.8673549164432</v>
      </c>
      <c r="D87">
        <v>809.8648330561947</v>
      </c>
      <c r="E87">
        <v>2087.4527699887385</v>
      </c>
      <c r="F87">
        <v>1009.018494978283</v>
      </c>
      <c r="G87">
        <v>1416.5882891671763</v>
      </c>
      <c r="H87">
        <v>280.19500268305228</v>
      </c>
      <c r="I87">
        <v>456.5406225945693</v>
      </c>
      <c r="J87">
        <v>208.45833030937882</v>
      </c>
      <c r="K87">
        <v>9989.9856976938336</v>
      </c>
      <c r="L87">
        <v>9.5857398804362226E-2</v>
      </c>
      <c r="M87">
        <v>31.5</v>
      </c>
      <c r="N87" s="5">
        <f t="shared" si="22"/>
        <v>29776.206759311004</v>
      </c>
      <c r="O87" s="5">
        <f t="shared" si="23"/>
        <v>65809.572781704876</v>
      </c>
      <c r="P87" s="5">
        <f t="shared" si="24"/>
        <v>242745.30327860522</v>
      </c>
      <c r="Q87" s="5">
        <f t="shared" si="25"/>
        <v>52820.497284841163</v>
      </c>
      <c r="R87" s="5">
        <f t="shared" si="26"/>
        <v>92391.834819305819</v>
      </c>
      <c r="S87" s="5">
        <f t="shared" si="27"/>
        <v>136146.5381245584</v>
      </c>
      <c r="T87" s="5">
        <f t="shared" si="28"/>
        <v>18274.703103967575</v>
      </c>
      <c r="U87" s="5">
        <f t="shared" si="29"/>
        <v>13595.938755060188</v>
      </c>
      <c r="V87">
        <v>0.4865187689099707</v>
      </c>
      <c r="W87" s="5">
        <f t="shared" si="30"/>
        <v>14486.683455348739</v>
      </c>
      <c r="X87">
        <v>0.92740552785418884</v>
      </c>
      <c r="Y87" s="5">
        <f t="shared" si="31"/>
        <v>61032.161583475667</v>
      </c>
      <c r="Z87">
        <v>0.91791426356950612</v>
      </c>
      <c r="AA87" s="5">
        <f t="shared" si="32"/>
        <v>222819.37629393733</v>
      </c>
      <c r="AB87">
        <v>0.36390573161124395</v>
      </c>
      <c r="AC87" s="5">
        <f t="shared" si="33"/>
        <v>19221.681708509848</v>
      </c>
      <c r="AD87">
        <v>0.93598809950102402</v>
      </c>
      <c r="AE87" s="5">
        <f t="shared" si="34"/>
        <v>86477.657881934589</v>
      </c>
      <c r="AF87">
        <v>0.833811199939821</v>
      </c>
      <c r="AG87" s="5">
        <f t="shared" si="35"/>
        <v>113520.50832129063</v>
      </c>
      <c r="AH87">
        <v>1</v>
      </c>
      <c r="AI87" s="5">
        <f t="shared" si="36"/>
        <v>18274.703103967575</v>
      </c>
      <c r="AJ87">
        <v>1</v>
      </c>
      <c r="AK87" s="5">
        <f t="shared" si="37"/>
        <v>13595.938755060188</v>
      </c>
      <c r="AM87" s="5">
        <f t="shared" si="38"/>
        <v>331155.84179633181</v>
      </c>
      <c r="AN87" s="5">
        <f t="shared" si="39"/>
        <v>404747.51885952242</v>
      </c>
      <c r="AO87" s="5">
        <f t="shared" si="40"/>
        <v>73591.677063190611</v>
      </c>
      <c r="AP87" s="5">
        <f t="shared" si="41"/>
        <v>218272.86930719277</v>
      </c>
      <c r="AQ87" s="5">
        <f t="shared" si="42"/>
        <v>246813.07604783177</v>
      </c>
      <c r="AR87" s="5">
        <f t="shared" si="43"/>
        <v>28540.206740638998</v>
      </c>
    </row>
    <row r="88" spans="1:44" x14ac:dyDescent="0.35">
      <c r="A88">
        <v>2029</v>
      </c>
      <c r="B88">
        <v>1</v>
      </c>
      <c r="C88">
        <v>3745.1752996178293</v>
      </c>
      <c r="D88">
        <v>814.93655725924464</v>
      </c>
      <c r="E88">
        <v>2100.5253029647952</v>
      </c>
      <c r="F88">
        <v>1015.3374056327864</v>
      </c>
      <c r="G88">
        <v>1425.4595783239286</v>
      </c>
      <c r="H88">
        <v>281.94970509594577</v>
      </c>
      <c r="I88">
        <v>459.399677625457</v>
      </c>
      <c r="J88">
        <v>209.76378662258571</v>
      </c>
      <c r="K88">
        <v>10052.54731314257</v>
      </c>
      <c r="L88">
        <v>7.0871486458905286E-2</v>
      </c>
      <c r="M88">
        <v>31.75</v>
      </c>
      <c r="N88" s="5">
        <f t="shared" si="22"/>
        <v>22328.508222385397</v>
      </c>
      <c r="O88" s="5">
        <f t="shared" si="23"/>
        <v>49349.119545204587</v>
      </c>
      <c r="P88" s="5">
        <f t="shared" si="24"/>
        <v>182029.24717759417</v>
      </c>
      <c r="Q88" s="5">
        <f t="shared" si="25"/>
        <v>39608.903762271962</v>
      </c>
      <c r="R88" s="5">
        <f t="shared" si="26"/>
        <v>69282.560405349606</v>
      </c>
      <c r="S88" s="5">
        <f t="shared" si="27"/>
        <v>102093.22901792784</v>
      </c>
      <c r="T88" s="5">
        <f t="shared" si="28"/>
        <v>13703.789129923207</v>
      </c>
      <c r="U88" s="5">
        <f t="shared" si="29"/>
        <v>10195.28890087658</v>
      </c>
      <c r="V88">
        <v>0.32013791037934108</v>
      </c>
      <c r="W88" s="5">
        <f t="shared" si="30"/>
        <v>7148.201964202397</v>
      </c>
      <c r="X88">
        <v>0.89333665072951896</v>
      </c>
      <c r="Y88" s="5">
        <f t="shared" si="31"/>
        <v>44085.377170963708</v>
      </c>
      <c r="Z88">
        <v>0.9441385755747187</v>
      </c>
      <c r="AA88" s="5">
        <f t="shared" si="32"/>
        <v>171860.83414319213</v>
      </c>
      <c r="AB88">
        <v>0.35035139763127765</v>
      </c>
      <c r="AC88" s="5">
        <f t="shared" si="33"/>
        <v>13877.034791754753</v>
      </c>
      <c r="AD88">
        <v>0.8302588076626829</v>
      </c>
      <c r="AE88" s="5">
        <f t="shared" si="34"/>
        <v>57522.455993963369</v>
      </c>
      <c r="AF88">
        <v>0.72910711662161021</v>
      </c>
      <c r="AG88" s="5">
        <f t="shared" si="35"/>
        <v>74436.899835851073</v>
      </c>
      <c r="AH88">
        <v>1</v>
      </c>
      <c r="AI88" s="5">
        <f t="shared" si="36"/>
        <v>13703.789129923207</v>
      </c>
      <c r="AJ88">
        <v>1</v>
      </c>
      <c r="AK88" s="5">
        <f t="shared" si="37"/>
        <v>10195.28890087658</v>
      </c>
      <c r="AM88" s="5">
        <f t="shared" si="38"/>
        <v>247166.73697098959</v>
      </c>
      <c r="AN88" s="5">
        <f t="shared" si="39"/>
        <v>303511.06760833273</v>
      </c>
      <c r="AO88" s="5">
        <f t="shared" si="40"/>
        <v>56344.330637343141</v>
      </c>
      <c r="AP88" s="5">
        <f t="shared" si="41"/>
        <v>145663.14495973766</v>
      </c>
      <c r="AQ88" s="5">
        <f t="shared" si="42"/>
        <v>185079.57855320064</v>
      </c>
      <c r="AR88" s="5">
        <f t="shared" si="43"/>
        <v>39416.433593462978</v>
      </c>
    </row>
    <row r="89" spans="1:44" x14ac:dyDescent="0.35">
      <c r="A89">
        <v>2029</v>
      </c>
      <c r="B89">
        <v>2</v>
      </c>
      <c r="C89">
        <v>3768.4832443192154</v>
      </c>
      <c r="D89">
        <v>820.00828146229458</v>
      </c>
      <c r="E89">
        <v>2113.5978359408518</v>
      </c>
      <c r="F89">
        <v>1021.6563162872898</v>
      </c>
      <c r="G89">
        <v>1434.3308674806806</v>
      </c>
      <c r="H89">
        <v>283.70440750883927</v>
      </c>
      <c r="I89">
        <v>462.25873265634476</v>
      </c>
      <c r="J89">
        <v>211.0692429357926</v>
      </c>
      <c r="K89">
        <v>10115.108928591306</v>
      </c>
      <c r="L89">
        <v>7.3661770240176672E-2</v>
      </c>
      <c r="M89">
        <v>29.65</v>
      </c>
      <c r="N89" s="5">
        <f t="shared" si="22"/>
        <v>21807.492146610864</v>
      </c>
      <c r="O89" s="5">
        <f t="shared" si="23"/>
        <v>48197.601299906244</v>
      </c>
      <c r="P89" s="5">
        <f t="shared" si="24"/>
        <v>177781.75499871312</v>
      </c>
      <c r="Q89" s="5">
        <f t="shared" si="25"/>
        <v>38684.664874549911</v>
      </c>
      <c r="R89" s="5">
        <f t="shared" si="26"/>
        <v>67665.912871959154</v>
      </c>
      <c r="S89" s="5">
        <f t="shared" si="27"/>
        <v>99710.973427169505</v>
      </c>
      <c r="T89" s="5">
        <f t="shared" si="28"/>
        <v>13384.0232788147</v>
      </c>
      <c r="U89" s="5">
        <f t="shared" si="29"/>
        <v>9957.3908128530838</v>
      </c>
      <c r="V89">
        <v>0.32834852401669334</v>
      </c>
      <c r="W89" s="5">
        <f t="shared" si="30"/>
        <v>7160.4578588453087</v>
      </c>
      <c r="X89">
        <v>0.88058362487859132</v>
      </c>
      <c r="Y89" s="5">
        <f t="shared" si="31"/>
        <v>42442.018463124543</v>
      </c>
      <c r="Z89">
        <v>0.92188095527355962</v>
      </c>
      <c r="AA89" s="5">
        <f t="shared" si="32"/>
        <v>163893.61412842359</v>
      </c>
      <c r="AB89">
        <v>0.39182276765649904</v>
      </c>
      <c r="AC89" s="5">
        <f t="shared" si="33"/>
        <v>15157.5324570103</v>
      </c>
      <c r="AD89">
        <v>0.60664740163876085</v>
      </c>
      <c r="AE89" s="5">
        <f t="shared" si="34"/>
        <v>41049.350223288806</v>
      </c>
      <c r="AF89">
        <v>0.73003726971897509</v>
      </c>
      <c r="AG89" s="5">
        <f t="shared" si="35"/>
        <v>72792.726801792101</v>
      </c>
      <c r="AH89">
        <v>1</v>
      </c>
      <c r="AI89" s="5">
        <f t="shared" si="36"/>
        <v>13384.0232788147</v>
      </c>
      <c r="AJ89">
        <v>1</v>
      </c>
      <c r="AK89" s="5">
        <f t="shared" si="37"/>
        <v>9957.3908128530838</v>
      </c>
      <c r="AM89" s="5">
        <f t="shared" si="38"/>
        <v>238611.01372025683</v>
      </c>
      <c r="AN89" s="5">
        <f t="shared" si="39"/>
        <v>296428.90413263318</v>
      </c>
      <c r="AO89" s="5">
        <f t="shared" si="40"/>
        <v>57817.89041237635</v>
      </c>
      <c r="AP89" s="5">
        <f t="shared" si="41"/>
        <v>127226.10030389561</v>
      </c>
      <c r="AQ89" s="5">
        <f t="shared" si="42"/>
        <v>180760.90957794336</v>
      </c>
      <c r="AR89" s="5">
        <f t="shared" si="43"/>
        <v>53534.809274047744</v>
      </c>
    </row>
    <row r="90" spans="1:44" x14ac:dyDescent="0.35">
      <c r="A90">
        <v>2029</v>
      </c>
      <c r="B90">
        <v>3</v>
      </c>
      <c r="C90">
        <v>3791.7911890206019</v>
      </c>
      <c r="D90">
        <v>825.08000566534452</v>
      </c>
      <c r="E90">
        <v>2126.6703689169085</v>
      </c>
      <c r="F90">
        <v>1027.9752269417932</v>
      </c>
      <c r="G90">
        <v>1443.2021566374326</v>
      </c>
      <c r="H90">
        <v>285.45910992173276</v>
      </c>
      <c r="I90">
        <v>465.11778768723246</v>
      </c>
      <c r="J90">
        <v>212.37469924899949</v>
      </c>
      <c r="K90">
        <v>10177.670544040042</v>
      </c>
      <c r="L90">
        <v>0.10610411405443582</v>
      </c>
      <c r="M90">
        <v>28.5</v>
      </c>
      <c r="N90" s="5">
        <f t="shared" si="22"/>
        <v>30380.420684486591</v>
      </c>
      <c r="O90" s="5">
        <f t="shared" si="23"/>
        <v>67144.969886043182</v>
      </c>
      <c r="P90" s="5">
        <f t="shared" si="24"/>
        <v>247671.05133299902</v>
      </c>
      <c r="Q90" s="5">
        <f t="shared" si="25"/>
        <v>53892.32219028251</v>
      </c>
      <c r="R90" s="5">
        <f t="shared" si="26"/>
        <v>94266.634844090411</v>
      </c>
      <c r="S90" s="5">
        <f t="shared" si="27"/>
        <v>138909.20144377335</v>
      </c>
      <c r="T90" s="5">
        <f t="shared" si="28"/>
        <v>18645.530395137368</v>
      </c>
      <c r="U90" s="5">
        <f t="shared" si="29"/>
        <v>13871.82532409313</v>
      </c>
      <c r="V90">
        <v>0.18745074300959441</v>
      </c>
      <c r="W90" s="5">
        <f t="shared" si="30"/>
        <v>5694.8324302510628</v>
      </c>
      <c r="X90">
        <v>0.79386387128506264</v>
      </c>
      <c r="Y90" s="5">
        <f t="shared" si="31"/>
        <v>53303.965731053191</v>
      </c>
      <c r="Z90">
        <v>0.86027575478196072</v>
      </c>
      <c r="AA90" s="5">
        <f t="shared" si="32"/>
        <v>213065.40062313748</v>
      </c>
      <c r="AB90">
        <v>0.3201941324597099</v>
      </c>
      <c r="AC90" s="5">
        <f t="shared" si="33"/>
        <v>17256.005349956682</v>
      </c>
      <c r="AD90">
        <v>0.46249062842078664</v>
      </c>
      <c r="AE90" s="5">
        <f t="shared" si="34"/>
        <v>43597.435188156196</v>
      </c>
      <c r="AF90">
        <v>0.59556421217470945</v>
      </c>
      <c r="AG90" s="5">
        <f t="shared" si="35"/>
        <v>82729.349121678883</v>
      </c>
      <c r="AH90">
        <v>1</v>
      </c>
      <c r="AI90" s="5">
        <f t="shared" si="36"/>
        <v>18645.530395137368</v>
      </c>
      <c r="AJ90">
        <v>1</v>
      </c>
      <c r="AK90" s="5">
        <f t="shared" si="37"/>
        <v>13871.82532409313</v>
      </c>
      <c r="AM90" s="5">
        <f t="shared" si="38"/>
        <v>303192.02945849154</v>
      </c>
      <c r="AN90" s="5">
        <f t="shared" si="39"/>
        <v>412960.58941790438</v>
      </c>
      <c r="AO90" s="5">
        <f t="shared" si="40"/>
        <v>109768.55995941284</v>
      </c>
      <c r="AP90" s="5">
        <f t="shared" si="41"/>
        <v>144972.31470497246</v>
      </c>
      <c r="AQ90" s="5">
        <f t="shared" si="42"/>
        <v>251821.36668300114</v>
      </c>
      <c r="AR90" s="5">
        <f t="shared" si="43"/>
        <v>106849.05197802867</v>
      </c>
    </row>
    <row r="91" spans="1:44" x14ac:dyDescent="0.35">
      <c r="A91">
        <v>2029</v>
      </c>
      <c r="B91">
        <v>4</v>
      </c>
      <c r="C91">
        <v>3815.099133721988</v>
      </c>
      <c r="D91">
        <v>830.15172986839445</v>
      </c>
      <c r="E91">
        <v>2139.7429018929652</v>
      </c>
      <c r="F91">
        <v>1034.2941375962964</v>
      </c>
      <c r="G91">
        <v>1452.0734457941849</v>
      </c>
      <c r="H91">
        <v>287.21381233462625</v>
      </c>
      <c r="I91">
        <v>467.97684271812022</v>
      </c>
      <c r="J91">
        <v>213.68015556220638</v>
      </c>
      <c r="K91">
        <v>10240.232159488778</v>
      </c>
      <c r="L91">
        <v>0.15156665708648775</v>
      </c>
      <c r="M91">
        <v>31.35</v>
      </c>
      <c r="N91" s="5">
        <f t="shared" si="22"/>
        <v>48030.745931147823</v>
      </c>
      <c r="O91" s="5">
        <f t="shared" si="23"/>
        <v>106154.65212428516</v>
      </c>
      <c r="P91" s="5">
        <f t="shared" si="24"/>
        <v>391562.23228831094</v>
      </c>
      <c r="Q91" s="5">
        <f t="shared" si="25"/>
        <v>85202.521111987124</v>
      </c>
      <c r="R91" s="5">
        <f t="shared" si="26"/>
        <v>149033.38024851016</v>
      </c>
      <c r="S91" s="5">
        <f t="shared" si="27"/>
        <v>219612.25064442391</v>
      </c>
      <c r="T91" s="5">
        <f t="shared" si="28"/>
        <v>29478.154448915968</v>
      </c>
      <c r="U91" s="5">
        <f t="shared" si="29"/>
        <v>21931.036593018758</v>
      </c>
      <c r="V91">
        <v>0.13777289808627277</v>
      </c>
      <c r="W91" s="5">
        <f t="shared" si="30"/>
        <v>6617.3350641796897</v>
      </c>
      <c r="X91">
        <v>0.73460031835362272</v>
      </c>
      <c r="Y91" s="5">
        <f t="shared" si="31"/>
        <v>77981.241245217956</v>
      </c>
      <c r="Z91">
        <v>0.8363921813992985</v>
      </c>
      <c r="AA91" s="5">
        <f t="shared" si="32"/>
        <v>327499.58961719921</v>
      </c>
      <c r="AB91">
        <v>0.24699207505480375</v>
      </c>
      <c r="AC91" s="5">
        <f t="shared" si="33"/>
        <v>21044.347489350424</v>
      </c>
      <c r="AD91">
        <v>0.44844322333711878</v>
      </c>
      <c r="AE91" s="5">
        <f t="shared" si="34"/>
        <v>66833.009423468393</v>
      </c>
      <c r="AF91">
        <v>0.53740291005809271</v>
      </c>
      <c r="AG91" s="5">
        <f t="shared" si="35"/>
        <v>118020.26258072065</v>
      </c>
      <c r="AH91">
        <v>1</v>
      </c>
      <c r="AI91" s="5">
        <f t="shared" si="36"/>
        <v>29478.154448915968</v>
      </c>
      <c r="AJ91">
        <v>1</v>
      </c>
      <c r="AK91" s="5">
        <f t="shared" si="37"/>
        <v>21931.036593018758</v>
      </c>
      <c r="AM91" s="5">
        <f t="shared" si="38"/>
        <v>455073.55000896601</v>
      </c>
      <c r="AN91" s="5">
        <f t="shared" si="39"/>
        <v>652881.18804874993</v>
      </c>
      <c r="AO91" s="5">
        <f t="shared" si="40"/>
        <v>197807.63803978392</v>
      </c>
      <c r="AP91" s="5">
        <f t="shared" si="41"/>
        <v>214331.426453105</v>
      </c>
      <c r="AQ91" s="5">
        <f t="shared" si="42"/>
        <v>398123.78534185002</v>
      </c>
      <c r="AR91" s="5">
        <f t="shared" si="43"/>
        <v>183792.35888874502</v>
      </c>
    </row>
    <row r="92" spans="1:44" x14ac:dyDescent="0.35">
      <c r="A92">
        <v>2029</v>
      </c>
      <c r="B92">
        <v>5</v>
      </c>
      <c r="C92">
        <v>3838.4070784233741</v>
      </c>
      <c r="D92">
        <v>835.22345407144439</v>
      </c>
      <c r="E92">
        <v>2152.8154348690214</v>
      </c>
      <c r="F92">
        <v>1040.6130482507999</v>
      </c>
      <c r="G92">
        <v>1460.9447349509369</v>
      </c>
      <c r="H92">
        <v>288.96851474751975</v>
      </c>
      <c r="I92">
        <v>470.83589774900793</v>
      </c>
      <c r="J92">
        <v>214.9856118754133</v>
      </c>
      <c r="K92">
        <v>10302.793774937514</v>
      </c>
      <c r="L92">
        <v>0.19173780402686502</v>
      </c>
      <c r="M92">
        <v>29.8</v>
      </c>
      <c r="N92" s="5">
        <f t="shared" si="22"/>
        <v>58109.525809720304</v>
      </c>
      <c r="O92" s="5">
        <f t="shared" si="23"/>
        <v>128430.16234394372</v>
      </c>
      <c r="P92" s="5">
        <f t="shared" si="24"/>
        <v>473727.71757254173</v>
      </c>
      <c r="Q92" s="5">
        <f t="shared" si="25"/>
        <v>103081.43260376668</v>
      </c>
      <c r="R92" s="5">
        <f t="shared" si="26"/>
        <v>180306.57005567144</v>
      </c>
      <c r="S92" s="5">
        <f t="shared" si="27"/>
        <v>265695.72259499453</v>
      </c>
      <c r="T92" s="5">
        <f t="shared" si="28"/>
        <v>35663.855381878479</v>
      </c>
      <c r="U92" s="5">
        <f t="shared" si="29"/>
        <v>26533.049034108324</v>
      </c>
      <c r="V92">
        <v>0.27418051304599322</v>
      </c>
      <c r="W92" s="5">
        <f t="shared" si="30"/>
        <v>15932.499599368497</v>
      </c>
      <c r="X92">
        <v>0.74824422121321832</v>
      </c>
      <c r="Y92" s="5">
        <f t="shared" si="31"/>
        <v>96097.126803331368</v>
      </c>
      <c r="Z92">
        <v>0.87871843318616516</v>
      </c>
      <c r="AA92" s="5">
        <f t="shared" si="32"/>
        <v>416273.27774220204</v>
      </c>
      <c r="AB92">
        <v>0.26972235493186275</v>
      </c>
      <c r="AC92" s="5">
        <f t="shared" si="33"/>
        <v>27803.366751638045</v>
      </c>
      <c r="AD92">
        <v>0.71198218683072578</v>
      </c>
      <c r="AE92" s="5">
        <f t="shared" si="34"/>
        <v>128375.06604818441</v>
      </c>
      <c r="AF92">
        <v>0.68105802802353055</v>
      </c>
      <c r="AG92" s="5">
        <f t="shared" si="35"/>
        <v>180954.20488483398</v>
      </c>
      <c r="AH92">
        <v>1</v>
      </c>
      <c r="AI92" s="5">
        <f t="shared" si="36"/>
        <v>35663.855381878479</v>
      </c>
      <c r="AJ92">
        <v>1</v>
      </c>
      <c r="AK92" s="5">
        <f t="shared" si="37"/>
        <v>26533.049034108324</v>
      </c>
      <c r="AM92" s="5">
        <f t="shared" si="38"/>
        <v>582639.3199306482</v>
      </c>
      <c r="AN92" s="5">
        <f t="shared" si="39"/>
        <v>789881.88736408076</v>
      </c>
      <c r="AO92" s="5">
        <f t="shared" si="40"/>
        <v>207242.56743343256</v>
      </c>
      <c r="AP92" s="5">
        <f t="shared" si="41"/>
        <v>344993.12631489692</v>
      </c>
      <c r="AQ92" s="5">
        <f t="shared" si="42"/>
        <v>481666.14803254447</v>
      </c>
      <c r="AR92" s="5">
        <f t="shared" si="43"/>
        <v>136673.02171764756</v>
      </c>
    </row>
    <row r="93" spans="1:44" x14ac:dyDescent="0.35">
      <c r="A93">
        <v>2029</v>
      </c>
      <c r="B93">
        <v>6</v>
      </c>
      <c r="C93">
        <v>3861.7150231247601</v>
      </c>
      <c r="D93">
        <v>840.29517827449433</v>
      </c>
      <c r="E93">
        <v>2165.887967845078</v>
      </c>
      <c r="F93">
        <v>1046.9319589053034</v>
      </c>
      <c r="G93">
        <v>1469.8160241076889</v>
      </c>
      <c r="H93">
        <v>290.72321716041318</v>
      </c>
      <c r="I93">
        <v>473.69495277989569</v>
      </c>
      <c r="J93">
        <v>216.29106818862019</v>
      </c>
      <c r="K93">
        <v>10365.35539038625</v>
      </c>
      <c r="L93">
        <v>0.22638324752784192</v>
      </c>
      <c r="M93">
        <v>30.85</v>
      </c>
      <c r="N93" s="5">
        <f t="shared" si="22"/>
        <v>71458.181940704351</v>
      </c>
      <c r="O93" s="5">
        <f t="shared" si="23"/>
        <v>157932.55545569392</v>
      </c>
      <c r="P93" s="5">
        <f t="shared" si="24"/>
        <v>582550.29551438405</v>
      </c>
      <c r="Q93" s="5">
        <f t="shared" si="25"/>
        <v>126760.8307427671</v>
      </c>
      <c r="R93" s="5">
        <f t="shared" si="26"/>
        <v>221725.77574169915</v>
      </c>
      <c r="S93" s="5">
        <f t="shared" si="27"/>
        <v>326730.13626423565</v>
      </c>
      <c r="T93" s="5">
        <f t="shared" si="28"/>
        <v>43856.394129427608</v>
      </c>
      <c r="U93" s="5">
        <f t="shared" si="29"/>
        <v>32628.100451712635</v>
      </c>
      <c r="V93">
        <v>0.30399080672588724</v>
      </c>
      <c r="W93" s="5">
        <f t="shared" si="30"/>
        <v>21722.630375319943</v>
      </c>
      <c r="X93">
        <v>0.75091946377507013</v>
      </c>
      <c r="Y93" s="5">
        <f t="shared" si="31"/>
        <v>118594.62985541621</v>
      </c>
      <c r="Z93">
        <v>0.91477582220869513</v>
      </c>
      <c r="AA93" s="5">
        <f t="shared" si="32"/>
        <v>532902.92555708904</v>
      </c>
      <c r="AB93">
        <v>0.34337339810865353</v>
      </c>
      <c r="AC93" s="5">
        <f t="shared" si="33"/>
        <v>43526.297199219815</v>
      </c>
      <c r="AD93">
        <v>0.81626876327496722</v>
      </c>
      <c r="AE93" s="5">
        <f t="shared" si="34"/>
        <v>180987.82475085949</v>
      </c>
      <c r="AF93">
        <v>0.87880639433706365</v>
      </c>
      <c r="AG93" s="5">
        <f t="shared" si="35"/>
        <v>287132.5329716304</v>
      </c>
      <c r="AH93">
        <v>1</v>
      </c>
      <c r="AI93" s="5">
        <f t="shared" si="36"/>
        <v>43856.394129427608</v>
      </c>
      <c r="AJ93">
        <v>1</v>
      </c>
      <c r="AK93" s="5">
        <f t="shared" si="37"/>
        <v>32628.100451712635</v>
      </c>
      <c r="AM93" s="5">
        <f t="shared" si="38"/>
        <v>749374.58343875757</v>
      </c>
      <c r="AN93" s="5">
        <f t="shared" si="39"/>
        <v>971329.96410526207</v>
      </c>
      <c r="AO93" s="5">
        <f t="shared" si="40"/>
        <v>221955.3806665045</v>
      </c>
      <c r="AP93" s="5">
        <f t="shared" si="41"/>
        <v>511976.75185191748</v>
      </c>
      <c r="AQ93" s="5">
        <f t="shared" si="42"/>
        <v>592312.30613536248</v>
      </c>
      <c r="AR93" s="5">
        <f t="shared" si="43"/>
        <v>80335.554283445003</v>
      </c>
    </row>
    <row r="94" spans="1:44" x14ac:dyDescent="0.35">
      <c r="A94">
        <v>2029</v>
      </c>
      <c r="B94">
        <v>7</v>
      </c>
      <c r="C94">
        <v>3885.0229678261467</v>
      </c>
      <c r="D94">
        <v>845.36690247754427</v>
      </c>
      <c r="E94">
        <v>2178.9605008211347</v>
      </c>
      <c r="F94">
        <v>1053.2508695598069</v>
      </c>
      <c r="G94">
        <v>1478.6873132644412</v>
      </c>
      <c r="H94">
        <v>292.47791957330668</v>
      </c>
      <c r="I94">
        <v>476.55400781078339</v>
      </c>
      <c r="J94">
        <v>217.59652450182708</v>
      </c>
      <c r="K94">
        <v>10427.917005834986</v>
      </c>
      <c r="L94">
        <v>0.24790411594272338</v>
      </c>
      <c r="M94">
        <v>31.15</v>
      </c>
      <c r="N94" s="5">
        <f t="shared" si="22"/>
        <v>79489.115751561971</v>
      </c>
      <c r="O94" s="5">
        <f t="shared" si="23"/>
        <v>175682.04004930906</v>
      </c>
      <c r="P94" s="5">
        <f t="shared" si="24"/>
        <v>648021.0748948853</v>
      </c>
      <c r="Q94" s="5">
        <f t="shared" si="25"/>
        <v>141007.03480025666</v>
      </c>
      <c r="R94" s="5">
        <f t="shared" si="26"/>
        <v>246644.75605693075</v>
      </c>
      <c r="S94" s="5">
        <f t="shared" si="27"/>
        <v>363450.18744784832</v>
      </c>
      <c r="T94" s="5">
        <f t="shared" si="28"/>
        <v>48785.260060113877</v>
      </c>
      <c r="U94" s="5">
        <f t="shared" si="29"/>
        <v>36295.057936289457</v>
      </c>
      <c r="V94">
        <v>0.48457053758929564</v>
      </c>
      <c r="W94" s="5">
        <f t="shared" si="30"/>
        <v>38518.083552232129</v>
      </c>
      <c r="X94">
        <v>0.76835967478019462</v>
      </c>
      <c r="Y94" s="5">
        <f t="shared" si="31"/>
        <v>134986.99515700823</v>
      </c>
      <c r="Z94">
        <v>0.91693435535332546</v>
      </c>
      <c r="AA94" s="5">
        <f t="shared" si="32"/>
        <v>594192.78656411066</v>
      </c>
      <c r="AB94">
        <v>0.32964763457211682</v>
      </c>
      <c r="AC94" s="5">
        <f t="shared" si="33"/>
        <v>46482.635479932767</v>
      </c>
      <c r="AD94">
        <v>0.79021187461543807</v>
      </c>
      <c r="AE94" s="5">
        <f t="shared" si="34"/>
        <v>194901.61504781467</v>
      </c>
      <c r="AF94">
        <v>0.92843573200991791</v>
      </c>
      <c r="AG94" s="5">
        <f t="shared" si="35"/>
        <v>337440.14083228493</v>
      </c>
      <c r="AH94">
        <v>1</v>
      </c>
      <c r="AI94" s="5">
        <f t="shared" si="36"/>
        <v>48785.260060113877</v>
      </c>
      <c r="AJ94">
        <v>1</v>
      </c>
      <c r="AK94" s="5">
        <f t="shared" si="37"/>
        <v>36295.057936289457</v>
      </c>
      <c r="AM94" s="5">
        <f t="shared" si="38"/>
        <v>850475.55868957331</v>
      </c>
      <c r="AN94" s="5">
        <f t="shared" si="39"/>
        <v>1080494.3234323023</v>
      </c>
      <c r="AO94" s="5">
        <f t="shared" si="40"/>
        <v>230018.76474272902</v>
      </c>
      <c r="AP94" s="5">
        <f t="shared" si="41"/>
        <v>581127.01594021346</v>
      </c>
      <c r="AQ94" s="5">
        <f t="shared" si="42"/>
        <v>658880.20356489299</v>
      </c>
      <c r="AR94" s="5">
        <f t="shared" si="43"/>
        <v>77753.187624679529</v>
      </c>
    </row>
    <row r="95" spans="1:44" x14ac:dyDescent="0.35">
      <c r="A95">
        <v>2029</v>
      </c>
      <c r="B95">
        <v>8</v>
      </c>
      <c r="C95">
        <v>3908.3309125275327</v>
      </c>
      <c r="D95">
        <v>850.43862668059421</v>
      </c>
      <c r="E95">
        <v>2192.0330337971909</v>
      </c>
      <c r="F95">
        <v>1059.5697802143102</v>
      </c>
      <c r="G95">
        <v>1487.5586024211932</v>
      </c>
      <c r="H95">
        <v>294.23262198620017</v>
      </c>
      <c r="I95">
        <v>479.41306284167115</v>
      </c>
      <c r="J95">
        <v>218.90198081503397</v>
      </c>
      <c r="K95">
        <v>10490.478621283723</v>
      </c>
      <c r="L95">
        <v>0.24162649597896729</v>
      </c>
      <c r="M95">
        <v>29.8</v>
      </c>
      <c r="N95" s="5">
        <f t="shared" si="22"/>
        <v>74563.182187109167</v>
      </c>
      <c r="O95" s="5">
        <f t="shared" si="23"/>
        <v>164795.03936288579</v>
      </c>
      <c r="P95" s="5">
        <f t="shared" si="24"/>
        <v>607863.26544995152</v>
      </c>
      <c r="Q95" s="5">
        <f t="shared" si="25"/>
        <v>132268.84116230693</v>
      </c>
      <c r="R95" s="5">
        <f t="shared" si="26"/>
        <v>231360.20205391006</v>
      </c>
      <c r="S95" s="5">
        <f t="shared" si="27"/>
        <v>340927.21105757647</v>
      </c>
      <c r="T95" s="5">
        <f t="shared" si="28"/>
        <v>45762.041752694829</v>
      </c>
      <c r="U95" s="5">
        <f t="shared" si="29"/>
        <v>34045.85636420361</v>
      </c>
      <c r="V95">
        <v>0.36444983706681866</v>
      </c>
      <c r="W95" s="5">
        <f t="shared" si="30"/>
        <v>27174.539599275453</v>
      </c>
      <c r="X95">
        <v>0.75952445059077855</v>
      </c>
      <c r="Y95" s="5">
        <f t="shared" si="31"/>
        <v>125165.86173218155</v>
      </c>
      <c r="Z95">
        <v>0.93936760837043598</v>
      </c>
      <c r="AA95" s="5">
        <f t="shared" si="32"/>
        <v>571007.06188196444</v>
      </c>
      <c r="AB95">
        <v>0.39413331504641819</v>
      </c>
      <c r="AC95" s="5">
        <f t="shared" si="33"/>
        <v>52131.556844648163</v>
      </c>
      <c r="AD95">
        <v>0.77344395987727899</v>
      </c>
      <c r="AE95" s="5">
        <f t="shared" si="34"/>
        <v>178944.15083458356</v>
      </c>
      <c r="AF95">
        <v>0.94284059762394878</v>
      </c>
      <c r="AG95" s="5">
        <f t="shared" si="35"/>
        <v>321440.01541979151</v>
      </c>
      <c r="AH95">
        <v>1</v>
      </c>
      <c r="AI95" s="5">
        <f t="shared" si="36"/>
        <v>45762.041752694829</v>
      </c>
      <c r="AJ95">
        <v>1</v>
      </c>
      <c r="AK95" s="5">
        <f t="shared" si="37"/>
        <v>34045.85636420361</v>
      </c>
      <c r="AM95" s="5">
        <f t="shared" si="38"/>
        <v>809524.87642227323</v>
      </c>
      <c r="AN95" s="5">
        <f t="shared" si="39"/>
        <v>1013536.184526457</v>
      </c>
      <c r="AO95" s="5">
        <f t="shared" si="40"/>
        <v>204011.30810418376</v>
      </c>
      <c r="AP95" s="5">
        <f t="shared" si="41"/>
        <v>546146.20800706989</v>
      </c>
      <c r="AQ95" s="5">
        <f t="shared" si="42"/>
        <v>618049.45486418135</v>
      </c>
      <c r="AR95" s="5">
        <f t="shared" si="43"/>
        <v>71903.246857111459</v>
      </c>
    </row>
    <row r="96" spans="1:44" x14ac:dyDescent="0.35">
      <c r="A96">
        <v>2029</v>
      </c>
      <c r="B96">
        <v>9</v>
      </c>
      <c r="C96">
        <v>3931.6388572289188</v>
      </c>
      <c r="D96">
        <v>855.51035088364415</v>
      </c>
      <c r="E96">
        <v>2205.1055667732476</v>
      </c>
      <c r="F96">
        <v>1065.8886908688137</v>
      </c>
      <c r="G96">
        <v>1496.4298915779452</v>
      </c>
      <c r="H96">
        <v>295.98732439909367</v>
      </c>
      <c r="I96">
        <v>482.27211787255885</v>
      </c>
      <c r="J96">
        <v>220.20743712824085</v>
      </c>
      <c r="K96">
        <v>10553.040236732459</v>
      </c>
      <c r="L96">
        <v>0.21977858329354982</v>
      </c>
      <c r="M96">
        <v>31.7</v>
      </c>
      <c r="N96" s="5">
        <f t="shared" si="22"/>
        <v>72575.583673995599</v>
      </c>
      <c r="O96" s="5">
        <f t="shared" si="23"/>
        <v>160402.1692412188</v>
      </c>
      <c r="P96" s="5">
        <f t="shared" si="24"/>
        <v>591659.71716853767</v>
      </c>
      <c r="Q96" s="5">
        <f t="shared" si="25"/>
        <v>128743.00784465503</v>
      </c>
      <c r="R96" s="5">
        <f t="shared" si="26"/>
        <v>225192.93316720863</v>
      </c>
      <c r="S96" s="5">
        <f t="shared" si="27"/>
        <v>331839.26177883515</v>
      </c>
      <c r="T96" s="5">
        <f t="shared" si="28"/>
        <v>44542.182789105391</v>
      </c>
      <c r="U96" s="5">
        <f t="shared" si="29"/>
        <v>33138.310689484962</v>
      </c>
      <c r="V96">
        <v>0.2614802019300656</v>
      </c>
      <c r="W96" s="5">
        <f t="shared" si="30"/>
        <v>18977.078274268741</v>
      </c>
      <c r="X96">
        <v>0.78504699928974131</v>
      </c>
      <c r="Y96" s="5">
        <f t="shared" si="31"/>
        <v>125923.24164238406</v>
      </c>
      <c r="Z96">
        <v>0.91901902117486356</v>
      </c>
      <c r="AA96" s="5">
        <f t="shared" si="32"/>
        <v>543746.53414082609</v>
      </c>
      <c r="AB96">
        <v>0.36318962924143905</v>
      </c>
      <c r="AC96" s="5">
        <f t="shared" si="33"/>
        <v>46758.125286527938</v>
      </c>
      <c r="AD96">
        <v>0.7719775486961874</v>
      </c>
      <c r="AE96" s="5">
        <f t="shared" si="34"/>
        <v>173843.88853012607</v>
      </c>
      <c r="AF96">
        <v>0.90583782643380872</v>
      </c>
      <c r="AG96" s="5">
        <f t="shared" si="35"/>
        <v>300592.55561513972</v>
      </c>
      <c r="AH96">
        <v>1</v>
      </c>
      <c r="AI96" s="5">
        <f t="shared" si="36"/>
        <v>44542.182789105391</v>
      </c>
      <c r="AJ96">
        <v>1</v>
      </c>
      <c r="AK96" s="5">
        <f t="shared" si="37"/>
        <v>33138.310689484962</v>
      </c>
      <c r="AM96" s="5">
        <f t="shared" si="38"/>
        <v>768543.29003349179</v>
      </c>
      <c r="AN96" s="5">
        <f t="shared" si="39"/>
        <v>986518.78861789207</v>
      </c>
      <c r="AO96" s="5">
        <f t="shared" si="40"/>
        <v>217975.49858440028</v>
      </c>
      <c r="AP96" s="5">
        <f t="shared" si="41"/>
        <v>518978.62693437119</v>
      </c>
      <c r="AQ96" s="5">
        <f t="shared" si="42"/>
        <v>601574.37773514912</v>
      </c>
      <c r="AR96" s="5">
        <f t="shared" si="43"/>
        <v>82595.750800777925</v>
      </c>
    </row>
    <row r="97" spans="1:44" x14ac:dyDescent="0.35">
      <c r="A97">
        <v>2029</v>
      </c>
      <c r="B97">
        <v>10</v>
      </c>
      <c r="C97">
        <v>3954.9468019303054</v>
      </c>
      <c r="D97">
        <v>860.58207508669409</v>
      </c>
      <c r="E97">
        <v>2218.1780997493042</v>
      </c>
      <c r="F97">
        <v>1072.2076015233172</v>
      </c>
      <c r="G97">
        <v>1505.3011807346975</v>
      </c>
      <c r="H97">
        <v>297.74202681198716</v>
      </c>
      <c r="I97">
        <v>485.13117290344661</v>
      </c>
      <c r="J97">
        <v>221.51289344144774</v>
      </c>
      <c r="K97">
        <v>10615.601852181195</v>
      </c>
      <c r="L97">
        <v>0.18573867297188557</v>
      </c>
      <c r="M97">
        <v>29.05</v>
      </c>
      <c r="N97" s="5">
        <f t="shared" si="22"/>
        <v>56540.729568513343</v>
      </c>
      <c r="O97" s="5">
        <f t="shared" si="23"/>
        <v>124962.90369512039</v>
      </c>
      <c r="P97" s="5">
        <f t="shared" si="24"/>
        <v>460938.38136083505</v>
      </c>
      <c r="Q97" s="5">
        <f t="shared" si="25"/>
        <v>100298.51944531912</v>
      </c>
      <c r="R97" s="5">
        <f t="shared" si="26"/>
        <v>175438.79208937904</v>
      </c>
      <c r="S97" s="5">
        <f t="shared" si="27"/>
        <v>258522.67402673265</v>
      </c>
      <c r="T97" s="5">
        <f t="shared" si="28"/>
        <v>34701.030070702371</v>
      </c>
      <c r="U97" s="5">
        <f t="shared" si="29"/>
        <v>25816.730203203213</v>
      </c>
      <c r="V97">
        <v>0.27159393172498042</v>
      </c>
      <c r="W97" s="5">
        <f t="shared" si="30"/>
        <v>15356.119046111395</v>
      </c>
      <c r="X97">
        <v>0.84633569438485634</v>
      </c>
      <c r="Y97" s="5">
        <f t="shared" si="31"/>
        <v>105760.56587115764</v>
      </c>
      <c r="Z97">
        <v>0.91163758460592459</v>
      </c>
      <c r="AA97" s="5">
        <f t="shared" si="32"/>
        <v>420208.75263595622</v>
      </c>
      <c r="AB97">
        <v>0.30452394869022292</v>
      </c>
      <c r="AC97" s="5">
        <f t="shared" si="33"/>
        <v>30543.301189271686</v>
      </c>
      <c r="AD97">
        <v>0.79936619187877822</v>
      </c>
      <c r="AE97" s="5">
        <f t="shared" si="34"/>
        <v>140239.83914029965</v>
      </c>
      <c r="AF97">
        <v>0.83430578176664039</v>
      </c>
      <c r="AG97" s="5">
        <f t="shared" si="35"/>
        <v>215686.96165827551</v>
      </c>
      <c r="AH97">
        <v>1</v>
      </c>
      <c r="AI97" s="5">
        <f t="shared" si="36"/>
        <v>34701.030070702371</v>
      </c>
      <c r="AJ97">
        <v>1</v>
      </c>
      <c r="AK97" s="5">
        <f t="shared" si="37"/>
        <v>25816.730203203213</v>
      </c>
      <c r="AM97" s="5">
        <f t="shared" si="38"/>
        <v>597685.46894570021</v>
      </c>
      <c r="AN97" s="5">
        <f t="shared" si="39"/>
        <v>768557.26427299099</v>
      </c>
      <c r="AO97" s="5">
        <f t="shared" si="40"/>
        <v>170871.79532729078</v>
      </c>
      <c r="AP97" s="5">
        <f t="shared" si="41"/>
        <v>390627.83086927753</v>
      </c>
      <c r="AQ97" s="5">
        <f t="shared" si="42"/>
        <v>468662.4961868141</v>
      </c>
      <c r="AR97" s="5">
        <f t="shared" si="43"/>
        <v>78034.665317536565</v>
      </c>
    </row>
    <row r="98" spans="1:44" x14ac:dyDescent="0.35">
      <c r="A98">
        <v>2029</v>
      </c>
      <c r="B98">
        <v>11</v>
      </c>
      <c r="C98">
        <v>3978.2547466316914</v>
      </c>
      <c r="D98">
        <v>865.65379928974403</v>
      </c>
      <c r="E98">
        <v>2231.2506327253609</v>
      </c>
      <c r="F98">
        <v>1078.5265121778207</v>
      </c>
      <c r="G98">
        <v>1514.1724698914495</v>
      </c>
      <c r="H98">
        <v>299.49672922488065</v>
      </c>
      <c r="I98">
        <v>487.99022793433431</v>
      </c>
      <c r="J98">
        <v>222.81834975465463</v>
      </c>
      <c r="K98">
        <v>10678.163467629931</v>
      </c>
      <c r="L98">
        <v>0.13843813883324207</v>
      </c>
      <c r="M98">
        <v>29.9</v>
      </c>
      <c r="N98" s="5">
        <f t="shared" si="22"/>
        <v>43630.663431501227</v>
      </c>
      <c r="O98" s="5">
        <f t="shared" si="23"/>
        <v>96429.855683736227</v>
      </c>
      <c r="P98" s="5">
        <f t="shared" si="24"/>
        <v>355691.33142235019</v>
      </c>
      <c r="Q98" s="5">
        <f t="shared" si="25"/>
        <v>77397.143227412074</v>
      </c>
      <c r="R98" s="5">
        <f t="shared" si="26"/>
        <v>135380.47614340467</v>
      </c>
      <c r="S98" s="5">
        <f t="shared" si="27"/>
        <v>199493.63699320689</v>
      </c>
      <c r="T98" s="5">
        <f t="shared" si="28"/>
        <v>26777.669395061326</v>
      </c>
      <c r="U98" s="5">
        <f t="shared" si="29"/>
        <v>19921.940784879913</v>
      </c>
      <c r="V98">
        <v>0.4458018998999535</v>
      </c>
      <c r="W98" s="5">
        <f t="shared" si="30"/>
        <v>19450.632651658671</v>
      </c>
      <c r="X98">
        <v>0.9008532756715566</v>
      </c>
      <c r="Y98" s="5">
        <f t="shared" si="31"/>
        <v>86869.151365229249</v>
      </c>
      <c r="Z98">
        <v>0.90987213685399093</v>
      </c>
      <c r="AA98" s="5">
        <f t="shared" si="32"/>
        <v>323633.63178169489</v>
      </c>
      <c r="AB98">
        <v>0.34939217462788036</v>
      </c>
      <c r="AC98" s="5">
        <f t="shared" si="33"/>
        <v>27041.956182211026</v>
      </c>
      <c r="AD98">
        <v>0.58796026846696792</v>
      </c>
      <c r="AE98" s="5">
        <f t="shared" si="34"/>
        <v>79598.341098462159</v>
      </c>
      <c r="AF98">
        <v>0.76377777071395314</v>
      </c>
      <c r="AG98" s="5">
        <f t="shared" si="35"/>
        <v>152368.80533429017</v>
      </c>
      <c r="AH98">
        <v>1</v>
      </c>
      <c r="AI98" s="5">
        <f t="shared" si="36"/>
        <v>26777.669395061326</v>
      </c>
      <c r="AJ98">
        <v>1</v>
      </c>
      <c r="AK98" s="5">
        <f t="shared" si="37"/>
        <v>19921.940784879913</v>
      </c>
      <c r="AM98" s="5">
        <f t="shared" si="38"/>
        <v>476917.31276567379</v>
      </c>
      <c r="AN98" s="5">
        <f t="shared" si="39"/>
        <v>593070.93454987975</v>
      </c>
      <c r="AO98" s="5">
        <f t="shared" si="40"/>
        <v>116153.62178420596</v>
      </c>
      <c r="AP98" s="5">
        <f t="shared" si="41"/>
        <v>258744.81582781364</v>
      </c>
      <c r="AQ98" s="5">
        <f t="shared" si="42"/>
        <v>361651.78253167286</v>
      </c>
      <c r="AR98" s="5">
        <f t="shared" si="43"/>
        <v>102906.96670385922</v>
      </c>
    </row>
    <row r="99" spans="1:44" x14ac:dyDescent="0.35">
      <c r="A99">
        <v>2029</v>
      </c>
      <c r="B99">
        <v>12</v>
      </c>
      <c r="C99">
        <v>4001.5626913330775</v>
      </c>
      <c r="D99">
        <v>870.72552349279397</v>
      </c>
      <c r="E99">
        <v>2244.3231657014171</v>
      </c>
      <c r="F99">
        <v>1084.8454228323239</v>
      </c>
      <c r="G99">
        <v>1523.0437590482015</v>
      </c>
      <c r="H99">
        <v>301.25143163777409</v>
      </c>
      <c r="I99">
        <v>490.84928296522207</v>
      </c>
      <c r="J99">
        <v>224.12380606786152</v>
      </c>
      <c r="K99">
        <v>10740.725083078667</v>
      </c>
      <c r="L99">
        <v>9.5857398804362226E-2</v>
      </c>
      <c r="M99">
        <v>31.5</v>
      </c>
      <c r="N99" s="5">
        <f t="shared" si="22"/>
        <v>32013.864733810136</v>
      </c>
      <c r="O99" s="5">
        <f t="shared" si="23"/>
        <v>70755.109213652046</v>
      </c>
      <c r="P99" s="5">
        <f t="shared" si="24"/>
        <v>260987.41746206235</v>
      </c>
      <c r="Q99" s="5">
        <f t="shared" si="25"/>
        <v>56789.915146620195</v>
      </c>
      <c r="R99" s="5">
        <f t="shared" si="26"/>
        <v>99335.006850356367</v>
      </c>
      <c r="S99" s="5">
        <f t="shared" si="27"/>
        <v>146377.84089584264</v>
      </c>
      <c r="T99" s="5">
        <f t="shared" si="28"/>
        <v>19648.032335012431</v>
      </c>
      <c r="U99" s="5">
        <f t="shared" si="29"/>
        <v>14617.662610686926</v>
      </c>
      <c r="V99">
        <v>0.4865187689099707</v>
      </c>
      <c r="W99" s="5">
        <f t="shared" si="30"/>
        <v>15575.346058343634</v>
      </c>
      <c r="X99">
        <v>0.92740552785418884</v>
      </c>
      <c r="Y99" s="5">
        <f t="shared" si="31"/>
        <v>65618.679408667755</v>
      </c>
      <c r="Z99">
        <v>0.91791426356950612</v>
      </c>
      <c r="AA99" s="5">
        <f t="shared" si="32"/>
        <v>239564.07310059623</v>
      </c>
      <c r="AB99">
        <v>0.36390573161124395</v>
      </c>
      <c r="AC99" s="5">
        <f t="shared" si="33"/>
        <v>20666.175619571288</v>
      </c>
      <c r="AD99">
        <v>0.93598809950102402</v>
      </c>
      <c r="AE99" s="5">
        <f t="shared" si="34"/>
        <v>92976.384275786259</v>
      </c>
      <c r="AF99">
        <v>0.833811199939821</v>
      </c>
      <c r="AG99" s="5">
        <f t="shared" si="35"/>
        <v>122051.48316196277</v>
      </c>
      <c r="AH99">
        <v>1</v>
      </c>
      <c r="AI99" s="5">
        <f t="shared" si="36"/>
        <v>19648.032335012431</v>
      </c>
      <c r="AJ99">
        <v>1</v>
      </c>
      <c r="AK99" s="5">
        <f t="shared" si="37"/>
        <v>14617.662610686926</v>
      </c>
      <c r="AM99" s="5">
        <f t="shared" si="38"/>
        <v>356041.93679786584</v>
      </c>
      <c r="AN99" s="5">
        <f t="shared" si="39"/>
        <v>435163.96916683164</v>
      </c>
      <c r="AO99" s="5">
        <f t="shared" si="40"/>
        <v>79122.032368965796</v>
      </c>
      <c r="AP99" s="5">
        <f t="shared" si="41"/>
        <v>234675.89977276145</v>
      </c>
      <c r="AQ99" s="5">
        <f t="shared" si="42"/>
        <v>265360.88008121145</v>
      </c>
      <c r="AR99" s="5">
        <f t="shared" si="43"/>
        <v>30684.980308450002</v>
      </c>
    </row>
    <row r="100" spans="1:44" x14ac:dyDescent="0.35">
      <c r="A100">
        <v>2030</v>
      </c>
      <c r="B100">
        <v>1</v>
      </c>
      <c r="C100">
        <v>4024.870636034464</v>
      </c>
      <c r="D100">
        <v>875.79724769584391</v>
      </c>
      <c r="E100">
        <v>2257.3956986774738</v>
      </c>
      <c r="F100">
        <v>1091.1643334868274</v>
      </c>
      <c r="G100">
        <v>1531.9150482049538</v>
      </c>
      <c r="H100">
        <v>303.00613405066758</v>
      </c>
      <c r="I100">
        <v>493.70833799610978</v>
      </c>
      <c r="J100">
        <v>225.42926238106841</v>
      </c>
      <c r="K100">
        <v>10803.286698527403</v>
      </c>
      <c r="L100">
        <v>7.0871486458905286E-2</v>
      </c>
      <c r="M100">
        <v>31.75</v>
      </c>
      <c r="N100" s="5">
        <f t="shared" si="22"/>
        <v>23996.034871826603</v>
      </c>
      <c r="O100" s="5">
        <f t="shared" si="23"/>
        <v>53034.586175957309</v>
      </c>
      <c r="P100" s="5">
        <f t="shared" si="24"/>
        <v>195623.46572650943</v>
      </c>
      <c r="Q100" s="5">
        <f t="shared" si="25"/>
        <v>42566.956397088084</v>
      </c>
      <c r="R100" s="5">
        <f t="shared" si="26"/>
        <v>74456.686444885723</v>
      </c>
      <c r="S100" s="5">
        <f t="shared" si="27"/>
        <v>109717.70524443293</v>
      </c>
      <c r="T100" s="5">
        <f t="shared" si="28"/>
        <v>14727.208757642002</v>
      </c>
      <c r="U100" s="5">
        <f t="shared" si="29"/>
        <v>10956.68844318544</v>
      </c>
      <c r="V100">
        <v>0.32013791037934108</v>
      </c>
      <c r="W100" s="5">
        <f t="shared" si="30"/>
        <v>7682.0404612563689</v>
      </c>
      <c r="X100">
        <v>0.89333665072951896</v>
      </c>
      <c r="Y100" s="5">
        <f t="shared" si="31"/>
        <v>47377.739587255746</v>
      </c>
      <c r="Z100">
        <v>0.9441385755747187</v>
      </c>
      <c r="AA100" s="5">
        <f t="shared" si="32"/>
        <v>184695.66028001643</v>
      </c>
      <c r="AB100">
        <v>0.35035139763127765</v>
      </c>
      <c r="AC100" s="5">
        <f t="shared" si="33"/>
        <v>14913.392666629465</v>
      </c>
      <c r="AD100">
        <v>0.8302588076626829</v>
      </c>
      <c r="AE100" s="5">
        <f t="shared" si="34"/>
        <v>61818.319710245065</v>
      </c>
      <c r="AF100">
        <v>0.72910711662161021</v>
      </c>
      <c r="AG100" s="5">
        <f t="shared" si="35"/>
        <v>79995.959713108212</v>
      </c>
      <c r="AH100">
        <v>1</v>
      </c>
      <c r="AI100" s="5">
        <f t="shared" si="36"/>
        <v>14727.208757642002</v>
      </c>
      <c r="AJ100">
        <v>1</v>
      </c>
      <c r="AK100" s="5">
        <f t="shared" si="37"/>
        <v>10956.68844318544</v>
      </c>
      <c r="AM100" s="5">
        <f t="shared" si="38"/>
        <v>265625.52143834339</v>
      </c>
      <c r="AN100" s="5">
        <f t="shared" si="39"/>
        <v>326177.73161456682</v>
      </c>
      <c r="AO100" s="5">
        <f t="shared" si="40"/>
        <v>60552.210176223423</v>
      </c>
      <c r="AP100" s="5">
        <f t="shared" si="41"/>
        <v>156541.48818099528</v>
      </c>
      <c r="AQ100" s="5">
        <f t="shared" si="42"/>
        <v>198901.60044696066</v>
      </c>
      <c r="AR100" s="5">
        <f t="shared" si="43"/>
        <v>42360.112265965377</v>
      </c>
    </row>
    <row r="101" spans="1:44" x14ac:dyDescent="0.35">
      <c r="A101">
        <v>2030</v>
      </c>
      <c r="B101">
        <v>2</v>
      </c>
      <c r="C101">
        <v>4048.1785807358501</v>
      </c>
      <c r="D101">
        <v>880.86897189889385</v>
      </c>
      <c r="E101">
        <v>2270.4682316535304</v>
      </c>
      <c r="F101">
        <v>1097.4832441413309</v>
      </c>
      <c r="G101">
        <v>1540.7863373617058</v>
      </c>
      <c r="H101">
        <v>304.76083646356108</v>
      </c>
      <c r="I101">
        <v>496.56739302699748</v>
      </c>
      <c r="J101">
        <v>226.7347186942753</v>
      </c>
      <c r="K101">
        <v>10865.848313976139</v>
      </c>
      <c r="L101">
        <v>7.3661770240176672E-2</v>
      </c>
      <c r="M101">
        <v>29.65</v>
      </c>
      <c r="N101" s="5">
        <f t="shared" si="22"/>
        <v>23426.035591521766</v>
      </c>
      <c r="O101" s="5">
        <f t="shared" si="23"/>
        <v>51774.808212096599</v>
      </c>
      <c r="P101" s="5">
        <f t="shared" si="24"/>
        <v>190976.64656365829</v>
      </c>
      <c r="Q101" s="5">
        <f t="shared" si="25"/>
        <v>41555.825406459524</v>
      </c>
      <c r="R101" s="5">
        <f t="shared" si="26"/>
        <v>72688.050171678085</v>
      </c>
      <c r="S101" s="5">
        <f t="shared" si="27"/>
        <v>107111.48245137261</v>
      </c>
      <c r="T101" s="5">
        <f t="shared" si="28"/>
        <v>14377.380194815112</v>
      </c>
      <c r="U101" s="5">
        <f t="shared" si="29"/>
        <v>10696.424422046159</v>
      </c>
      <c r="V101">
        <v>0.32834852401669334</v>
      </c>
      <c r="W101" s="5">
        <f t="shared" si="30"/>
        <v>7691.9042100386978</v>
      </c>
      <c r="X101">
        <v>0.88058362487859132</v>
      </c>
      <c r="Y101" s="5">
        <f t="shared" si="31"/>
        <v>45592.048292801883</v>
      </c>
      <c r="Z101">
        <v>0.92188095527355962</v>
      </c>
      <c r="AA101" s="5">
        <f t="shared" si="32"/>
        <v>176057.73336904627</v>
      </c>
      <c r="AB101">
        <v>0.39182276765649904</v>
      </c>
      <c r="AC101" s="5">
        <f t="shared" si="33"/>
        <v>16282.51852300923</v>
      </c>
      <c r="AD101">
        <v>0.60664740163876085</v>
      </c>
      <c r="AE101" s="5">
        <f t="shared" si="34"/>
        <v>44096.016766836394</v>
      </c>
      <c r="AF101">
        <v>0.73003726971897509</v>
      </c>
      <c r="AG101" s="5">
        <f t="shared" si="35"/>
        <v>78195.374204351974</v>
      </c>
      <c r="AH101">
        <v>1</v>
      </c>
      <c r="AI101" s="5">
        <f t="shared" si="36"/>
        <v>14377.380194815112</v>
      </c>
      <c r="AJ101">
        <v>1</v>
      </c>
      <c r="AK101" s="5">
        <f t="shared" si="37"/>
        <v>10696.424422046159</v>
      </c>
      <c r="AM101" s="5">
        <f t="shared" si="38"/>
        <v>256320.62881694225</v>
      </c>
      <c r="AN101" s="5">
        <f t="shared" si="39"/>
        <v>318429.74019578233</v>
      </c>
      <c r="AO101" s="5">
        <f t="shared" si="40"/>
        <v>62109.111378840083</v>
      </c>
      <c r="AP101" s="5">
        <f t="shared" si="41"/>
        <v>136668.77116600348</v>
      </c>
      <c r="AQ101" s="5">
        <f t="shared" si="42"/>
        <v>194176.91281786578</v>
      </c>
      <c r="AR101" s="5">
        <f t="shared" si="43"/>
        <v>57508.141651862301</v>
      </c>
    </row>
    <row r="102" spans="1:44" x14ac:dyDescent="0.35">
      <c r="A102">
        <v>2030</v>
      </c>
      <c r="B102">
        <v>3</v>
      </c>
      <c r="C102">
        <v>4071.4865254372362</v>
      </c>
      <c r="D102">
        <v>885.94069610194379</v>
      </c>
      <c r="E102">
        <v>2283.5407646295866</v>
      </c>
      <c r="F102">
        <v>1103.8021547958342</v>
      </c>
      <c r="G102">
        <v>1549.6576265184578</v>
      </c>
      <c r="H102">
        <v>306.51553887645457</v>
      </c>
      <c r="I102">
        <v>499.42644805788524</v>
      </c>
      <c r="J102">
        <v>228.04017500748219</v>
      </c>
      <c r="K102">
        <v>10928.409929424875</v>
      </c>
      <c r="L102">
        <v>0.10610411405443582</v>
      </c>
      <c r="M102">
        <v>28.5</v>
      </c>
      <c r="N102" s="5">
        <f t="shared" si="22"/>
        <v>32621.383216503331</v>
      </c>
      <c r="O102" s="5">
        <f t="shared" si="23"/>
        <v>72097.809851318962</v>
      </c>
      <c r="P102" s="5">
        <f t="shared" si="24"/>
        <v>265940.10534204572</v>
      </c>
      <c r="Q102" s="5">
        <f t="shared" si="25"/>
        <v>57867.602060368947</v>
      </c>
      <c r="R102" s="5">
        <f t="shared" si="26"/>
        <v>101220.06050263574</v>
      </c>
      <c r="S102" s="5">
        <f t="shared" si="27"/>
        <v>149155.61373084283</v>
      </c>
      <c r="T102" s="5">
        <f t="shared" si="28"/>
        <v>20020.887749106423</v>
      </c>
      <c r="U102" s="5">
        <f t="shared" si="29"/>
        <v>14895.058054305042</v>
      </c>
      <c r="V102">
        <v>0.18745074300959441</v>
      </c>
      <c r="W102" s="5">
        <f t="shared" si="30"/>
        <v>6114.902521934262</v>
      </c>
      <c r="X102">
        <v>0.79386387128506264</v>
      </c>
      <c r="Y102" s="5">
        <f t="shared" si="31"/>
        <v>57235.846439742396</v>
      </c>
      <c r="Z102">
        <v>0.86027575478196072</v>
      </c>
      <c r="AA102" s="5">
        <f t="shared" si="32"/>
        <v>228781.82484992253</v>
      </c>
      <c r="AB102">
        <v>0.3201941324597099</v>
      </c>
      <c r="AC102" s="5">
        <f t="shared" si="33"/>
        <v>18528.866639243555</v>
      </c>
      <c r="AD102">
        <v>0.46249062842078664</v>
      </c>
      <c r="AE102" s="5">
        <f t="shared" si="34"/>
        <v>46813.329390654049</v>
      </c>
      <c r="AF102">
        <v>0.59556421217470945</v>
      </c>
      <c r="AG102" s="5">
        <f t="shared" si="35"/>
        <v>88831.745583044685</v>
      </c>
      <c r="AH102">
        <v>1</v>
      </c>
      <c r="AI102" s="5">
        <f t="shared" si="36"/>
        <v>20020.887749106423</v>
      </c>
      <c r="AJ102">
        <v>1</v>
      </c>
      <c r="AK102" s="5">
        <f t="shared" si="37"/>
        <v>14895.058054305042</v>
      </c>
      <c r="AM102" s="5">
        <f t="shared" si="38"/>
        <v>325556.49850514776</v>
      </c>
      <c r="AN102" s="5">
        <f t="shared" si="39"/>
        <v>443421.95852454199</v>
      </c>
      <c r="AO102" s="5">
        <f t="shared" si="40"/>
        <v>117865.46001939423</v>
      </c>
      <c r="AP102" s="5">
        <f t="shared" si="41"/>
        <v>155665.96272280515</v>
      </c>
      <c r="AQ102" s="5">
        <f t="shared" si="42"/>
        <v>270396.561982585</v>
      </c>
      <c r="AR102" s="5">
        <f t="shared" si="43"/>
        <v>114730.59925977985</v>
      </c>
    </row>
    <row r="103" spans="1:44" x14ac:dyDescent="0.35">
      <c r="A103">
        <v>2030</v>
      </c>
      <c r="B103">
        <v>4</v>
      </c>
      <c r="C103">
        <v>4094.7944701386227</v>
      </c>
      <c r="D103">
        <v>891.01242030499373</v>
      </c>
      <c r="E103">
        <v>2296.6132976056433</v>
      </c>
      <c r="F103">
        <v>1110.1210654503377</v>
      </c>
      <c r="G103">
        <v>1558.5289156752101</v>
      </c>
      <c r="H103">
        <v>308.27024128934801</v>
      </c>
      <c r="I103">
        <v>502.28550308877294</v>
      </c>
      <c r="J103">
        <v>229.34563132068911</v>
      </c>
      <c r="K103">
        <v>10990.971544873611</v>
      </c>
      <c r="L103">
        <v>0.15156665708648775</v>
      </c>
      <c r="M103">
        <v>31.35</v>
      </c>
      <c r="N103" s="5">
        <f t="shared" si="22"/>
        <v>51552.011085914113</v>
      </c>
      <c r="O103" s="5">
        <f t="shared" si="23"/>
        <v>113937.13957674796</v>
      </c>
      <c r="P103" s="5">
        <f t="shared" si="24"/>
        <v>420268.72888230177</v>
      </c>
      <c r="Q103" s="5">
        <f t="shared" si="25"/>
        <v>91448.950620284988</v>
      </c>
      <c r="R103" s="5">
        <f t="shared" si="26"/>
        <v>159959.42436030463</v>
      </c>
      <c r="S103" s="5">
        <f t="shared" si="27"/>
        <v>235712.62449376122</v>
      </c>
      <c r="T103" s="5">
        <f t="shared" si="28"/>
        <v>31639.27845553841</v>
      </c>
      <c r="U103" s="5">
        <f t="shared" si="29"/>
        <v>23538.860778668582</v>
      </c>
      <c r="V103">
        <v>0.13777289808627277</v>
      </c>
      <c r="W103" s="5">
        <f t="shared" si="30"/>
        <v>7102.4699694820492</v>
      </c>
      <c r="X103">
        <v>0.73460031835362272</v>
      </c>
      <c r="Y103" s="5">
        <f t="shared" si="31"/>
        <v>83698.259005380198</v>
      </c>
      <c r="Z103">
        <v>0.8363921813992985</v>
      </c>
      <c r="AA103" s="5">
        <f t="shared" si="32"/>
        <v>351509.47892377875</v>
      </c>
      <c r="AB103">
        <v>0.24699207505480375</v>
      </c>
      <c r="AC103" s="5">
        <f t="shared" si="33"/>
        <v>22587.166075288471</v>
      </c>
      <c r="AD103">
        <v>0.44844322333711878</v>
      </c>
      <c r="AE103" s="5">
        <f t="shared" si="34"/>
        <v>71732.719863285049</v>
      </c>
      <c r="AF103">
        <v>0.53740291005809271</v>
      </c>
      <c r="AG103" s="5">
        <f t="shared" si="35"/>
        <v>126672.65034037775</v>
      </c>
      <c r="AH103">
        <v>1</v>
      </c>
      <c r="AI103" s="5">
        <f t="shared" si="36"/>
        <v>31639.27845553841</v>
      </c>
      <c r="AJ103">
        <v>1</v>
      </c>
      <c r="AK103" s="5">
        <f t="shared" si="37"/>
        <v>23538.860778668582</v>
      </c>
      <c r="AM103" s="5">
        <f t="shared" si="38"/>
        <v>488436.2347525981</v>
      </c>
      <c r="AN103" s="5">
        <f t="shared" si="39"/>
        <v>700745.69094391738</v>
      </c>
      <c r="AO103" s="5">
        <f t="shared" si="40"/>
        <v>212309.45619131927</v>
      </c>
      <c r="AP103" s="5">
        <f t="shared" si="41"/>
        <v>230044.64865920119</v>
      </c>
      <c r="AQ103" s="5">
        <f t="shared" si="42"/>
        <v>427311.32730960421</v>
      </c>
      <c r="AR103" s="5">
        <f t="shared" si="43"/>
        <v>197266.67865040302</v>
      </c>
    </row>
    <row r="104" spans="1:44" x14ac:dyDescent="0.35">
      <c r="A104">
        <v>2030</v>
      </c>
      <c r="B104">
        <v>5</v>
      </c>
      <c r="C104">
        <v>4118.1024148400093</v>
      </c>
      <c r="D104">
        <v>896.08414450804366</v>
      </c>
      <c r="E104">
        <v>2309.6858305816995</v>
      </c>
      <c r="F104">
        <v>1116.4399761048412</v>
      </c>
      <c r="G104">
        <v>1567.4002048319621</v>
      </c>
      <c r="H104">
        <v>310.02494370224144</v>
      </c>
      <c r="I104">
        <v>505.1445581196607</v>
      </c>
      <c r="J104">
        <v>230.651087633896</v>
      </c>
      <c r="K104">
        <v>11053.533160322348</v>
      </c>
      <c r="L104">
        <v>0.19173780402686502</v>
      </c>
      <c r="M104">
        <v>29.8</v>
      </c>
      <c r="N104" s="5">
        <f t="shared" si="22"/>
        <v>62343.824840097441</v>
      </c>
      <c r="O104" s="5">
        <f t="shared" si="23"/>
        <v>137788.55417912852</v>
      </c>
      <c r="P104" s="5">
        <f t="shared" si="24"/>
        <v>508247.09778136545</v>
      </c>
      <c r="Q104" s="5">
        <f t="shared" si="25"/>
        <v>110592.724496825</v>
      </c>
      <c r="R104" s="5">
        <f t="shared" si="26"/>
        <v>193445.06884943802</v>
      </c>
      <c r="S104" s="5">
        <f t="shared" si="27"/>
        <v>285056.32010259212</v>
      </c>
      <c r="T104" s="5">
        <f t="shared" si="28"/>
        <v>38262.593302361347</v>
      </c>
      <c r="U104" s="5">
        <f t="shared" si="29"/>
        <v>28466.447426756724</v>
      </c>
      <c r="V104">
        <v>0.27418051304599322</v>
      </c>
      <c r="W104" s="5">
        <f t="shared" si="30"/>
        <v>17093.461879907452</v>
      </c>
      <c r="X104">
        <v>0.74824422121321832</v>
      </c>
      <c r="Y104" s="5">
        <f t="shared" si="31"/>
        <v>103099.48941385736</v>
      </c>
      <c r="Z104">
        <v>0.87871843318616516</v>
      </c>
      <c r="AA104" s="5">
        <f t="shared" si="32"/>
        <v>446606.09343385714</v>
      </c>
      <c r="AB104">
        <v>0.26972235493186275</v>
      </c>
      <c r="AC104" s="5">
        <f t="shared" si="33"/>
        <v>29829.330089614345</v>
      </c>
      <c r="AD104">
        <v>0.71198218683072578</v>
      </c>
      <c r="AE104" s="5">
        <f t="shared" si="34"/>
        <v>137729.44315104318</v>
      </c>
      <c r="AF104">
        <v>0.68105802802353055</v>
      </c>
      <c r="AG104" s="5">
        <f t="shared" si="35"/>
        <v>194139.89524471568</v>
      </c>
      <c r="AH104">
        <v>1</v>
      </c>
      <c r="AI104" s="5">
        <f t="shared" si="36"/>
        <v>38262.593302361347</v>
      </c>
      <c r="AJ104">
        <v>1</v>
      </c>
      <c r="AK104" s="5">
        <f t="shared" si="37"/>
        <v>28466.447426756724</v>
      </c>
      <c r="AM104" s="5">
        <f t="shared" si="38"/>
        <v>625094.82224399305</v>
      </c>
      <c r="AN104" s="5">
        <f t="shared" si="39"/>
        <v>847438.6487241732</v>
      </c>
      <c r="AO104" s="5">
        <f t="shared" si="40"/>
        <v>222343.82648018014</v>
      </c>
      <c r="AP104" s="5">
        <f t="shared" si="41"/>
        <v>370131.9316981202</v>
      </c>
      <c r="AQ104" s="5">
        <f t="shared" si="42"/>
        <v>516763.98225439142</v>
      </c>
      <c r="AR104" s="5">
        <f t="shared" si="43"/>
        <v>146632.05055627122</v>
      </c>
    </row>
    <row r="105" spans="1:44" x14ac:dyDescent="0.35">
      <c r="A105">
        <v>2030</v>
      </c>
      <c r="B105">
        <v>6</v>
      </c>
      <c r="C105">
        <v>4141.4103595413953</v>
      </c>
      <c r="D105">
        <v>901.1558687110936</v>
      </c>
      <c r="E105">
        <v>2322.7583635577562</v>
      </c>
      <c r="F105">
        <v>1122.7588867593445</v>
      </c>
      <c r="G105">
        <v>1576.2714939887142</v>
      </c>
      <c r="H105">
        <v>311.77964611513494</v>
      </c>
      <c r="I105">
        <v>508.0036131505484</v>
      </c>
      <c r="J105">
        <v>231.95654394710289</v>
      </c>
      <c r="K105">
        <v>11116.094775771084</v>
      </c>
      <c r="L105">
        <v>0.22638324752784192</v>
      </c>
      <c r="M105">
        <v>30.85</v>
      </c>
      <c r="N105" s="5">
        <f t="shared" si="22"/>
        <v>76633.73739157083</v>
      </c>
      <c r="O105" s="5">
        <f t="shared" si="23"/>
        <v>169371.25535063754</v>
      </c>
      <c r="P105" s="5">
        <f t="shared" si="24"/>
        <v>624743.10360814724</v>
      </c>
      <c r="Q105" s="5">
        <f t="shared" si="25"/>
        <v>135941.83270348713</v>
      </c>
      <c r="R105" s="5">
        <f t="shared" si="26"/>
        <v>237784.87514881516</v>
      </c>
      <c r="S105" s="5">
        <f t="shared" si="27"/>
        <v>350394.46541142726</v>
      </c>
      <c r="T105" s="5">
        <f t="shared" si="28"/>
        <v>47032.814149184851</v>
      </c>
      <c r="U105" s="5">
        <f t="shared" si="29"/>
        <v>34991.280406170576</v>
      </c>
      <c r="V105">
        <v>0.30399080672588724</v>
      </c>
      <c r="W105" s="5">
        <f t="shared" si="30"/>
        <v>23295.951652083408</v>
      </c>
      <c r="X105">
        <v>0.75091946377507013</v>
      </c>
      <c r="Y105" s="5">
        <f t="shared" si="31"/>
        <v>127184.17224681121</v>
      </c>
      <c r="Z105">
        <v>0.91477582220869513</v>
      </c>
      <c r="AA105" s="5">
        <f t="shared" si="32"/>
        <v>571499.88627235487</v>
      </c>
      <c r="AB105">
        <v>0.34337339810865353</v>
      </c>
      <c r="AC105" s="5">
        <f t="shared" si="33"/>
        <v>46678.809040514461</v>
      </c>
      <c r="AD105">
        <v>0.81626876327496722</v>
      </c>
      <c r="AE105" s="5">
        <f t="shared" si="34"/>
        <v>194096.36596321585</v>
      </c>
      <c r="AF105">
        <v>0.87880639433706365</v>
      </c>
      <c r="AG105" s="5">
        <f t="shared" si="35"/>
        <v>307928.89674387936</v>
      </c>
      <c r="AH105">
        <v>1</v>
      </c>
      <c r="AI105" s="5">
        <f t="shared" si="36"/>
        <v>47032.814149184851</v>
      </c>
      <c r="AJ105">
        <v>1</v>
      </c>
      <c r="AK105" s="5">
        <f t="shared" si="37"/>
        <v>34991.280406170576</v>
      </c>
      <c r="AM105" s="5">
        <f t="shared" si="38"/>
        <v>803650.09961793455</v>
      </c>
      <c r="AN105" s="5">
        <f t="shared" si="39"/>
        <v>1041681.2094600132</v>
      </c>
      <c r="AO105" s="5">
        <f t="shared" si="40"/>
        <v>238031.10984207864</v>
      </c>
      <c r="AP105" s="5">
        <f t="shared" si="41"/>
        <v>549058.07685628009</v>
      </c>
      <c r="AQ105" s="5">
        <f t="shared" si="42"/>
        <v>635212.15470942727</v>
      </c>
      <c r="AR105" s="5">
        <f t="shared" si="43"/>
        <v>86154.077853147173</v>
      </c>
    </row>
    <row r="106" spans="1:44" x14ac:dyDescent="0.35">
      <c r="A106">
        <v>2030</v>
      </c>
      <c r="B106">
        <v>7</v>
      </c>
      <c r="C106">
        <v>4164.7183042427814</v>
      </c>
      <c r="D106">
        <v>906.22759291414354</v>
      </c>
      <c r="E106">
        <v>2335.8308965338128</v>
      </c>
      <c r="F106">
        <v>1129.077797413848</v>
      </c>
      <c r="G106">
        <v>1585.1427831454664</v>
      </c>
      <c r="H106">
        <v>313.53434852802843</v>
      </c>
      <c r="I106">
        <v>510.86266818143616</v>
      </c>
      <c r="J106">
        <v>233.26200026030978</v>
      </c>
      <c r="K106">
        <v>11178.65639121982</v>
      </c>
      <c r="L106">
        <v>0.24790411594272338</v>
      </c>
      <c r="M106">
        <v>31.15</v>
      </c>
      <c r="N106" s="5">
        <f t="shared" si="22"/>
        <v>85211.793623923222</v>
      </c>
      <c r="O106" s="5">
        <f t="shared" si="23"/>
        <v>188329.95685723654</v>
      </c>
      <c r="P106" s="5">
        <f t="shared" si="24"/>
        <v>694674.20257232885</v>
      </c>
      <c r="Q106" s="5">
        <f t="shared" si="25"/>
        <v>151158.58611982013</v>
      </c>
      <c r="R106" s="5">
        <f t="shared" si="26"/>
        <v>264401.50771375367</v>
      </c>
      <c r="S106" s="5">
        <f t="shared" si="27"/>
        <v>389616.13892117946</v>
      </c>
      <c r="T106" s="5">
        <f t="shared" si="28"/>
        <v>52297.468311567689</v>
      </c>
      <c r="U106" s="5">
        <f t="shared" si="29"/>
        <v>38908.056243846957</v>
      </c>
      <c r="V106">
        <v>0.48457053758929564</v>
      </c>
      <c r="W106" s="5">
        <f t="shared" si="30"/>
        <v>41291.124645292592</v>
      </c>
      <c r="X106">
        <v>0.76835967478019462</v>
      </c>
      <c r="Y106" s="5">
        <f t="shared" si="31"/>
        <v>144705.14440219436</v>
      </c>
      <c r="Z106">
        <v>0.91693435535332546</v>
      </c>
      <c r="AA106" s="5">
        <f t="shared" si="32"/>
        <v>636970.64211624383</v>
      </c>
      <c r="AB106">
        <v>0.32964763457211682</v>
      </c>
      <c r="AC106" s="5">
        <f t="shared" si="33"/>
        <v>49829.070359664314</v>
      </c>
      <c r="AD106">
        <v>0.79021187461543807</v>
      </c>
      <c r="AE106" s="5">
        <f t="shared" si="34"/>
        <v>208933.21106163351</v>
      </c>
      <c r="AF106">
        <v>0.92843573200991791</v>
      </c>
      <c r="AG106" s="5">
        <f t="shared" si="35"/>
        <v>361733.54514216312</v>
      </c>
      <c r="AH106">
        <v>1</v>
      </c>
      <c r="AI106" s="5">
        <f t="shared" si="36"/>
        <v>52297.468311567689</v>
      </c>
      <c r="AJ106">
        <v>1</v>
      </c>
      <c r="AK106" s="5">
        <f t="shared" si="37"/>
        <v>38908.056243846957</v>
      </c>
      <c r="AM106" s="5">
        <f t="shared" si="38"/>
        <v>911704.03776724206</v>
      </c>
      <c r="AN106" s="5">
        <f t="shared" si="39"/>
        <v>1158282.5954171557</v>
      </c>
      <c r="AO106" s="5">
        <f t="shared" si="40"/>
        <v>246578.55764991359</v>
      </c>
      <c r="AP106" s="5">
        <f t="shared" si="41"/>
        <v>622964.22451536427</v>
      </c>
      <c r="AQ106" s="5">
        <f t="shared" si="42"/>
        <v>706315.11494650075</v>
      </c>
      <c r="AR106" s="5">
        <f t="shared" si="43"/>
        <v>83350.890431136475</v>
      </c>
    </row>
    <row r="107" spans="1:44" x14ac:dyDescent="0.35">
      <c r="A107">
        <v>2030</v>
      </c>
      <c r="B107">
        <v>8</v>
      </c>
      <c r="C107">
        <v>4188.0262489441675</v>
      </c>
      <c r="D107">
        <v>911.29931711719348</v>
      </c>
      <c r="E107">
        <v>2348.9034295098691</v>
      </c>
      <c r="F107">
        <v>1135.3967080683512</v>
      </c>
      <c r="G107">
        <v>1594.0140723022184</v>
      </c>
      <c r="H107">
        <v>315.28905094092192</v>
      </c>
      <c r="I107">
        <v>513.72172321232392</v>
      </c>
      <c r="J107">
        <v>234.56745657351667</v>
      </c>
      <c r="K107">
        <v>11241.218006668556</v>
      </c>
      <c r="L107">
        <v>0.24162649597896729</v>
      </c>
      <c r="M107">
        <v>29.8</v>
      </c>
      <c r="N107" s="5">
        <f t="shared" si="22"/>
        <v>79899.21303835338</v>
      </c>
      <c r="O107" s="5">
        <f t="shared" si="23"/>
        <v>176588.41229009966</v>
      </c>
      <c r="P107" s="5">
        <f t="shared" si="24"/>
        <v>651364.32110017235</v>
      </c>
      <c r="Q107" s="5">
        <f t="shared" si="25"/>
        <v>141734.51304483571</v>
      </c>
      <c r="R107" s="5">
        <f t="shared" si="26"/>
        <v>247917.23650037163</v>
      </c>
      <c r="S107" s="5">
        <f t="shared" si="27"/>
        <v>365325.28612452815</v>
      </c>
      <c r="T107" s="5">
        <f t="shared" si="28"/>
        <v>49036.951157654774</v>
      </c>
      <c r="U107" s="5">
        <f t="shared" si="29"/>
        <v>36482.310048014158</v>
      </c>
      <c r="V107">
        <v>0.36444983706681866</v>
      </c>
      <c r="W107" s="5">
        <f t="shared" si="30"/>
        <v>29119.255173594924</v>
      </c>
      <c r="X107">
        <v>0.75952445059077855</v>
      </c>
      <c r="Y107" s="5">
        <f t="shared" si="31"/>
        <v>134123.21682533584</v>
      </c>
      <c r="Z107">
        <v>0.93936760837043598</v>
      </c>
      <c r="AA107" s="5">
        <f t="shared" si="32"/>
        <v>611870.54448970163</v>
      </c>
      <c r="AB107">
        <v>0.39413331504641819</v>
      </c>
      <c r="AC107" s="5">
        <f t="shared" si="33"/>
        <v>55862.293482850902</v>
      </c>
      <c r="AD107">
        <v>0.77344395987727899</v>
      </c>
      <c r="AE107" s="5">
        <f t="shared" si="34"/>
        <v>191750.08912067933</v>
      </c>
      <c r="AF107">
        <v>0.94284059762394878</v>
      </c>
      <c r="AG107" s="5">
        <f t="shared" si="35"/>
        <v>344443.5110967902</v>
      </c>
      <c r="AH107">
        <v>1</v>
      </c>
      <c r="AI107" s="5">
        <f t="shared" si="36"/>
        <v>49036.951157654774</v>
      </c>
      <c r="AJ107">
        <v>1</v>
      </c>
      <c r="AK107" s="5">
        <f t="shared" si="37"/>
        <v>36482.310048014158</v>
      </c>
      <c r="AM107" s="5">
        <f t="shared" si="38"/>
        <v>867457.62001949747</v>
      </c>
      <c r="AN107" s="5">
        <f t="shared" si="39"/>
        <v>1086068.7695214753</v>
      </c>
      <c r="AO107" s="5">
        <f t="shared" si="40"/>
        <v>218611.14950197784</v>
      </c>
      <c r="AP107" s="5">
        <f t="shared" si="41"/>
        <v>585230.55137512425</v>
      </c>
      <c r="AQ107" s="5">
        <f t="shared" si="42"/>
        <v>662279.4737825545</v>
      </c>
      <c r="AR107" s="5">
        <f t="shared" si="43"/>
        <v>77048.922407430247</v>
      </c>
    </row>
    <row r="108" spans="1:44" x14ac:dyDescent="0.35">
      <c r="A108">
        <v>2030</v>
      </c>
      <c r="B108">
        <v>9</v>
      </c>
      <c r="C108">
        <v>4211.3341936455536</v>
      </c>
      <c r="D108">
        <v>916.37104132024342</v>
      </c>
      <c r="E108">
        <v>2361.9759624859257</v>
      </c>
      <c r="F108">
        <v>1141.7156187228547</v>
      </c>
      <c r="G108">
        <v>1602.8853614589705</v>
      </c>
      <c r="H108">
        <v>317.04375335381542</v>
      </c>
      <c r="I108">
        <v>516.58077824321174</v>
      </c>
      <c r="J108">
        <v>235.87291288672355</v>
      </c>
      <c r="K108">
        <v>11303.779622117292</v>
      </c>
      <c r="L108">
        <v>0.21977858329354982</v>
      </c>
      <c r="M108">
        <v>31.7</v>
      </c>
      <c r="N108" s="5">
        <f t="shared" si="22"/>
        <v>77738.583895648451</v>
      </c>
      <c r="O108" s="5">
        <f t="shared" si="23"/>
        <v>171813.120327276</v>
      </c>
      <c r="P108" s="5">
        <f t="shared" si="24"/>
        <v>633750.17095814669</v>
      </c>
      <c r="Q108" s="5">
        <f t="shared" si="25"/>
        <v>137901.73788014456</v>
      </c>
      <c r="R108" s="5">
        <f t="shared" si="26"/>
        <v>241213.07527284554</v>
      </c>
      <c r="S108" s="5">
        <f t="shared" si="27"/>
        <v>355446.18431924784</v>
      </c>
      <c r="T108" s="5">
        <f t="shared" si="28"/>
        <v>47710.897224060092</v>
      </c>
      <c r="U108" s="5">
        <f t="shared" si="29"/>
        <v>35495.757874526549</v>
      </c>
      <c r="V108">
        <v>0.2614802019300656</v>
      </c>
      <c r="W108" s="5">
        <f t="shared" si="30"/>
        <v>20327.100614791503</v>
      </c>
      <c r="X108">
        <v>0.78504699928974131</v>
      </c>
      <c r="Y108" s="5">
        <f t="shared" si="31"/>
        <v>134881.37455153529</v>
      </c>
      <c r="Z108">
        <v>0.91901902117486356</v>
      </c>
      <c r="AA108" s="5">
        <f t="shared" si="32"/>
        <v>582428.46178335836</v>
      </c>
      <c r="AB108">
        <v>0.36318962924143905</v>
      </c>
      <c r="AC108" s="5">
        <f t="shared" si="33"/>
        <v>50084.481052439813</v>
      </c>
      <c r="AD108">
        <v>0.7719775486961874</v>
      </c>
      <c r="AE108" s="5">
        <f t="shared" si="34"/>
        <v>186211.07856260025</v>
      </c>
      <c r="AF108">
        <v>0.90583782643380872</v>
      </c>
      <c r="AG108" s="5">
        <f t="shared" si="35"/>
        <v>321976.59901793842</v>
      </c>
      <c r="AH108">
        <v>1</v>
      </c>
      <c r="AI108" s="5">
        <f t="shared" si="36"/>
        <v>47710.897224060092</v>
      </c>
      <c r="AJ108">
        <v>1</v>
      </c>
      <c r="AK108" s="5">
        <f t="shared" si="37"/>
        <v>35495.757874526549</v>
      </c>
      <c r="AM108" s="5">
        <f t="shared" si="38"/>
        <v>823217.17587665154</v>
      </c>
      <c r="AN108" s="5">
        <f t="shared" si="39"/>
        <v>1056699.3709357423</v>
      </c>
      <c r="AO108" s="5">
        <f t="shared" si="40"/>
        <v>233482.19505909074</v>
      </c>
      <c r="AP108" s="5">
        <f t="shared" si="41"/>
        <v>555898.57480459881</v>
      </c>
      <c r="AQ108" s="5">
        <f t="shared" si="42"/>
        <v>644370.15681615355</v>
      </c>
      <c r="AR108" s="5">
        <f t="shared" si="43"/>
        <v>88471.582011554739</v>
      </c>
    </row>
    <row r="109" spans="1:44" x14ac:dyDescent="0.35">
      <c r="A109">
        <v>2030</v>
      </c>
      <c r="B109">
        <v>10</v>
      </c>
      <c r="C109">
        <v>4234.6421383469396</v>
      </c>
      <c r="D109">
        <v>921.44276552329336</v>
      </c>
      <c r="E109">
        <v>2375.0484954619824</v>
      </c>
      <c r="F109">
        <v>1148.0345293773582</v>
      </c>
      <c r="G109">
        <v>1611.7566506157227</v>
      </c>
      <c r="H109">
        <v>318.79845576670891</v>
      </c>
      <c r="I109">
        <v>519.43983327409944</v>
      </c>
      <c r="J109">
        <v>237.17836919993044</v>
      </c>
      <c r="K109">
        <v>11366.341237566028</v>
      </c>
      <c r="L109">
        <v>0.18573867297188557</v>
      </c>
      <c r="M109">
        <v>29.05</v>
      </c>
      <c r="N109" s="5">
        <f t="shared" si="22"/>
        <v>60539.311387664195</v>
      </c>
      <c r="O109" s="5">
        <f t="shared" si="23"/>
        <v>133800.32759461444</v>
      </c>
      <c r="P109" s="5">
        <f t="shared" si="24"/>
        <v>493536.11834661051</v>
      </c>
      <c r="Q109" s="5">
        <f t="shared" si="25"/>
        <v>107391.66874499035</v>
      </c>
      <c r="R109" s="5">
        <f t="shared" si="26"/>
        <v>187845.88994212824</v>
      </c>
      <c r="S109" s="5">
        <f t="shared" si="27"/>
        <v>276805.49549172533</v>
      </c>
      <c r="T109" s="5">
        <f t="shared" si="28"/>
        <v>37155.10006600339</v>
      </c>
      <c r="U109" s="5">
        <f t="shared" si="29"/>
        <v>27642.499145490405</v>
      </c>
      <c r="V109">
        <v>0.27159393172498042</v>
      </c>
      <c r="W109" s="5">
        <f t="shared" si="30"/>
        <v>16442.109603698598</v>
      </c>
      <c r="X109">
        <v>0.84633569438485634</v>
      </c>
      <c r="Y109" s="5">
        <f t="shared" si="31"/>
        <v>113239.99316370927</v>
      </c>
      <c r="Z109">
        <v>0.91163758460592459</v>
      </c>
      <c r="AA109" s="5">
        <f t="shared" si="32"/>
        <v>449926.07484528777</v>
      </c>
      <c r="AB109">
        <v>0.30452394869022292</v>
      </c>
      <c r="AC109" s="5">
        <f t="shared" si="33"/>
        <v>32703.335022656858</v>
      </c>
      <c r="AD109">
        <v>0.79936619187877822</v>
      </c>
      <c r="AE109" s="5">
        <f t="shared" si="34"/>
        <v>150157.65370311914</v>
      </c>
      <c r="AF109">
        <v>0.83430578176664039</v>
      </c>
      <c r="AG109" s="5">
        <f t="shared" si="35"/>
        <v>230940.42531352615</v>
      </c>
      <c r="AH109">
        <v>1</v>
      </c>
      <c r="AI109" s="5">
        <f t="shared" si="36"/>
        <v>37155.10006600339</v>
      </c>
      <c r="AJ109">
        <v>1</v>
      </c>
      <c r="AK109" s="5">
        <f t="shared" si="37"/>
        <v>27642.499145490405</v>
      </c>
      <c r="AM109" s="5">
        <f t="shared" si="38"/>
        <v>639954.01178084279</v>
      </c>
      <c r="AN109" s="5">
        <f t="shared" si="39"/>
        <v>822909.92521936982</v>
      </c>
      <c r="AO109" s="5">
        <f t="shared" si="40"/>
        <v>182955.91343852703</v>
      </c>
      <c r="AP109" s="5">
        <f t="shared" si="41"/>
        <v>418253.17908264871</v>
      </c>
      <c r="AQ109" s="5">
        <f t="shared" si="42"/>
        <v>501806.48549985699</v>
      </c>
      <c r="AR109" s="5">
        <f t="shared" si="43"/>
        <v>83553.306417208281</v>
      </c>
    </row>
    <row r="110" spans="1:44" x14ac:dyDescent="0.35">
      <c r="A110">
        <v>2030</v>
      </c>
      <c r="B110">
        <v>11</v>
      </c>
      <c r="C110">
        <v>4257.9500830483257</v>
      </c>
      <c r="D110">
        <v>926.5144897263433</v>
      </c>
      <c r="E110">
        <v>2388.1210284380386</v>
      </c>
      <c r="F110">
        <v>1154.3534400318615</v>
      </c>
      <c r="G110">
        <v>1620.6279397724747</v>
      </c>
      <c r="H110">
        <v>320.55315817960241</v>
      </c>
      <c r="I110">
        <v>522.29888830498714</v>
      </c>
      <c r="J110">
        <v>238.48382551313733</v>
      </c>
      <c r="K110">
        <v>11428.902853014764</v>
      </c>
      <c r="L110">
        <v>0.13843813883324207</v>
      </c>
      <c r="M110">
        <v>29.9</v>
      </c>
      <c r="N110" s="5">
        <f t="shared" si="22"/>
        <v>46698.162589740663</v>
      </c>
      <c r="O110" s="5">
        <f t="shared" si="23"/>
        <v>103209.45695208288</v>
      </c>
      <c r="P110" s="5">
        <f t="shared" si="24"/>
        <v>380698.5803138112</v>
      </c>
      <c r="Q110" s="5">
        <f t="shared" si="25"/>
        <v>82838.629856946311</v>
      </c>
      <c r="R110" s="5">
        <f t="shared" si="26"/>
        <v>144898.54128270567</v>
      </c>
      <c r="S110" s="5">
        <f t="shared" si="27"/>
        <v>213519.24456874889</v>
      </c>
      <c r="T110" s="5">
        <f t="shared" si="28"/>
        <v>28660.301284395817</v>
      </c>
      <c r="U110" s="5">
        <f t="shared" si="29"/>
        <v>21322.573545920928</v>
      </c>
      <c r="V110">
        <v>0.4458018998999535</v>
      </c>
      <c r="W110" s="5">
        <f t="shared" si="30"/>
        <v>20818.129604343321</v>
      </c>
      <c r="X110">
        <v>0.9008532756715566</v>
      </c>
      <c r="Y110" s="5">
        <f t="shared" si="31"/>
        <v>92976.577375566369</v>
      </c>
      <c r="Z110">
        <v>0.90987213685399093</v>
      </c>
      <c r="AA110" s="5">
        <f t="shared" si="32"/>
        <v>346387.03076740808</v>
      </c>
      <c r="AB110">
        <v>0.34939217462788036</v>
      </c>
      <c r="AC110" s="5">
        <f t="shared" si="33"/>
        <v>28943.169028912529</v>
      </c>
      <c r="AD110">
        <v>0.58796026846696792</v>
      </c>
      <c r="AE110" s="5">
        <f t="shared" si="34"/>
        <v>85194.585233051665</v>
      </c>
      <c r="AF110">
        <v>0.76377777071395314</v>
      </c>
      <c r="AG110" s="5">
        <f t="shared" si="35"/>
        <v>163081.25262124639</v>
      </c>
      <c r="AH110">
        <v>1</v>
      </c>
      <c r="AI110" s="5">
        <f t="shared" si="36"/>
        <v>28660.301284395817</v>
      </c>
      <c r="AJ110">
        <v>1</v>
      </c>
      <c r="AK110" s="5">
        <f t="shared" si="37"/>
        <v>21322.573545920928</v>
      </c>
      <c r="AM110" s="5">
        <f t="shared" si="38"/>
        <v>510447.48032215127</v>
      </c>
      <c r="AN110" s="5">
        <f t="shared" si="39"/>
        <v>634767.4032585019</v>
      </c>
      <c r="AO110" s="5">
        <f t="shared" si="40"/>
        <v>124319.92293635063</v>
      </c>
      <c r="AP110" s="5">
        <f t="shared" si="41"/>
        <v>276936.13913869386</v>
      </c>
      <c r="AQ110" s="5">
        <f t="shared" si="42"/>
        <v>387078.08713585039</v>
      </c>
      <c r="AR110" s="5">
        <f t="shared" si="43"/>
        <v>110141.94799715653</v>
      </c>
    </row>
    <row r="111" spans="1:44" x14ac:dyDescent="0.35">
      <c r="A111">
        <v>2030</v>
      </c>
      <c r="B111">
        <v>12</v>
      </c>
      <c r="C111">
        <v>4281.2580277497118</v>
      </c>
      <c r="D111">
        <v>931.58621392939324</v>
      </c>
      <c r="E111">
        <v>2401.1935614140953</v>
      </c>
      <c r="F111">
        <v>1160.672350686365</v>
      </c>
      <c r="G111">
        <v>1629.4992289292268</v>
      </c>
      <c r="H111">
        <v>322.3078605924959</v>
      </c>
      <c r="I111">
        <v>525.15794333587485</v>
      </c>
      <c r="J111">
        <v>239.78928182634422</v>
      </c>
      <c r="K111">
        <v>11491.4644684635</v>
      </c>
      <c r="L111">
        <v>9.5857398804362226E-2</v>
      </c>
      <c r="M111">
        <v>31.5</v>
      </c>
      <c r="N111" s="5">
        <f t="shared" si="22"/>
        <v>34251.522708309269</v>
      </c>
      <c r="O111" s="5">
        <f t="shared" si="23"/>
        <v>75700.645645599201</v>
      </c>
      <c r="P111" s="5">
        <f t="shared" si="24"/>
        <v>279229.53164551954</v>
      </c>
      <c r="Q111" s="5">
        <f t="shared" si="25"/>
        <v>60759.333008399211</v>
      </c>
      <c r="R111" s="5">
        <f t="shared" si="26"/>
        <v>106278.1788814069</v>
      </c>
      <c r="S111" s="5">
        <f t="shared" si="27"/>
        <v>156609.14366712686</v>
      </c>
      <c r="T111" s="5">
        <f t="shared" si="28"/>
        <v>21021.361566057287</v>
      </c>
      <c r="U111" s="5">
        <f t="shared" si="29"/>
        <v>15639.386466313665</v>
      </c>
      <c r="V111">
        <v>0.4865187689099707</v>
      </c>
      <c r="W111" s="5">
        <f t="shared" si="30"/>
        <v>16664.008661338532</v>
      </c>
      <c r="X111">
        <v>0.92740552785418884</v>
      </c>
      <c r="Y111" s="5">
        <f t="shared" si="31"/>
        <v>70205.197233859828</v>
      </c>
      <c r="Z111">
        <v>0.91791426356950612</v>
      </c>
      <c r="AA111" s="5">
        <f t="shared" si="32"/>
        <v>256308.76990725516</v>
      </c>
      <c r="AB111">
        <v>0.36390573161124395</v>
      </c>
      <c r="AC111" s="5">
        <f t="shared" si="33"/>
        <v>22110.66953063272</v>
      </c>
      <c r="AD111">
        <v>0.93598809950102402</v>
      </c>
      <c r="AE111" s="5">
        <f t="shared" si="34"/>
        <v>99475.110669637914</v>
      </c>
      <c r="AF111">
        <v>0.833811199939821</v>
      </c>
      <c r="AG111" s="5">
        <f t="shared" si="35"/>
        <v>130582.45800263487</v>
      </c>
      <c r="AH111">
        <v>1</v>
      </c>
      <c r="AI111" s="5">
        <f t="shared" si="36"/>
        <v>21021.361566057287</v>
      </c>
      <c r="AJ111">
        <v>1</v>
      </c>
      <c r="AK111" s="5">
        <f t="shared" si="37"/>
        <v>15639.386466313665</v>
      </c>
      <c r="AM111" s="5">
        <f t="shared" si="38"/>
        <v>380928.03179939993</v>
      </c>
      <c r="AN111" s="5">
        <f t="shared" si="39"/>
        <v>465580.41947414092</v>
      </c>
      <c r="AO111" s="5">
        <f t="shared" si="40"/>
        <v>84652.387674740981</v>
      </c>
      <c r="AP111" s="5">
        <f t="shared" si="41"/>
        <v>251078.93023833007</v>
      </c>
      <c r="AQ111" s="5">
        <f t="shared" si="42"/>
        <v>283908.6841145911</v>
      </c>
      <c r="AR111" s="5">
        <f t="shared" si="43"/>
        <v>32829.753876261035</v>
      </c>
    </row>
    <row r="112" spans="1:44" x14ac:dyDescent="0.35">
      <c r="A112">
        <v>2031</v>
      </c>
      <c r="B112">
        <v>1</v>
      </c>
      <c r="C112">
        <v>4304.5659724510979</v>
      </c>
      <c r="D112">
        <v>936.65793813244318</v>
      </c>
      <c r="E112">
        <v>2414.2660943901515</v>
      </c>
      <c r="F112">
        <v>1166.9912613408685</v>
      </c>
      <c r="G112">
        <v>1638.370518085979</v>
      </c>
      <c r="H112">
        <v>324.06256300538939</v>
      </c>
      <c r="I112">
        <v>528.01699836676255</v>
      </c>
      <c r="J112">
        <v>241.09473813955111</v>
      </c>
      <c r="K112">
        <v>11554.026083912237</v>
      </c>
      <c r="L112">
        <v>7.0871486458905286E-2</v>
      </c>
      <c r="M112">
        <v>31.75</v>
      </c>
      <c r="N112" s="5">
        <f t="shared" si="22"/>
        <v>25663.561521267809</v>
      </c>
      <c r="O112" s="5">
        <f t="shared" si="23"/>
        <v>56720.052806710039</v>
      </c>
      <c r="P112" s="5">
        <f t="shared" si="24"/>
        <v>209217.68427542463</v>
      </c>
      <c r="Q112" s="5">
        <f t="shared" si="25"/>
        <v>45525.009031904206</v>
      </c>
      <c r="R112" s="5">
        <f t="shared" si="26"/>
        <v>79630.81248442184</v>
      </c>
      <c r="S112" s="5">
        <f t="shared" si="27"/>
        <v>117342.18147093795</v>
      </c>
      <c r="T112" s="5">
        <f t="shared" si="28"/>
        <v>15750.628385360797</v>
      </c>
      <c r="U112" s="5">
        <f t="shared" si="29"/>
        <v>11718.087985494298</v>
      </c>
      <c r="V112">
        <v>0.32013791037934108</v>
      </c>
      <c r="W112" s="5">
        <f t="shared" si="30"/>
        <v>8215.8789583103407</v>
      </c>
      <c r="X112">
        <v>0.89333665072951896</v>
      </c>
      <c r="Y112" s="5">
        <f t="shared" si="31"/>
        <v>50670.1020035478</v>
      </c>
      <c r="Z112">
        <v>0.9441385755747187</v>
      </c>
      <c r="AA112" s="5">
        <f t="shared" si="32"/>
        <v>197530.48641684063</v>
      </c>
      <c r="AB112">
        <v>0.35035139763127765</v>
      </c>
      <c r="AC112" s="5">
        <f t="shared" si="33"/>
        <v>15949.750541504178</v>
      </c>
      <c r="AD112">
        <v>0.8302588076626829</v>
      </c>
      <c r="AE112" s="5">
        <f t="shared" si="34"/>
        <v>66114.183426526753</v>
      </c>
      <c r="AF112">
        <v>0.72910711662161021</v>
      </c>
      <c r="AG112" s="5">
        <f t="shared" si="35"/>
        <v>85555.019590365308</v>
      </c>
      <c r="AH112">
        <v>1</v>
      </c>
      <c r="AI112" s="5">
        <f t="shared" si="36"/>
        <v>15750.628385360797</v>
      </c>
      <c r="AJ112">
        <v>1</v>
      </c>
      <c r="AK112" s="5">
        <f t="shared" si="37"/>
        <v>11718.087985494298</v>
      </c>
      <c r="AM112" s="5">
        <f t="shared" si="38"/>
        <v>284084.30590569723</v>
      </c>
      <c r="AN112" s="5">
        <f t="shared" si="39"/>
        <v>348844.39562080096</v>
      </c>
      <c r="AO112" s="5">
        <f t="shared" si="40"/>
        <v>64760.089715103735</v>
      </c>
      <c r="AP112" s="5">
        <f t="shared" si="41"/>
        <v>167419.83140225286</v>
      </c>
      <c r="AQ112" s="5">
        <f t="shared" si="42"/>
        <v>212723.62234072058</v>
      </c>
      <c r="AR112" s="5">
        <f t="shared" si="43"/>
        <v>45303.790938467719</v>
      </c>
    </row>
    <row r="113" spans="1:44" x14ac:dyDescent="0.35">
      <c r="A113">
        <v>2031</v>
      </c>
      <c r="B113">
        <v>2</v>
      </c>
      <c r="C113">
        <v>4327.873917152484</v>
      </c>
      <c r="D113">
        <v>941.72966233549312</v>
      </c>
      <c r="E113">
        <v>2427.3386273662081</v>
      </c>
      <c r="F113">
        <v>1173.3101719953718</v>
      </c>
      <c r="G113">
        <v>1647.2418072427311</v>
      </c>
      <c r="H113">
        <v>325.81726541828283</v>
      </c>
      <c r="I113">
        <v>530.87605339765025</v>
      </c>
      <c r="J113">
        <v>242.400194452758</v>
      </c>
      <c r="K113">
        <v>11616.587699360973</v>
      </c>
      <c r="L113">
        <v>7.3661770240176672E-2</v>
      </c>
      <c r="M113">
        <v>29.65</v>
      </c>
      <c r="N113" s="5">
        <f t="shared" si="22"/>
        <v>25044.579036432671</v>
      </c>
      <c r="O113" s="5">
        <f t="shared" si="23"/>
        <v>55352.015124286947</v>
      </c>
      <c r="P113" s="5">
        <f t="shared" si="24"/>
        <v>204171.53812860342</v>
      </c>
      <c r="Q113" s="5">
        <f t="shared" si="25"/>
        <v>44426.985938369136</v>
      </c>
      <c r="R113" s="5">
        <f t="shared" si="26"/>
        <v>77710.187471397003</v>
      </c>
      <c r="S113" s="5">
        <f t="shared" si="27"/>
        <v>114511.99147557569</v>
      </c>
      <c r="T113" s="5">
        <f t="shared" si="28"/>
        <v>15370.737110815522</v>
      </c>
      <c r="U113" s="5">
        <f t="shared" si="29"/>
        <v>11435.45803123923</v>
      </c>
      <c r="V113">
        <v>0.32834852401669334</v>
      </c>
      <c r="W113" s="5">
        <f t="shared" si="30"/>
        <v>8223.3505612320878</v>
      </c>
      <c r="X113">
        <v>0.88058362487859132</v>
      </c>
      <c r="Y113" s="5">
        <f t="shared" si="31"/>
        <v>48742.078122479208</v>
      </c>
      <c r="Z113">
        <v>0.92188095527355962</v>
      </c>
      <c r="AA113" s="5">
        <f t="shared" si="32"/>
        <v>188221.85260966892</v>
      </c>
      <c r="AB113">
        <v>0.39182276765649904</v>
      </c>
      <c r="AC113" s="5">
        <f t="shared" si="33"/>
        <v>17407.50458900816</v>
      </c>
      <c r="AD113">
        <v>0.60664740163876085</v>
      </c>
      <c r="AE113" s="5">
        <f t="shared" si="34"/>
        <v>47142.683310383982</v>
      </c>
      <c r="AF113">
        <v>0.73003726971897509</v>
      </c>
      <c r="AG113" s="5">
        <f t="shared" si="35"/>
        <v>83598.021606911832</v>
      </c>
      <c r="AH113">
        <v>1</v>
      </c>
      <c r="AI113" s="5">
        <f t="shared" si="36"/>
        <v>15370.737110815522</v>
      </c>
      <c r="AJ113">
        <v>1</v>
      </c>
      <c r="AK113" s="5">
        <f t="shared" si="37"/>
        <v>11435.45803123923</v>
      </c>
      <c r="AM113" s="5">
        <f t="shared" si="38"/>
        <v>274030.24391362758</v>
      </c>
      <c r="AN113" s="5">
        <f t="shared" si="39"/>
        <v>340430.57625893137</v>
      </c>
      <c r="AO113" s="5">
        <f t="shared" si="40"/>
        <v>66400.332345303788</v>
      </c>
      <c r="AP113" s="5">
        <f t="shared" si="41"/>
        <v>146111.44202811134</v>
      </c>
      <c r="AQ113" s="5">
        <f t="shared" si="42"/>
        <v>207592.91605778824</v>
      </c>
      <c r="AR113" s="5">
        <f t="shared" si="43"/>
        <v>61481.474029676901</v>
      </c>
    </row>
    <row r="114" spans="1:44" x14ac:dyDescent="0.35">
      <c r="A114">
        <v>2031</v>
      </c>
      <c r="B114">
        <v>3</v>
      </c>
      <c r="C114">
        <v>4351.18186185387</v>
      </c>
      <c r="D114">
        <v>946.80138653854306</v>
      </c>
      <c r="E114">
        <v>2440.4111603422648</v>
      </c>
      <c r="F114">
        <v>1179.6290826498753</v>
      </c>
      <c r="G114">
        <v>1656.1130963994831</v>
      </c>
      <c r="H114">
        <v>327.57196783117627</v>
      </c>
      <c r="I114">
        <v>533.73510842853796</v>
      </c>
      <c r="J114">
        <v>243.70565076596492</v>
      </c>
      <c r="K114">
        <v>11679.149314809709</v>
      </c>
      <c r="L114">
        <v>0.10610411405443582</v>
      </c>
      <c r="M114">
        <v>28.5</v>
      </c>
      <c r="N114" s="5">
        <f t="shared" si="22"/>
        <v>34862.345748520071</v>
      </c>
      <c r="O114" s="5">
        <f t="shared" si="23"/>
        <v>77050.649816594756</v>
      </c>
      <c r="P114" s="5">
        <f t="shared" si="24"/>
        <v>284209.15935109236</v>
      </c>
      <c r="Q114" s="5">
        <f t="shared" si="25"/>
        <v>61842.881930455398</v>
      </c>
      <c r="R114" s="5">
        <f t="shared" si="26"/>
        <v>108173.48616118106</v>
      </c>
      <c r="S114" s="5">
        <f t="shared" si="27"/>
        <v>159402.02601791234</v>
      </c>
      <c r="T114" s="5">
        <f t="shared" si="28"/>
        <v>21396.245103075471</v>
      </c>
      <c r="U114" s="5">
        <f t="shared" si="29"/>
        <v>15918.290784516954</v>
      </c>
      <c r="V114">
        <v>0.18745074300959441</v>
      </c>
      <c r="W114" s="5">
        <f t="shared" si="30"/>
        <v>6534.9726136174622</v>
      </c>
      <c r="X114">
        <v>0.79386387128506264</v>
      </c>
      <c r="Y114" s="5">
        <f t="shared" si="31"/>
        <v>61167.727148431615</v>
      </c>
      <c r="Z114">
        <v>0.86027575478196072</v>
      </c>
      <c r="AA114" s="5">
        <f t="shared" si="32"/>
        <v>244498.24907670752</v>
      </c>
      <c r="AB114">
        <v>0.3201941324597099</v>
      </c>
      <c r="AC114" s="5">
        <f t="shared" si="33"/>
        <v>19801.727928530436</v>
      </c>
      <c r="AD114">
        <v>0.46249062842078664</v>
      </c>
      <c r="AE114" s="5">
        <f t="shared" si="34"/>
        <v>50029.223593151895</v>
      </c>
      <c r="AF114">
        <v>0.59556421217470945</v>
      </c>
      <c r="AG114" s="5">
        <f t="shared" si="35"/>
        <v>94934.142044410502</v>
      </c>
      <c r="AH114">
        <v>1</v>
      </c>
      <c r="AI114" s="5">
        <f t="shared" si="36"/>
        <v>21396.245103075471</v>
      </c>
      <c r="AJ114">
        <v>1</v>
      </c>
      <c r="AK114" s="5">
        <f t="shared" si="37"/>
        <v>15918.290784516954</v>
      </c>
      <c r="AM114" s="5">
        <f t="shared" si="38"/>
        <v>347920.96755180397</v>
      </c>
      <c r="AN114" s="5">
        <f t="shared" si="39"/>
        <v>473883.32763117953</v>
      </c>
      <c r="AO114" s="5">
        <f t="shared" si="40"/>
        <v>125962.36007937556</v>
      </c>
      <c r="AP114" s="5">
        <f t="shared" si="41"/>
        <v>166359.61074063787</v>
      </c>
      <c r="AQ114" s="5">
        <f t="shared" si="42"/>
        <v>288971.7572821689</v>
      </c>
      <c r="AR114" s="5">
        <f t="shared" si="43"/>
        <v>122612.14654153102</v>
      </c>
    </row>
    <row r="115" spans="1:44" x14ac:dyDescent="0.35">
      <c r="A115">
        <v>2031</v>
      </c>
      <c r="B115">
        <v>4</v>
      </c>
      <c r="C115">
        <v>4374.4898065552561</v>
      </c>
      <c r="D115">
        <v>951.873110741593</v>
      </c>
      <c r="E115">
        <v>2453.483693318321</v>
      </c>
      <c r="F115">
        <v>1185.9479933043785</v>
      </c>
      <c r="G115">
        <v>1664.9843855562353</v>
      </c>
      <c r="H115">
        <v>329.3266702440697</v>
      </c>
      <c r="I115">
        <v>536.59416345942566</v>
      </c>
      <c r="J115">
        <v>245.01110707917181</v>
      </c>
      <c r="K115">
        <v>11741.710930258445</v>
      </c>
      <c r="L115">
        <v>0.15156665708648775</v>
      </c>
      <c r="M115">
        <v>31.35</v>
      </c>
      <c r="N115" s="5">
        <f t="shared" si="22"/>
        <v>55073.276240680396</v>
      </c>
      <c r="O115" s="5">
        <f t="shared" si="23"/>
        <v>121719.62702921072</v>
      </c>
      <c r="P115" s="5">
        <f t="shared" si="24"/>
        <v>448975.22547629249</v>
      </c>
      <c r="Q115" s="5">
        <f t="shared" si="25"/>
        <v>97695.380128582852</v>
      </c>
      <c r="R115" s="5">
        <f t="shared" si="26"/>
        <v>170885.46847209908</v>
      </c>
      <c r="S115" s="5">
        <f t="shared" si="27"/>
        <v>251812.99834309853</v>
      </c>
      <c r="T115" s="5">
        <f t="shared" si="28"/>
        <v>33800.402462160848</v>
      </c>
      <c r="U115" s="5">
        <f t="shared" si="29"/>
        <v>25146.68496431841</v>
      </c>
      <c r="V115">
        <v>0.13777289808627277</v>
      </c>
      <c r="W115" s="5">
        <f t="shared" si="30"/>
        <v>7587.6048747844079</v>
      </c>
      <c r="X115">
        <v>0.73460031835362272</v>
      </c>
      <c r="Y115" s="5">
        <f t="shared" si="31"/>
        <v>89415.27676554241</v>
      </c>
      <c r="Z115">
        <v>0.8363921813992985</v>
      </c>
      <c r="AA115" s="5">
        <f t="shared" si="32"/>
        <v>375519.36823035817</v>
      </c>
      <c r="AB115">
        <v>0.24699207505480375</v>
      </c>
      <c r="AC115" s="5">
        <f t="shared" si="33"/>
        <v>24129.984661226517</v>
      </c>
      <c r="AD115">
        <v>0.44844322333711878</v>
      </c>
      <c r="AE115" s="5">
        <f t="shared" si="34"/>
        <v>76632.43030310169</v>
      </c>
      <c r="AF115">
        <v>0.53740291005809271</v>
      </c>
      <c r="AG115" s="5">
        <f t="shared" si="35"/>
        <v>135325.03810003481</v>
      </c>
      <c r="AH115">
        <v>1</v>
      </c>
      <c r="AI115" s="5">
        <f t="shared" si="36"/>
        <v>33800.402462160848</v>
      </c>
      <c r="AJ115">
        <v>1</v>
      </c>
      <c r="AK115" s="5">
        <f t="shared" si="37"/>
        <v>25146.68496431841</v>
      </c>
      <c r="AM115" s="5">
        <f t="shared" si="38"/>
        <v>521798.91949622991</v>
      </c>
      <c r="AN115" s="5">
        <f t="shared" si="39"/>
        <v>748610.19383908482</v>
      </c>
      <c r="AO115" s="5">
        <f t="shared" si="40"/>
        <v>226811.27434285491</v>
      </c>
      <c r="AP115" s="5">
        <f t="shared" si="41"/>
        <v>245757.87086529736</v>
      </c>
      <c r="AQ115" s="5">
        <f t="shared" si="42"/>
        <v>456498.86927735846</v>
      </c>
      <c r="AR115" s="5">
        <f t="shared" si="43"/>
        <v>210740.9984120611</v>
      </c>
    </row>
    <row r="116" spans="1:44" x14ac:dyDescent="0.35">
      <c r="A116">
        <v>2031</v>
      </c>
      <c r="B116">
        <v>5</v>
      </c>
      <c r="C116">
        <v>4397.7977512566422</v>
      </c>
      <c r="D116">
        <v>956.94483494464293</v>
      </c>
      <c r="E116">
        <v>2466.5562262943777</v>
      </c>
      <c r="F116">
        <v>1192.266903958882</v>
      </c>
      <c r="G116">
        <v>1673.8556747129874</v>
      </c>
      <c r="H116">
        <v>331.08137265696314</v>
      </c>
      <c r="I116">
        <v>539.45321849031336</v>
      </c>
      <c r="J116">
        <v>246.3165633923787</v>
      </c>
      <c r="K116">
        <v>11804.272545707181</v>
      </c>
      <c r="L116">
        <v>0.19173780402686502</v>
      </c>
      <c r="M116">
        <v>29.8</v>
      </c>
      <c r="N116" s="5">
        <f t="shared" si="22"/>
        <v>66578.123870474563</v>
      </c>
      <c r="O116" s="5">
        <f t="shared" si="23"/>
        <v>147146.94601431323</v>
      </c>
      <c r="P116" s="5">
        <f t="shared" si="24"/>
        <v>542766.47799018887</v>
      </c>
      <c r="Q116" s="5">
        <f t="shared" si="25"/>
        <v>118104.01638988333</v>
      </c>
      <c r="R116" s="5">
        <f t="shared" si="26"/>
        <v>206583.56764320456</v>
      </c>
      <c r="S116" s="5">
        <f t="shared" si="27"/>
        <v>304416.9176101897</v>
      </c>
      <c r="T116" s="5">
        <f t="shared" si="28"/>
        <v>40861.331222844216</v>
      </c>
      <c r="U116" s="5">
        <f t="shared" si="29"/>
        <v>30399.845819405127</v>
      </c>
      <c r="V116">
        <v>0.27418051304599322</v>
      </c>
      <c r="W116" s="5">
        <f t="shared" si="30"/>
        <v>18254.424160446404</v>
      </c>
      <c r="X116">
        <v>0.74824422121321832</v>
      </c>
      <c r="Y116" s="5">
        <f t="shared" si="31"/>
        <v>110101.85202438329</v>
      </c>
      <c r="Z116">
        <v>0.87871843318616516</v>
      </c>
      <c r="AA116" s="5">
        <f t="shared" si="32"/>
        <v>476938.90912551194</v>
      </c>
      <c r="AB116">
        <v>0.26972235493186275</v>
      </c>
      <c r="AC116" s="5">
        <f t="shared" si="33"/>
        <v>31855.293427590648</v>
      </c>
      <c r="AD116">
        <v>0.71198218683072578</v>
      </c>
      <c r="AE116" s="5">
        <f t="shared" si="34"/>
        <v>147083.82025390194</v>
      </c>
      <c r="AF116">
        <v>0.68105802802353055</v>
      </c>
      <c r="AG116" s="5">
        <f t="shared" si="35"/>
        <v>207325.58560459738</v>
      </c>
      <c r="AH116">
        <v>1</v>
      </c>
      <c r="AI116" s="5">
        <f t="shared" si="36"/>
        <v>40861.331222844216</v>
      </c>
      <c r="AJ116">
        <v>1</v>
      </c>
      <c r="AK116" s="5">
        <f t="shared" si="37"/>
        <v>30399.845819405127</v>
      </c>
      <c r="AM116" s="5">
        <f t="shared" si="38"/>
        <v>667550.32455733744</v>
      </c>
      <c r="AN116" s="5">
        <f t="shared" si="39"/>
        <v>904995.41008426517</v>
      </c>
      <c r="AO116" s="5">
        <f t="shared" si="40"/>
        <v>237445.08552692772</v>
      </c>
      <c r="AP116" s="5">
        <f t="shared" si="41"/>
        <v>395270.73708134354</v>
      </c>
      <c r="AQ116" s="5">
        <f t="shared" si="42"/>
        <v>551861.81647623843</v>
      </c>
      <c r="AR116" s="5">
        <f t="shared" si="43"/>
        <v>156591.07939489488</v>
      </c>
    </row>
    <row r="117" spans="1:44" x14ac:dyDescent="0.35">
      <c r="A117">
        <v>2031</v>
      </c>
      <c r="B117">
        <v>6</v>
      </c>
      <c r="C117">
        <v>4421.1056959580283</v>
      </c>
      <c r="D117">
        <v>962.01655914769287</v>
      </c>
      <c r="E117">
        <v>2479.6287592704339</v>
      </c>
      <c r="F117">
        <v>1198.5858146133855</v>
      </c>
      <c r="G117">
        <v>1682.7269638697394</v>
      </c>
      <c r="H117">
        <v>332.83607506985658</v>
      </c>
      <c r="I117">
        <v>542.31227352120106</v>
      </c>
      <c r="J117">
        <v>247.62201970558559</v>
      </c>
      <c r="K117">
        <v>11866.834161155917</v>
      </c>
      <c r="L117">
        <v>0.22638324752784192</v>
      </c>
      <c r="M117">
        <v>30.85</v>
      </c>
      <c r="N117" s="5">
        <f t="shared" si="22"/>
        <v>81809.292842437324</v>
      </c>
      <c r="O117" s="5">
        <f t="shared" si="23"/>
        <v>180809.95524558119</v>
      </c>
      <c r="P117" s="5">
        <f t="shared" si="24"/>
        <v>666935.91170191043</v>
      </c>
      <c r="Q117" s="5">
        <f t="shared" si="25"/>
        <v>145122.83466420713</v>
      </c>
      <c r="R117" s="5">
        <f t="shared" si="26"/>
        <v>253843.9745559312</v>
      </c>
      <c r="S117" s="5">
        <f t="shared" si="27"/>
        <v>374058.7945586188</v>
      </c>
      <c r="T117" s="5">
        <f t="shared" si="28"/>
        <v>50209.234168942079</v>
      </c>
      <c r="U117" s="5">
        <f t="shared" si="29"/>
        <v>37354.460360628516</v>
      </c>
      <c r="V117">
        <v>0.30399080672588724</v>
      </c>
      <c r="W117" s="5">
        <f t="shared" si="30"/>
        <v>24869.272928846876</v>
      </c>
      <c r="X117">
        <v>0.75091946377507013</v>
      </c>
      <c r="Y117" s="5">
        <f t="shared" si="31"/>
        <v>135773.71463820626</v>
      </c>
      <c r="Z117">
        <v>0.91477582220869513</v>
      </c>
      <c r="AA117" s="5">
        <f t="shared" si="32"/>
        <v>610096.84698762081</v>
      </c>
      <c r="AB117">
        <v>0.34337339810865353</v>
      </c>
      <c r="AC117" s="5">
        <f t="shared" si="33"/>
        <v>49831.320881809101</v>
      </c>
      <c r="AD117">
        <v>0.81626876327496722</v>
      </c>
      <c r="AE117" s="5">
        <f t="shared" si="34"/>
        <v>207204.90717557221</v>
      </c>
      <c r="AF117">
        <v>0.87880639433706365</v>
      </c>
      <c r="AG117" s="5">
        <f t="shared" si="35"/>
        <v>328725.26051612821</v>
      </c>
      <c r="AH117">
        <v>1</v>
      </c>
      <c r="AI117" s="5">
        <f t="shared" si="36"/>
        <v>50209.234168942079</v>
      </c>
      <c r="AJ117">
        <v>1</v>
      </c>
      <c r="AK117" s="5">
        <f t="shared" si="37"/>
        <v>37354.460360628516</v>
      </c>
      <c r="AM117" s="5">
        <f t="shared" si="38"/>
        <v>857925.61579711165</v>
      </c>
      <c r="AN117" s="5">
        <f t="shared" si="39"/>
        <v>1112032.4548147647</v>
      </c>
      <c r="AO117" s="5">
        <f t="shared" si="40"/>
        <v>254106.83901765302</v>
      </c>
      <c r="AP117" s="5">
        <f t="shared" si="41"/>
        <v>586139.40186064248</v>
      </c>
      <c r="AQ117" s="5">
        <f t="shared" si="42"/>
        <v>678112.00328349206</v>
      </c>
      <c r="AR117" s="5">
        <f t="shared" si="43"/>
        <v>91972.601422849577</v>
      </c>
    </row>
    <row r="118" spans="1:44" x14ac:dyDescent="0.35">
      <c r="A118">
        <v>2031</v>
      </c>
      <c r="B118">
        <v>7</v>
      </c>
      <c r="C118">
        <v>4444.4136406594143</v>
      </c>
      <c r="D118">
        <v>967.08828335074281</v>
      </c>
      <c r="E118">
        <v>2492.7012922464905</v>
      </c>
      <c r="F118">
        <v>1204.9047252678888</v>
      </c>
      <c r="G118">
        <v>1691.5982530264916</v>
      </c>
      <c r="H118">
        <v>334.59077748275001</v>
      </c>
      <c r="I118">
        <v>545.17132855208877</v>
      </c>
      <c r="J118">
        <v>248.92747601879248</v>
      </c>
      <c r="K118">
        <v>11929.395776604653</v>
      </c>
      <c r="L118">
        <v>0.24790411594272338</v>
      </c>
      <c r="M118">
        <v>31.15</v>
      </c>
      <c r="N118" s="5">
        <f t="shared" si="22"/>
        <v>90934.471496284459</v>
      </c>
      <c r="O118" s="5">
        <f t="shared" si="23"/>
        <v>200977.87366516396</v>
      </c>
      <c r="P118" s="5">
        <f t="shared" si="24"/>
        <v>741327.33024977217</v>
      </c>
      <c r="Q118" s="5">
        <f t="shared" si="25"/>
        <v>161310.1374393836</v>
      </c>
      <c r="R118" s="5">
        <f t="shared" si="26"/>
        <v>282158.25937057659</v>
      </c>
      <c r="S118" s="5">
        <f t="shared" si="27"/>
        <v>415782.09039451042</v>
      </c>
      <c r="T118" s="5">
        <f t="shared" si="28"/>
        <v>55809.676563021472</v>
      </c>
      <c r="U118" s="5">
        <f t="shared" si="29"/>
        <v>41521.054551404457</v>
      </c>
      <c r="V118">
        <v>0.48457053758929564</v>
      </c>
      <c r="W118" s="5">
        <f t="shared" si="30"/>
        <v>44064.16573835304</v>
      </c>
      <c r="X118">
        <v>0.76835967478019462</v>
      </c>
      <c r="Y118" s="5">
        <f t="shared" si="31"/>
        <v>154423.29364738043</v>
      </c>
      <c r="Z118">
        <v>0.91693435535332546</v>
      </c>
      <c r="AA118" s="5">
        <f t="shared" si="32"/>
        <v>679748.49766837666</v>
      </c>
      <c r="AB118">
        <v>0.32964763457211682</v>
      </c>
      <c r="AC118" s="5">
        <f t="shared" si="33"/>
        <v>53175.505239395869</v>
      </c>
      <c r="AD118">
        <v>0.79021187461543807</v>
      </c>
      <c r="AE118" s="5">
        <f t="shared" si="34"/>
        <v>222964.80707545232</v>
      </c>
      <c r="AF118">
        <v>0.92843573200991791</v>
      </c>
      <c r="AG118" s="5">
        <f t="shared" si="35"/>
        <v>386026.94945204112</v>
      </c>
      <c r="AH118">
        <v>1</v>
      </c>
      <c r="AI118" s="5">
        <f t="shared" si="36"/>
        <v>55809.676563021472</v>
      </c>
      <c r="AJ118">
        <v>1</v>
      </c>
      <c r="AK118" s="5">
        <f t="shared" si="37"/>
        <v>41521.054551404457</v>
      </c>
      <c r="AM118" s="5">
        <f t="shared" si="38"/>
        <v>972932.51684491045</v>
      </c>
      <c r="AN118" s="5">
        <f t="shared" si="39"/>
        <v>1236070.8674020087</v>
      </c>
      <c r="AO118" s="5">
        <f t="shared" si="40"/>
        <v>263138.35055709828</v>
      </c>
      <c r="AP118" s="5">
        <f t="shared" si="41"/>
        <v>664801.43309051497</v>
      </c>
      <c r="AQ118" s="5">
        <f t="shared" si="42"/>
        <v>753750.02632810851</v>
      </c>
      <c r="AR118" s="5">
        <f t="shared" si="43"/>
        <v>88948.593237593537</v>
      </c>
    </row>
    <row r="119" spans="1:44" x14ac:dyDescent="0.35">
      <c r="A119">
        <v>2031</v>
      </c>
      <c r="B119">
        <v>8</v>
      </c>
      <c r="C119">
        <v>4467.7215853608004</v>
      </c>
      <c r="D119">
        <v>972.16000755379275</v>
      </c>
      <c r="E119">
        <v>2505.7738252225467</v>
      </c>
      <c r="F119">
        <v>1211.2236359223923</v>
      </c>
      <c r="G119">
        <v>1700.4695421832437</v>
      </c>
      <c r="H119">
        <v>336.34547989564345</v>
      </c>
      <c r="I119">
        <v>548.03038358297647</v>
      </c>
      <c r="J119">
        <v>250.23293233199936</v>
      </c>
      <c r="K119">
        <v>11991.957392053389</v>
      </c>
      <c r="L119">
        <v>0.24162649597896729</v>
      </c>
      <c r="M119">
        <v>29.8</v>
      </c>
      <c r="N119" s="5">
        <f t="shared" si="22"/>
        <v>85235.24388959755</v>
      </c>
      <c r="O119" s="5">
        <f t="shared" si="23"/>
        <v>188381.7852173135</v>
      </c>
      <c r="P119" s="5">
        <f t="shared" si="24"/>
        <v>694865.37675039284</v>
      </c>
      <c r="Q119" s="5">
        <f t="shared" si="25"/>
        <v>151200.18492736446</v>
      </c>
      <c r="R119" s="5">
        <f t="shared" si="26"/>
        <v>264474.27094683325</v>
      </c>
      <c r="S119" s="5">
        <f t="shared" si="27"/>
        <v>389723.36119147978</v>
      </c>
      <c r="T119" s="5">
        <f t="shared" si="28"/>
        <v>52311.860562614675</v>
      </c>
      <c r="U119" s="5">
        <f t="shared" si="29"/>
        <v>38918.763731824707</v>
      </c>
      <c r="V119">
        <v>0.36444983706681866</v>
      </c>
      <c r="W119" s="5">
        <f t="shared" si="30"/>
        <v>31063.970747914376</v>
      </c>
      <c r="X119">
        <v>0.75952445059077855</v>
      </c>
      <c r="Y119" s="5">
        <f t="shared" si="31"/>
        <v>143080.57191849008</v>
      </c>
      <c r="Z119">
        <v>0.93936760837043598</v>
      </c>
      <c r="AA119" s="5">
        <f t="shared" si="32"/>
        <v>652734.02709743846</v>
      </c>
      <c r="AB119">
        <v>0.39413331504641819</v>
      </c>
      <c r="AC119" s="5">
        <f t="shared" si="33"/>
        <v>59593.030121053627</v>
      </c>
      <c r="AD119">
        <v>0.77344395987727899</v>
      </c>
      <c r="AE119" s="5">
        <f t="shared" si="34"/>
        <v>204556.0274067751</v>
      </c>
      <c r="AF119">
        <v>0.94284059762394878</v>
      </c>
      <c r="AG119" s="5">
        <f t="shared" si="35"/>
        <v>367447.00677378883</v>
      </c>
      <c r="AH119">
        <v>1</v>
      </c>
      <c r="AI119" s="5">
        <f t="shared" si="36"/>
        <v>52311.860562614675</v>
      </c>
      <c r="AJ119">
        <v>1</v>
      </c>
      <c r="AK119" s="5">
        <f t="shared" si="37"/>
        <v>38918.763731824707</v>
      </c>
      <c r="AM119" s="5">
        <f t="shared" si="38"/>
        <v>925390.36361672124</v>
      </c>
      <c r="AN119" s="5">
        <f t="shared" si="39"/>
        <v>1158601.3545164932</v>
      </c>
      <c r="AO119" s="5">
        <f t="shared" si="40"/>
        <v>233210.99089977192</v>
      </c>
      <c r="AP119" s="5">
        <f t="shared" si="41"/>
        <v>624314.89474317851</v>
      </c>
      <c r="AQ119" s="5">
        <f t="shared" si="42"/>
        <v>706509.49270092766</v>
      </c>
      <c r="AR119" s="5">
        <f t="shared" si="43"/>
        <v>82194.597957749153</v>
      </c>
    </row>
    <row r="120" spans="1:44" x14ac:dyDescent="0.35">
      <c r="A120">
        <v>2031</v>
      </c>
      <c r="B120">
        <v>9</v>
      </c>
      <c r="C120">
        <v>4491.0295300621865</v>
      </c>
      <c r="D120">
        <v>977.23173175684269</v>
      </c>
      <c r="E120">
        <v>2518.8463581986034</v>
      </c>
      <c r="F120">
        <v>1217.5425465768956</v>
      </c>
      <c r="G120">
        <v>1709.3408313399957</v>
      </c>
      <c r="H120">
        <v>338.10018230853689</v>
      </c>
      <c r="I120">
        <v>550.88943861386417</v>
      </c>
      <c r="J120">
        <v>251.53838864520625</v>
      </c>
      <c r="K120">
        <v>12054.519007502126</v>
      </c>
      <c r="L120">
        <v>0.21977858329354982</v>
      </c>
      <c r="M120">
        <v>31.7</v>
      </c>
      <c r="N120" s="5">
        <f t="shared" si="22"/>
        <v>82901.58411730123</v>
      </c>
      <c r="O120" s="5">
        <f t="shared" si="23"/>
        <v>183224.07141333318</v>
      </c>
      <c r="P120" s="5">
        <f t="shared" si="24"/>
        <v>675840.62474775547</v>
      </c>
      <c r="Q120" s="5">
        <f t="shared" si="25"/>
        <v>147060.4679156341</v>
      </c>
      <c r="R120" s="5">
        <f t="shared" si="26"/>
        <v>257233.21737848246</v>
      </c>
      <c r="S120" s="5">
        <f t="shared" si="27"/>
        <v>379053.10685966047</v>
      </c>
      <c r="T120" s="5">
        <f t="shared" si="28"/>
        <v>50879.611659014758</v>
      </c>
      <c r="U120" s="5">
        <f t="shared" si="29"/>
        <v>37853.205059568143</v>
      </c>
      <c r="V120">
        <v>0.2614802019300656</v>
      </c>
      <c r="W120" s="5">
        <f t="shared" si="30"/>
        <v>21677.122955314244</v>
      </c>
      <c r="X120">
        <v>0.78504699928974131</v>
      </c>
      <c r="Y120" s="5">
        <f t="shared" si="31"/>
        <v>143839.50746068649</v>
      </c>
      <c r="Z120">
        <v>0.91901902117486356</v>
      </c>
      <c r="AA120" s="5">
        <f t="shared" si="32"/>
        <v>621110.38942589052</v>
      </c>
      <c r="AB120">
        <v>0.36318962924143905</v>
      </c>
      <c r="AC120" s="5">
        <f t="shared" si="33"/>
        <v>53410.836818351694</v>
      </c>
      <c r="AD120">
        <v>0.7719775486961874</v>
      </c>
      <c r="AE120" s="5">
        <f t="shared" si="34"/>
        <v>198578.26859507439</v>
      </c>
      <c r="AF120">
        <v>0.90583782643380872</v>
      </c>
      <c r="AG120" s="5">
        <f t="shared" si="35"/>
        <v>343360.64242073707</v>
      </c>
      <c r="AH120">
        <v>1</v>
      </c>
      <c r="AI120" s="5">
        <f t="shared" si="36"/>
        <v>50879.611659014758</v>
      </c>
      <c r="AJ120">
        <v>1</v>
      </c>
      <c r="AK120" s="5">
        <f t="shared" si="37"/>
        <v>37853.205059568143</v>
      </c>
      <c r="AM120" s="5">
        <f t="shared" si="38"/>
        <v>877891.06171981106</v>
      </c>
      <c r="AN120" s="5">
        <f t="shared" si="39"/>
        <v>1126879.9532535921</v>
      </c>
      <c r="AO120" s="5">
        <f t="shared" si="40"/>
        <v>248988.89153378108</v>
      </c>
      <c r="AP120" s="5">
        <f t="shared" si="41"/>
        <v>592818.52267482621</v>
      </c>
      <c r="AQ120" s="5">
        <f t="shared" si="42"/>
        <v>687165.93589715764</v>
      </c>
      <c r="AR120" s="5">
        <f t="shared" si="43"/>
        <v>94347.413222331437</v>
      </c>
    </row>
    <row r="121" spans="1:44" x14ac:dyDescent="0.35">
      <c r="A121">
        <v>2031</v>
      </c>
      <c r="B121">
        <v>10</v>
      </c>
      <c r="C121">
        <v>4514.3374747635726</v>
      </c>
      <c r="D121">
        <v>982.30345595989263</v>
      </c>
      <c r="E121">
        <v>2531.9188911746601</v>
      </c>
      <c r="F121">
        <v>1223.8614572313991</v>
      </c>
      <c r="G121">
        <v>1718.212120496748</v>
      </c>
      <c r="H121">
        <v>339.85488472143032</v>
      </c>
      <c r="I121">
        <v>553.74849364475187</v>
      </c>
      <c r="J121">
        <v>252.84384495841314</v>
      </c>
      <c r="K121">
        <v>12117.080622950862</v>
      </c>
      <c r="L121">
        <v>0.18573867297188557</v>
      </c>
      <c r="M121">
        <v>29.05</v>
      </c>
      <c r="N121" s="5">
        <f t="shared" si="22"/>
        <v>64537.893206815002</v>
      </c>
      <c r="O121" s="5">
        <f t="shared" si="23"/>
        <v>142637.7514941085</v>
      </c>
      <c r="P121" s="5">
        <f t="shared" si="24"/>
        <v>526133.85533238575</v>
      </c>
      <c r="Q121" s="5">
        <f t="shared" si="25"/>
        <v>114484.81804466159</v>
      </c>
      <c r="R121" s="5">
        <f t="shared" si="26"/>
        <v>200252.98779487747</v>
      </c>
      <c r="S121" s="5">
        <f t="shared" si="27"/>
        <v>295088.31695671799</v>
      </c>
      <c r="T121" s="5">
        <f t="shared" si="28"/>
        <v>39609.170061304365</v>
      </c>
      <c r="U121" s="5">
        <f t="shared" si="29"/>
        <v>29468.2680877776</v>
      </c>
      <c r="V121">
        <v>0.27159393172498042</v>
      </c>
      <c r="W121" s="5">
        <f t="shared" si="30"/>
        <v>17528.100161285791</v>
      </c>
      <c r="X121">
        <v>0.84633569438485634</v>
      </c>
      <c r="Y121" s="5">
        <f t="shared" si="31"/>
        <v>120719.42045626089</v>
      </c>
      <c r="Z121">
        <v>0.91163758460592459</v>
      </c>
      <c r="AA121" s="5">
        <f t="shared" si="32"/>
        <v>479643.3970546191</v>
      </c>
      <c r="AB121">
        <v>0.30452394869022292</v>
      </c>
      <c r="AC121" s="5">
        <f t="shared" si="33"/>
        <v>34863.368856042034</v>
      </c>
      <c r="AD121">
        <v>0.79936619187877822</v>
      </c>
      <c r="AE121" s="5">
        <f t="shared" si="34"/>
        <v>160075.46826593866</v>
      </c>
      <c r="AF121">
        <v>0.83430578176664039</v>
      </c>
      <c r="AG121" s="5">
        <f t="shared" si="35"/>
        <v>246193.88896877677</v>
      </c>
      <c r="AH121">
        <v>1</v>
      </c>
      <c r="AI121" s="5">
        <f t="shared" si="36"/>
        <v>39609.170061304365</v>
      </c>
      <c r="AJ121">
        <v>1</v>
      </c>
      <c r="AK121" s="5">
        <f t="shared" si="37"/>
        <v>29468.2680877776</v>
      </c>
      <c r="AM121" s="5">
        <f t="shared" si="38"/>
        <v>682222.55461598537</v>
      </c>
      <c r="AN121" s="5">
        <f t="shared" si="39"/>
        <v>877262.5861657483</v>
      </c>
      <c r="AO121" s="5">
        <f t="shared" si="40"/>
        <v>195040.03154976293</v>
      </c>
      <c r="AP121" s="5">
        <f t="shared" si="41"/>
        <v>445878.52729601978</v>
      </c>
      <c r="AQ121" s="5">
        <f t="shared" si="42"/>
        <v>534950.47481289983</v>
      </c>
      <c r="AR121" s="5">
        <f t="shared" si="43"/>
        <v>89071.947516880056</v>
      </c>
    </row>
    <row r="122" spans="1:44" x14ac:dyDescent="0.35">
      <c r="A122">
        <v>2031</v>
      </c>
      <c r="B122">
        <v>11</v>
      </c>
      <c r="C122">
        <v>4537.6454194649586</v>
      </c>
      <c r="D122">
        <v>987.37518016294257</v>
      </c>
      <c r="E122">
        <v>2544.9914241507163</v>
      </c>
      <c r="F122">
        <v>1230.1803678859026</v>
      </c>
      <c r="G122">
        <v>1727.0834096535</v>
      </c>
      <c r="H122">
        <v>341.60958713432376</v>
      </c>
      <c r="I122">
        <v>556.60754867563969</v>
      </c>
      <c r="J122">
        <v>254.14930127162003</v>
      </c>
      <c r="K122">
        <v>12179.642238399598</v>
      </c>
      <c r="L122">
        <v>0.13843813883324207</v>
      </c>
      <c r="M122">
        <v>29.9</v>
      </c>
      <c r="N122" s="5">
        <f t="shared" si="22"/>
        <v>49765.661747980063</v>
      </c>
      <c r="O122" s="5">
        <f t="shared" si="23"/>
        <v>109989.05822042954</v>
      </c>
      <c r="P122" s="5">
        <f t="shared" si="24"/>
        <v>405705.82920527208</v>
      </c>
      <c r="Q122" s="5">
        <f t="shared" si="25"/>
        <v>88280.116486480561</v>
      </c>
      <c r="R122" s="5">
        <f t="shared" si="26"/>
        <v>154416.60642200665</v>
      </c>
      <c r="S122" s="5">
        <f t="shared" si="27"/>
        <v>227544.85214429084</v>
      </c>
      <c r="T122" s="5">
        <f t="shared" si="28"/>
        <v>30542.933173730267</v>
      </c>
      <c r="U122" s="5">
        <f t="shared" si="29"/>
        <v>22723.206306961943</v>
      </c>
      <c r="V122">
        <v>0.4458018998999535</v>
      </c>
      <c r="W122" s="5">
        <f t="shared" si="30"/>
        <v>22185.626557027954</v>
      </c>
      <c r="X122">
        <v>0.9008532756715566</v>
      </c>
      <c r="Y122" s="5">
        <f t="shared" si="31"/>
        <v>99084.003385903503</v>
      </c>
      <c r="Z122">
        <v>0.90987213685399093</v>
      </c>
      <c r="AA122" s="5">
        <f t="shared" si="32"/>
        <v>369140.42975312116</v>
      </c>
      <c r="AB122">
        <v>0.34939217462788036</v>
      </c>
      <c r="AC122" s="5">
        <f t="shared" si="33"/>
        <v>30844.381875614035</v>
      </c>
      <c r="AD122">
        <v>0.58796026846696792</v>
      </c>
      <c r="AE122" s="5">
        <f t="shared" si="34"/>
        <v>90790.829367641156</v>
      </c>
      <c r="AF122">
        <v>0.76377777071395314</v>
      </c>
      <c r="AG122" s="5">
        <f t="shared" si="35"/>
        <v>173793.69990820254</v>
      </c>
      <c r="AH122">
        <v>1</v>
      </c>
      <c r="AI122" s="5">
        <f t="shared" si="36"/>
        <v>30542.933173730267</v>
      </c>
      <c r="AJ122">
        <v>1</v>
      </c>
      <c r="AK122" s="5">
        <f t="shared" si="37"/>
        <v>22723.206306961943</v>
      </c>
      <c r="AM122" s="5">
        <f t="shared" si="38"/>
        <v>543977.64787862857</v>
      </c>
      <c r="AN122" s="5">
        <f t="shared" si="39"/>
        <v>676463.87196712417</v>
      </c>
      <c r="AO122" s="5">
        <f t="shared" si="40"/>
        <v>132486.2240884956</v>
      </c>
      <c r="AP122" s="5">
        <f t="shared" si="41"/>
        <v>295127.46244957397</v>
      </c>
      <c r="AQ122" s="5">
        <f t="shared" si="42"/>
        <v>412504.39174002776</v>
      </c>
      <c r="AR122" s="5">
        <f t="shared" si="43"/>
        <v>117376.92929045379</v>
      </c>
    </row>
    <row r="123" spans="1:44" x14ac:dyDescent="0.35">
      <c r="A123">
        <v>2031</v>
      </c>
      <c r="B123">
        <v>12</v>
      </c>
      <c r="C123">
        <v>4560.9533641663447</v>
      </c>
      <c r="D123">
        <v>992.44690436599251</v>
      </c>
      <c r="E123">
        <v>2558.0639571267729</v>
      </c>
      <c r="F123">
        <v>1236.4992785404058</v>
      </c>
      <c r="G123">
        <v>1735.954698810252</v>
      </c>
      <c r="H123">
        <v>343.36428954721725</v>
      </c>
      <c r="I123">
        <v>559.46660370652751</v>
      </c>
      <c r="J123">
        <v>255.45475758482692</v>
      </c>
      <c r="K123">
        <v>12242.203853848334</v>
      </c>
      <c r="L123">
        <v>9.5857398804362226E-2</v>
      </c>
      <c r="M123">
        <v>31.5</v>
      </c>
      <c r="N123" s="5">
        <f t="shared" si="22"/>
        <v>36489.180682808394</v>
      </c>
      <c r="O123" s="5">
        <f t="shared" si="23"/>
        <v>80646.182077546357</v>
      </c>
      <c r="P123" s="5">
        <f t="shared" si="24"/>
        <v>297471.64582897659</v>
      </c>
      <c r="Q123" s="5">
        <f t="shared" si="25"/>
        <v>64728.75087017825</v>
      </c>
      <c r="R123" s="5">
        <f t="shared" si="26"/>
        <v>113221.35091245742</v>
      </c>
      <c r="S123" s="5">
        <f t="shared" si="27"/>
        <v>166840.44643841105</v>
      </c>
      <c r="T123" s="5">
        <f t="shared" si="28"/>
        <v>22394.690797102114</v>
      </c>
      <c r="U123" s="5">
        <f t="shared" si="29"/>
        <v>16661.110321940403</v>
      </c>
      <c r="V123">
        <v>0.4865187689099707</v>
      </c>
      <c r="W123" s="5">
        <f t="shared" si="30"/>
        <v>17752.671264333425</v>
      </c>
      <c r="X123">
        <v>0.92740552785418884</v>
      </c>
      <c r="Y123" s="5">
        <f t="shared" si="31"/>
        <v>74791.715059051901</v>
      </c>
      <c r="Z123">
        <v>0.91791426356950612</v>
      </c>
      <c r="AA123" s="5">
        <f t="shared" si="32"/>
        <v>273053.46671391401</v>
      </c>
      <c r="AB123">
        <v>0.36390573161124395</v>
      </c>
      <c r="AC123" s="5">
        <f t="shared" si="33"/>
        <v>23555.16344169416</v>
      </c>
      <c r="AD123">
        <v>0.93598809950102402</v>
      </c>
      <c r="AE123" s="5">
        <f t="shared" si="34"/>
        <v>105973.83706348955</v>
      </c>
      <c r="AF123">
        <v>0.833811199939821</v>
      </c>
      <c r="AG123" s="5">
        <f t="shared" si="35"/>
        <v>139113.43284330695</v>
      </c>
      <c r="AH123">
        <v>1</v>
      </c>
      <c r="AI123" s="5">
        <f t="shared" si="36"/>
        <v>22394.690797102114</v>
      </c>
      <c r="AJ123">
        <v>1</v>
      </c>
      <c r="AK123" s="5">
        <f t="shared" si="37"/>
        <v>16661.110321940403</v>
      </c>
      <c r="AM123" s="5">
        <f t="shared" si="38"/>
        <v>405814.12680093391</v>
      </c>
      <c r="AN123" s="5">
        <f t="shared" si="39"/>
        <v>495996.86978145002</v>
      </c>
      <c r="AO123" s="5">
        <f t="shared" si="40"/>
        <v>90182.742980516108</v>
      </c>
      <c r="AP123" s="5">
        <f t="shared" si="41"/>
        <v>267481.96070389863</v>
      </c>
      <c r="AQ123" s="5">
        <f t="shared" si="42"/>
        <v>302456.48814797058</v>
      </c>
      <c r="AR123" s="5">
        <f t="shared" si="43"/>
        <v>34974.527444071951</v>
      </c>
    </row>
    <row r="124" spans="1:44" x14ac:dyDescent="0.35">
      <c r="A124">
        <v>2032</v>
      </c>
      <c r="B124">
        <v>1</v>
      </c>
      <c r="C124">
        <v>4584.2613088677308</v>
      </c>
      <c r="D124">
        <v>997.51862856904245</v>
      </c>
      <c r="E124">
        <v>2571.1364901028292</v>
      </c>
      <c r="F124">
        <v>1242.8181891949093</v>
      </c>
      <c r="G124">
        <v>1744.8259879670043</v>
      </c>
      <c r="H124">
        <v>345.11899196011075</v>
      </c>
      <c r="I124">
        <v>562.32565873741532</v>
      </c>
      <c r="J124">
        <v>256.76021389803384</v>
      </c>
      <c r="K124">
        <v>12304.76546929707</v>
      </c>
      <c r="L124">
        <v>7.0871486458905286E-2</v>
      </c>
      <c r="M124">
        <v>31.75</v>
      </c>
      <c r="N124" s="5">
        <f t="shared" si="22"/>
        <v>27331.088170709016</v>
      </c>
      <c r="O124" s="5">
        <f t="shared" si="23"/>
        <v>60405.519437462754</v>
      </c>
      <c r="P124" s="5">
        <f t="shared" si="24"/>
        <v>222811.90282433984</v>
      </c>
      <c r="Q124" s="5">
        <f t="shared" si="25"/>
        <v>48483.061666720321</v>
      </c>
      <c r="R124" s="5">
        <f t="shared" si="26"/>
        <v>84804.938523957942</v>
      </c>
      <c r="S124" s="5">
        <f t="shared" si="27"/>
        <v>124966.65769744299</v>
      </c>
      <c r="T124" s="5">
        <f t="shared" si="28"/>
        <v>16774.04801307957</v>
      </c>
      <c r="U124" s="5">
        <f t="shared" si="29"/>
        <v>12479.487527803156</v>
      </c>
      <c r="V124">
        <v>0.32013791037934108</v>
      </c>
      <c r="W124" s="5">
        <f t="shared" si="30"/>
        <v>8749.7174553643126</v>
      </c>
      <c r="X124">
        <v>0.89333665072951896</v>
      </c>
      <c r="Y124" s="5">
        <f t="shared" si="31"/>
        <v>53962.464419839831</v>
      </c>
      <c r="Z124">
        <v>0.9441385755747187</v>
      </c>
      <c r="AA124" s="5">
        <f t="shared" si="32"/>
        <v>210365.31255366484</v>
      </c>
      <c r="AB124">
        <v>0.35035139763127765</v>
      </c>
      <c r="AC124" s="5">
        <f t="shared" si="33"/>
        <v>16986.108416378887</v>
      </c>
      <c r="AD124">
        <v>0.8302588076626829</v>
      </c>
      <c r="AE124" s="5">
        <f t="shared" si="34"/>
        <v>70410.047142808442</v>
      </c>
      <c r="AF124">
        <v>0.72910711662161021</v>
      </c>
      <c r="AG124" s="5">
        <f t="shared" si="35"/>
        <v>91114.079467622403</v>
      </c>
      <c r="AH124">
        <v>1</v>
      </c>
      <c r="AI124" s="5">
        <f t="shared" si="36"/>
        <v>16774.04801307957</v>
      </c>
      <c r="AJ124">
        <v>1</v>
      </c>
      <c r="AK124" s="5">
        <f t="shared" si="37"/>
        <v>12479.487527803156</v>
      </c>
      <c r="AM124" s="5">
        <f t="shared" si="38"/>
        <v>302543.09037305106</v>
      </c>
      <c r="AN124" s="5">
        <f t="shared" si="39"/>
        <v>371511.05962703505</v>
      </c>
      <c r="AO124" s="5">
        <f t="shared" si="40"/>
        <v>68967.969253983989</v>
      </c>
      <c r="AP124" s="5">
        <f t="shared" si="41"/>
        <v>178298.17462351039</v>
      </c>
      <c r="AQ124" s="5">
        <f t="shared" si="42"/>
        <v>226545.64423448051</v>
      </c>
      <c r="AR124" s="5">
        <f t="shared" si="43"/>
        <v>48247.469610970118</v>
      </c>
    </row>
    <row r="125" spans="1:44" x14ac:dyDescent="0.35">
      <c r="A125">
        <v>2032</v>
      </c>
      <c r="B125">
        <v>2</v>
      </c>
      <c r="C125">
        <v>4607.5692535691169</v>
      </c>
      <c r="D125">
        <v>1002.5903527720924</v>
      </c>
      <c r="E125">
        <v>2584.2090230788858</v>
      </c>
      <c r="F125">
        <v>1249.1370998494126</v>
      </c>
      <c r="G125">
        <v>1753.6972771237563</v>
      </c>
      <c r="H125">
        <v>346.87369437300418</v>
      </c>
      <c r="I125">
        <v>565.18471376830303</v>
      </c>
      <c r="J125">
        <v>258.06567021124073</v>
      </c>
      <c r="K125">
        <v>12367.327084745806</v>
      </c>
      <c r="L125">
        <v>7.3661770240176672E-2</v>
      </c>
      <c r="M125">
        <v>29.75</v>
      </c>
      <c r="N125" s="5">
        <f t="shared" si="22"/>
        <v>26753.048695445923</v>
      </c>
      <c r="O125" s="5">
        <f t="shared" si="23"/>
        <v>59127.971520580097</v>
      </c>
      <c r="P125" s="5">
        <f t="shared" si="24"/>
        <v>218099.5373822283</v>
      </c>
      <c r="Q125" s="5">
        <f t="shared" si="25"/>
        <v>47457.668043534337</v>
      </c>
      <c r="R125" s="5">
        <f t="shared" si="26"/>
        <v>83011.354534256301</v>
      </c>
      <c r="S125" s="5">
        <f t="shared" si="27"/>
        <v>122323.67250820975</v>
      </c>
      <c r="T125" s="5">
        <f t="shared" si="28"/>
        <v>16419.284900430812</v>
      </c>
      <c r="U125" s="5">
        <f t="shared" si="29"/>
        <v>12215.552320501218</v>
      </c>
      <c r="V125">
        <v>0.32834852401669334</v>
      </c>
      <c r="W125" s="5">
        <f t="shared" si="30"/>
        <v>8784.3240520963918</v>
      </c>
      <c r="X125">
        <v>0.88058362487859132</v>
      </c>
      <c r="Y125" s="5">
        <f t="shared" si="31"/>
        <v>52067.123493310537</v>
      </c>
      <c r="Z125">
        <v>0.92188095527355962</v>
      </c>
      <c r="AA125" s="5">
        <f t="shared" si="32"/>
        <v>201061.80986665006</v>
      </c>
      <c r="AB125">
        <v>0.39182276765649904</v>
      </c>
      <c r="AC125" s="5">
        <f t="shared" si="33"/>
        <v>18594.994839341012</v>
      </c>
      <c r="AD125">
        <v>0.60664740163876085</v>
      </c>
      <c r="AE125" s="5">
        <f t="shared" si="34"/>
        <v>50358.622534720555</v>
      </c>
      <c r="AF125">
        <v>0.73003726971897509</v>
      </c>
      <c r="AG125" s="5">
        <f t="shared" si="35"/>
        <v>89300.839899891507</v>
      </c>
      <c r="AH125">
        <v>1</v>
      </c>
      <c r="AI125" s="5">
        <f t="shared" si="36"/>
        <v>16419.284900430812</v>
      </c>
      <c r="AJ125">
        <v>1</v>
      </c>
      <c r="AK125" s="5">
        <f t="shared" si="37"/>
        <v>12215.552320501218</v>
      </c>
      <c r="AM125" s="5">
        <f t="shared" si="38"/>
        <v>292723.80457189924</v>
      </c>
      <c r="AN125" s="5">
        <f t="shared" si="39"/>
        <v>363653.77796228987</v>
      </c>
      <c r="AO125" s="5">
        <f t="shared" si="40"/>
        <v>70929.973390390631</v>
      </c>
      <c r="AP125" s="5">
        <f t="shared" si="41"/>
        <v>156078.74733504289</v>
      </c>
      <c r="AQ125" s="5">
        <f t="shared" si="42"/>
        <v>221754.31194289686</v>
      </c>
      <c r="AR125" s="5">
        <f t="shared" si="43"/>
        <v>65675.564607853972</v>
      </c>
    </row>
    <row r="126" spans="1:44" x14ac:dyDescent="0.35">
      <c r="A126">
        <v>2032</v>
      </c>
      <c r="B126">
        <v>3</v>
      </c>
      <c r="C126">
        <v>4630.877198270503</v>
      </c>
      <c r="D126">
        <v>1007.6620769751423</v>
      </c>
      <c r="E126">
        <v>2597.281556054942</v>
      </c>
      <c r="F126">
        <v>1255.4560105039161</v>
      </c>
      <c r="G126">
        <v>1762.5685662805083</v>
      </c>
      <c r="H126">
        <v>348.62839678589762</v>
      </c>
      <c r="I126">
        <v>568.04376879919073</v>
      </c>
      <c r="J126">
        <v>259.37112652444762</v>
      </c>
      <c r="K126">
        <v>12429.888700194542</v>
      </c>
      <c r="L126">
        <v>0.10610411405443582</v>
      </c>
      <c r="M126">
        <v>29.4</v>
      </c>
      <c r="N126" s="5">
        <f t="shared" si="22"/>
        <v>38274.991699922168</v>
      </c>
      <c r="O126" s="5">
        <f t="shared" si="23"/>
        <v>84593.073669719044</v>
      </c>
      <c r="P126" s="5">
        <f t="shared" si="24"/>
        <v>312030.15693993273</v>
      </c>
      <c r="Q126" s="5">
        <f t="shared" si="25"/>
        <v>67896.630067927355</v>
      </c>
      <c r="R126" s="5">
        <f t="shared" si="26"/>
        <v>118762.49850877035</v>
      </c>
      <c r="S126" s="5">
        <f t="shared" si="27"/>
        <v>175005.75740934961</v>
      </c>
      <c r="T126" s="5">
        <f t="shared" si="28"/>
        <v>23490.705692530104</v>
      </c>
      <c r="U126" s="5">
        <f t="shared" si="29"/>
        <v>17476.518994141352</v>
      </c>
      <c r="V126">
        <v>0.18745074300959441</v>
      </c>
      <c r="W126" s="5">
        <f t="shared" si="30"/>
        <v>7174.675632836469</v>
      </c>
      <c r="X126">
        <v>0.79386387128506264</v>
      </c>
      <c r="Y126" s="5">
        <f t="shared" si="31"/>
        <v>67155.384947345665</v>
      </c>
      <c r="Z126">
        <v>0.86027575478196072</v>
      </c>
      <c r="AA126" s="5">
        <f t="shared" si="32"/>
        <v>268431.97877623426</v>
      </c>
      <c r="AB126">
        <v>0.3201941324597099</v>
      </c>
      <c r="AC126" s="5">
        <f t="shared" si="33"/>
        <v>21740.102561537853</v>
      </c>
      <c r="AD126">
        <v>0.46249062842078664</v>
      </c>
      <c r="AE126" s="5">
        <f t="shared" si="34"/>
        <v>54926.542568143937</v>
      </c>
      <c r="AF126">
        <v>0.59556421217470945</v>
      </c>
      <c r="AG126" s="5">
        <f t="shared" si="35"/>
        <v>104227.16603753762</v>
      </c>
      <c r="AH126">
        <v>1</v>
      </c>
      <c r="AI126" s="5">
        <f t="shared" si="36"/>
        <v>23490.705692530104</v>
      </c>
      <c r="AJ126">
        <v>1</v>
      </c>
      <c r="AK126" s="5">
        <f t="shared" si="37"/>
        <v>17476.518994141352</v>
      </c>
      <c r="AM126" s="5">
        <f t="shared" si="38"/>
        <v>381978.66091209563</v>
      </c>
      <c r="AN126" s="5">
        <f t="shared" si="39"/>
        <v>520271.37137164263</v>
      </c>
      <c r="AO126" s="5">
        <f t="shared" si="40"/>
        <v>138292.710459547</v>
      </c>
      <c r="AP126" s="5">
        <f t="shared" si="41"/>
        <v>182644.41429821166</v>
      </c>
      <c r="AQ126" s="5">
        <f t="shared" si="42"/>
        <v>317258.96161065006</v>
      </c>
      <c r="AR126" s="5">
        <f t="shared" si="43"/>
        <v>134614.5473124384</v>
      </c>
    </row>
    <row r="127" spans="1:44" x14ac:dyDescent="0.35">
      <c r="A127">
        <v>2032</v>
      </c>
      <c r="B127">
        <v>4</v>
      </c>
      <c r="C127">
        <v>4654.185142971889</v>
      </c>
      <c r="D127">
        <v>1012.7338011781923</v>
      </c>
      <c r="E127">
        <v>2610.3540890309987</v>
      </c>
      <c r="F127">
        <v>1261.7749211584194</v>
      </c>
      <c r="G127">
        <v>1771.4398554372606</v>
      </c>
      <c r="H127">
        <v>350.38309919879106</v>
      </c>
      <c r="I127">
        <v>570.90282383007843</v>
      </c>
      <c r="J127">
        <v>260.67658283765451</v>
      </c>
      <c r="K127">
        <v>12492.450315643278</v>
      </c>
      <c r="L127">
        <v>0.15156665708648775</v>
      </c>
      <c r="M127">
        <v>31.35</v>
      </c>
      <c r="N127" s="5">
        <f t="shared" si="22"/>
        <v>58594.541395446693</v>
      </c>
      <c r="O127" s="5">
        <f t="shared" si="23"/>
        <v>129502.1144816735</v>
      </c>
      <c r="P127" s="5">
        <f t="shared" si="24"/>
        <v>477681.72207028314</v>
      </c>
      <c r="Q127" s="5">
        <f t="shared" si="25"/>
        <v>103941.80963688073</v>
      </c>
      <c r="R127" s="5">
        <f t="shared" si="26"/>
        <v>181811.51258389355</v>
      </c>
      <c r="S127" s="5">
        <f t="shared" si="27"/>
        <v>267913.37219243578</v>
      </c>
      <c r="T127" s="5">
        <f t="shared" si="28"/>
        <v>35961.526468783253</v>
      </c>
      <c r="U127" s="5">
        <f t="shared" si="29"/>
        <v>26754.509149968235</v>
      </c>
      <c r="V127">
        <v>0.13777289808627277</v>
      </c>
      <c r="W127" s="5">
        <f t="shared" si="30"/>
        <v>8072.7397800867684</v>
      </c>
      <c r="X127">
        <v>0.73460031835362272</v>
      </c>
      <c r="Y127" s="5">
        <f t="shared" si="31"/>
        <v>95132.294525704652</v>
      </c>
      <c r="Z127">
        <v>0.8363921813992985</v>
      </c>
      <c r="AA127" s="5">
        <f t="shared" si="32"/>
        <v>399529.25753693754</v>
      </c>
      <c r="AB127">
        <v>0.24699207505480375</v>
      </c>
      <c r="AC127" s="5">
        <f t="shared" si="33"/>
        <v>25672.803247164567</v>
      </c>
      <c r="AD127">
        <v>0.44844322333711878</v>
      </c>
      <c r="AE127" s="5">
        <f t="shared" si="34"/>
        <v>81532.14074291836</v>
      </c>
      <c r="AF127">
        <v>0.53740291005809271</v>
      </c>
      <c r="AG127" s="5">
        <f t="shared" si="35"/>
        <v>143977.4258596919</v>
      </c>
      <c r="AH127">
        <v>1</v>
      </c>
      <c r="AI127" s="5">
        <f t="shared" si="36"/>
        <v>35961.526468783253</v>
      </c>
      <c r="AJ127">
        <v>1</v>
      </c>
      <c r="AK127" s="5">
        <f t="shared" si="37"/>
        <v>26754.509149968235</v>
      </c>
      <c r="AM127" s="5">
        <f t="shared" si="38"/>
        <v>555161.60423986183</v>
      </c>
      <c r="AN127" s="5">
        <f t="shared" si="39"/>
        <v>796474.69673425239</v>
      </c>
      <c r="AO127" s="5">
        <f t="shared" si="40"/>
        <v>241313.09249439056</v>
      </c>
      <c r="AP127" s="5">
        <f t="shared" si="41"/>
        <v>261471.09307139349</v>
      </c>
      <c r="AQ127" s="5">
        <f t="shared" si="42"/>
        <v>485686.4112451126</v>
      </c>
      <c r="AR127" s="5">
        <f t="shared" si="43"/>
        <v>224215.3181737191</v>
      </c>
    </row>
    <row r="128" spans="1:44" x14ac:dyDescent="0.35">
      <c r="A128">
        <v>2032</v>
      </c>
      <c r="B128">
        <v>5</v>
      </c>
      <c r="C128">
        <v>4677.4930876732751</v>
      </c>
      <c r="D128">
        <v>1017.8055253812422</v>
      </c>
      <c r="E128">
        <v>2623.4266220070549</v>
      </c>
      <c r="F128">
        <v>1268.0938318129229</v>
      </c>
      <c r="G128">
        <v>1780.3111445940126</v>
      </c>
      <c r="H128">
        <v>352.13780161168455</v>
      </c>
      <c r="I128">
        <v>573.76187886096614</v>
      </c>
      <c r="J128">
        <v>261.9820391508614</v>
      </c>
      <c r="K128">
        <v>12555.011931092014</v>
      </c>
      <c r="L128">
        <v>0.19173780402686502</v>
      </c>
      <c r="M128">
        <v>29.8</v>
      </c>
      <c r="N128" s="5">
        <f t="shared" si="22"/>
        <v>70812.422900851714</v>
      </c>
      <c r="O128" s="5">
        <f t="shared" si="23"/>
        <v>156505.33784949797</v>
      </c>
      <c r="P128" s="5">
        <f t="shared" si="24"/>
        <v>577285.85819901235</v>
      </c>
      <c r="Q128" s="5">
        <f t="shared" si="25"/>
        <v>125615.30828294167</v>
      </c>
      <c r="R128" s="5">
        <f t="shared" si="26"/>
        <v>219722.06643697113</v>
      </c>
      <c r="S128" s="5">
        <f t="shared" si="27"/>
        <v>323777.51511778717</v>
      </c>
      <c r="T128" s="5">
        <f t="shared" si="28"/>
        <v>43460.069143327048</v>
      </c>
      <c r="U128" s="5">
        <f t="shared" si="29"/>
        <v>32333.24421205352</v>
      </c>
      <c r="V128">
        <v>0.27418051304599322</v>
      </c>
      <c r="W128" s="5">
        <f t="shared" si="30"/>
        <v>19415.386440985363</v>
      </c>
      <c r="X128">
        <v>0.74824422121321832</v>
      </c>
      <c r="Y128" s="5">
        <f t="shared" si="31"/>
        <v>117104.21463490922</v>
      </c>
      <c r="Z128">
        <v>0.87871843318616516</v>
      </c>
      <c r="AA128" s="5">
        <f t="shared" si="32"/>
        <v>507271.72481716686</v>
      </c>
      <c r="AB128">
        <v>0.26972235493186275</v>
      </c>
      <c r="AC128" s="5">
        <f t="shared" si="33"/>
        <v>33881.256765566948</v>
      </c>
      <c r="AD128">
        <v>0.71198218683072578</v>
      </c>
      <c r="AE128" s="5">
        <f t="shared" si="34"/>
        <v>156438.19735676073</v>
      </c>
      <c r="AF128">
        <v>0.68105802802353055</v>
      </c>
      <c r="AG128" s="5">
        <f t="shared" si="35"/>
        <v>220511.27596447899</v>
      </c>
      <c r="AH128">
        <v>1</v>
      </c>
      <c r="AI128" s="5">
        <f t="shared" si="36"/>
        <v>43460.069143327048</v>
      </c>
      <c r="AJ128">
        <v>1</v>
      </c>
      <c r="AK128" s="5">
        <f t="shared" si="37"/>
        <v>32333.24421205352</v>
      </c>
      <c r="AM128" s="5">
        <f t="shared" si="38"/>
        <v>710005.82687068195</v>
      </c>
      <c r="AN128" s="5">
        <f t="shared" si="39"/>
        <v>962552.17144435726</v>
      </c>
      <c r="AO128" s="5">
        <f t="shared" si="40"/>
        <v>252546.34457367531</v>
      </c>
      <c r="AP128" s="5">
        <f t="shared" si="41"/>
        <v>420409.54246456677</v>
      </c>
      <c r="AQ128" s="5">
        <f t="shared" si="42"/>
        <v>586959.65069808543</v>
      </c>
      <c r="AR128" s="5">
        <f t="shared" si="43"/>
        <v>166550.10823351867</v>
      </c>
    </row>
    <row r="129" spans="1:44" x14ac:dyDescent="0.35">
      <c r="A129">
        <v>2032</v>
      </c>
      <c r="B129">
        <v>6</v>
      </c>
      <c r="C129">
        <v>4700.8010323746612</v>
      </c>
      <c r="D129">
        <v>1022.8772495842921</v>
      </c>
      <c r="E129">
        <v>2636.4991549831116</v>
      </c>
      <c r="F129">
        <v>1274.4127424674261</v>
      </c>
      <c r="G129">
        <v>1789.1824337507646</v>
      </c>
      <c r="H129">
        <v>353.89250402457805</v>
      </c>
      <c r="I129">
        <v>576.62093389185384</v>
      </c>
      <c r="J129">
        <v>263.28749546406829</v>
      </c>
      <c r="K129">
        <v>12617.573546540751</v>
      </c>
      <c r="L129">
        <v>0.22638324752784192</v>
      </c>
      <c r="M129">
        <v>30.85</v>
      </c>
      <c r="N129" s="5">
        <f t="shared" si="22"/>
        <v>86984.848293303832</v>
      </c>
      <c r="O129" s="5">
        <f t="shared" si="23"/>
        <v>192248.65514052476</v>
      </c>
      <c r="P129" s="5">
        <f t="shared" si="24"/>
        <v>709128.71979567339</v>
      </c>
      <c r="Q129" s="5">
        <f t="shared" si="25"/>
        <v>154303.83662492715</v>
      </c>
      <c r="R129" s="5">
        <f t="shared" si="26"/>
        <v>269903.07396304724</v>
      </c>
      <c r="S129" s="5">
        <f t="shared" si="27"/>
        <v>397723.12370581034</v>
      </c>
      <c r="T129" s="5">
        <f t="shared" si="28"/>
        <v>53385.654188699271</v>
      </c>
      <c r="U129" s="5">
        <f t="shared" si="29"/>
        <v>39717.640315086457</v>
      </c>
      <c r="V129">
        <v>0.30399080672588724</v>
      </c>
      <c r="W129" s="5">
        <f t="shared" si="30"/>
        <v>26442.594205610349</v>
      </c>
      <c r="X129">
        <v>0.75091946377507013</v>
      </c>
      <c r="Y129" s="5">
        <f t="shared" si="31"/>
        <v>144363.25702960123</v>
      </c>
      <c r="Z129">
        <v>0.91477582220869513</v>
      </c>
      <c r="AA129" s="5">
        <f t="shared" si="32"/>
        <v>648693.80770288652</v>
      </c>
      <c r="AB129">
        <v>0.34337339810865353</v>
      </c>
      <c r="AC129" s="5">
        <f t="shared" si="33"/>
        <v>52983.83272310374</v>
      </c>
      <c r="AD129">
        <v>0.81626876327496722</v>
      </c>
      <c r="AE129" s="5">
        <f t="shared" si="34"/>
        <v>220313.44838792857</v>
      </c>
      <c r="AF129">
        <v>0.87880639433706365</v>
      </c>
      <c r="AG129" s="5">
        <f t="shared" si="35"/>
        <v>349521.62428837712</v>
      </c>
      <c r="AH129">
        <v>1</v>
      </c>
      <c r="AI129" s="5">
        <f t="shared" si="36"/>
        <v>53385.654188699271</v>
      </c>
      <c r="AJ129">
        <v>1</v>
      </c>
      <c r="AK129" s="5">
        <f t="shared" si="37"/>
        <v>39717.640315086457</v>
      </c>
      <c r="AM129" s="5">
        <f t="shared" si="38"/>
        <v>912201.13197628828</v>
      </c>
      <c r="AN129" s="5">
        <f t="shared" si="39"/>
        <v>1182383.7001695156</v>
      </c>
      <c r="AO129" s="5">
        <f t="shared" si="40"/>
        <v>270182.56819322729</v>
      </c>
      <c r="AP129" s="5">
        <f t="shared" si="41"/>
        <v>623220.72686500498</v>
      </c>
      <c r="AQ129" s="5">
        <f t="shared" si="42"/>
        <v>721011.85185755696</v>
      </c>
      <c r="AR129" s="5">
        <f t="shared" si="43"/>
        <v>97791.124992551981</v>
      </c>
    </row>
    <row r="130" spans="1:44" x14ac:dyDescent="0.35">
      <c r="A130">
        <v>2032</v>
      </c>
      <c r="B130">
        <v>7</v>
      </c>
      <c r="C130">
        <v>4724.1089770760473</v>
      </c>
      <c r="D130">
        <v>1027.9489737873421</v>
      </c>
      <c r="E130">
        <v>2649.5716879591682</v>
      </c>
      <c r="F130">
        <v>1280.7316531219296</v>
      </c>
      <c r="G130">
        <v>1798.0537229075169</v>
      </c>
      <c r="H130">
        <v>355.64720643747148</v>
      </c>
      <c r="I130">
        <v>579.47998892274154</v>
      </c>
      <c r="J130">
        <v>264.59295177727518</v>
      </c>
      <c r="K130">
        <v>12680.135161989487</v>
      </c>
      <c r="L130">
        <v>0.24790411594272338</v>
      </c>
      <c r="M130">
        <v>31.15</v>
      </c>
      <c r="N130" s="5">
        <f t="shared" si="22"/>
        <v>96657.149368645711</v>
      </c>
      <c r="O130" s="5">
        <f t="shared" si="23"/>
        <v>213625.79047309142</v>
      </c>
      <c r="P130" s="5">
        <f t="shared" si="24"/>
        <v>787980.4579272155</v>
      </c>
      <c r="Q130" s="5">
        <f t="shared" si="25"/>
        <v>171461.68875894707</v>
      </c>
      <c r="R130" s="5">
        <f t="shared" si="26"/>
        <v>299915.01102739951</v>
      </c>
      <c r="S130" s="5">
        <f t="shared" si="27"/>
        <v>441948.04186784144</v>
      </c>
      <c r="T130" s="5">
        <f t="shared" si="28"/>
        <v>59321.884814475234</v>
      </c>
      <c r="U130" s="5">
        <f t="shared" si="29"/>
        <v>44134.05285896195</v>
      </c>
      <c r="V130">
        <v>0.48457053758929564</v>
      </c>
      <c r="W130" s="5">
        <f t="shared" si="30"/>
        <v>46837.206831413496</v>
      </c>
      <c r="X130">
        <v>0.76835967478019462</v>
      </c>
      <c r="Y130" s="5">
        <f t="shared" si="31"/>
        <v>164141.44289256653</v>
      </c>
      <c r="Z130">
        <v>0.91693435535332546</v>
      </c>
      <c r="AA130" s="5">
        <f t="shared" si="32"/>
        <v>722526.35322050948</v>
      </c>
      <c r="AB130">
        <v>0.32964763457211682</v>
      </c>
      <c r="AC130" s="5">
        <f t="shared" si="33"/>
        <v>56521.940119127416</v>
      </c>
      <c r="AD130">
        <v>0.79021187461543807</v>
      </c>
      <c r="AE130" s="5">
        <f t="shared" si="34"/>
        <v>236996.40308927116</v>
      </c>
      <c r="AF130">
        <v>0.92843573200991791</v>
      </c>
      <c r="AG130" s="5">
        <f t="shared" si="35"/>
        <v>410320.35376191919</v>
      </c>
      <c r="AH130">
        <v>1</v>
      </c>
      <c r="AI130" s="5">
        <f t="shared" si="36"/>
        <v>59321.884814475234</v>
      </c>
      <c r="AJ130">
        <v>1</v>
      </c>
      <c r="AK130" s="5">
        <f t="shared" si="37"/>
        <v>44134.05285896195</v>
      </c>
      <c r="AM130" s="5">
        <f t="shared" si="38"/>
        <v>1034160.9959225788</v>
      </c>
      <c r="AN130" s="5">
        <f t="shared" si="39"/>
        <v>1313859.1393868618</v>
      </c>
      <c r="AO130" s="5">
        <f t="shared" si="40"/>
        <v>279698.14346428297</v>
      </c>
      <c r="AP130" s="5">
        <f t="shared" si="41"/>
        <v>706638.64166566555</v>
      </c>
      <c r="AQ130" s="5">
        <f t="shared" si="42"/>
        <v>801184.93770971615</v>
      </c>
      <c r="AR130" s="5">
        <f t="shared" si="43"/>
        <v>94546.296044050599</v>
      </c>
    </row>
    <row r="131" spans="1:44" x14ac:dyDescent="0.35">
      <c r="A131">
        <v>2032</v>
      </c>
      <c r="B131">
        <v>8</v>
      </c>
      <c r="C131">
        <v>4747.4169217774333</v>
      </c>
      <c r="D131">
        <v>1033.0206979903919</v>
      </c>
      <c r="E131">
        <v>2662.6442209352244</v>
      </c>
      <c r="F131">
        <v>1287.0505637764331</v>
      </c>
      <c r="G131">
        <v>1806.9250120642689</v>
      </c>
      <c r="H131">
        <v>357.40190885036492</v>
      </c>
      <c r="I131">
        <v>582.33904395362924</v>
      </c>
      <c r="J131">
        <v>265.89840809048206</v>
      </c>
      <c r="K131">
        <v>12742.696777438223</v>
      </c>
      <c r="L131">
        <v>0.24162649597896729</v>
      </c>
      <c r="M131">
        <v>29.8</v>
      </c>
      <c r="N131" s="5">
        <f t="shared" si="22"/>
        <v>90571.274740841764</v>
      </c>
      <c r="O131" s="5">
        <f t="shared" si="23"/>
        <v>200175.15814452735</v>
      </c>
      <c r="P131" s="5">
        <f t="shared" si="24"/>
        <v>738366.43240061332</v>
      </c>
      <c r="Q131" s="5">
        <f t="shared" si="25"/>
        <v>160665.85680989319</v>
      </c>
      <c r="R131" s="5">
        <f t="shared" si="26"/>
        <v>281031.30539329478</v>
      </c>
      <c r="S131" s="5">
        <f t="shared" si="27"/>
        <v>414121.43625843147</v>
      </c>
      <c r="T131" s="5">
        <f t="shared" si="28"/>
        <v>55586.769967574568</v>
      </c>
      <c r="U131" s="5">
        <f t="shared" si="29"/>
        <v>41355.217415635248</v>
      </c>
      <c r="V131">
        <v>0.36444983706681866</v>
      </c>
      <c r="W131" s="5">
        <f t="shared" si="30"/>
        <v>33008.686322233851</v>
      </c>
      <c r="X131">
        <v>0.75952445059077855</v>
      </c>
      <c r="Y131" s="5">
        <f t="shared" si="31"/>
        <v>152037.92701164435</v>
      </c>
      <c r="Z131">
        <v>0.93936760837043598</v>
      </c>
      <c r="AA131" s="5">
        <f t="shared" si="32"/>
        <v>693597.5097051753</v>
      </c>
      <c r="AB131">
        <v>0.39413331504641819</v>
      </c>
      <c r="AC131" s="5">
        <f t="shared" si="33"/>
        <v>63323.766759256345</v>
      </c>
      <c r="AD131">
        <v>0.77344395987727899</v>
      </c>
      <c r="AE131" s="5">
        <f t="shared" si="34"/>
        <v>217361.96569287081</v>
      </c>
      <c r="AF131">
        <v>0.94284059762394878</v>
      </c>
      <c r="AG131" s="5">
        <f t="shared" si="35"/>
        <v>390450.50245078752</v>
      </c>
      <c r="AH131">
        <v>1</v>
      </c>
      <c r="AI131" s="5">
        <f t="shared" si="36"/>
        <v>55586.769967574568</v>
      </c>
      <c r="AJ131">
        <v>1</v>
      </c>
      <c r="AK131" s="5">
        <f t="shared" si="37"/>
        <v>41355.217415635248</v>
      </c>
      <c r="AM131" s="5">
        <f t="shared" si="38"/>
        <v>983323.10721394513</v>
      </c>
      <c r="AN131" s="5">
        <f t="shared" si="39"/>
        <v>1231133.9395115108</v>
      </c>
      <c r="AO131" s="5">
        <f t="shared" si="40"/>
        <v>247810.83229756565</v>
      </c>
      <c r="AP131" s="5">
        <f t="shared" si="41"/>
        <v>663399.23811123287</v>
      </c>
      <c r="AQ131" s="5">
        <f t="shared" si="42"/>
        <v>750739.51161930081</v>
      </c>
      <c r="AR131" s="5">
        <f t="shared" si="43"/>
        <v>87340.273508067941</v>
      </c>
    </row>
    <row r="132" spans="1:44" x14ac:dyDescent="0.35">
      <c r="A132">
        <v>2032</v>
      </c>
      <c r="B132">
        <v>9</v>
      </c>
      <c r="C132">
        <v>4770.7248664788194</v>
      </c>
      <c r="D132">
        <v>1038.092422193442</v>
      </c>
      <c r="E132">
        <v>2675.7167539112811</v>
      </c>
      <c r="F132">
        <v>1293.3694744309364</v>
      </c>
      <c r="G132">
        <v>1815.7963012210209</v>
      </c>
      <c r="H132">
        <v>359.15661126325841</v>
      </c>
      <c r="I132">
        <v>585.19809898451706</v>
      </c>
      <c r="J132">
        <v>267.20386440368895</v>
      </c>
      <c r="K132">
        <v>12805.258392886959</v>
      </c>
      <c r="L132">
        <v>0.21977858329354982</v>
      </c>
      <c r="M132">
        <v>31.7</v>
      </c>
      <c r="N132" s="5">
        <f t="shared" si="22"/>
        <v>88064.584338954097</v>
      </c>
      <c r="O132" s="5">
        <f t="shared" si="23"/>
        <v>194635.02249939032</v>
      </c>
      <c r="P132" s="5">
        <f t="shared" si="24"/>
        <v>717931.07853736414</v>
      </c>
      <c r="Q132" s="5">
        <f t="shared" si="25"/>
        <v>156219.19795112361</v>
      </c>
      <c r="R132" s="5">
        <f t="shared" si="26"/>
        <v>273253.35948411934</v>
      </c>
      <c r="S132" s="5">
        <f t="shared" si="27"/>
        <v>402660.02940007305</v>
      </c>
      <c r="T132" s="5">
        <f t="shared" si="28"/>
        <v>54048.326093969416</v>
      </c>
      <c r="U132" s="5">
        <f t="shared" si="29"/>
        <v>40210.65224460973</v>
      </c>
      <c r="V132">
        <v>0.2614802019300656</v>
      </c>
      <c r="W132" s="5">
        <f t="shared" si="30"/>
        <v>23027.14529583701</v>
      </c>
      <c r="X132">
        <v>0.78504699928974131</v>
      </c>
      <c r="Y132" s="5">
        <f t="shared" si="31"/>
        <v>152797.64036983767</v>
      </c>
      <c r="Z132">
        <v>0.91901902117486356</v>
      </c>
      <c r="AA132" s="5">
        <f t="shared" si="32"/>
        <v>659792.31706842245</v>
      </c>
      <c r="AB132">
        <v>0.36318962924143905</v>
      </c>
      <c r="AC132" s="5">
        <f t="shared" si="33"/>
        <v>56737.192584263561</v>
      </c>
      <c r="AD132">
        <v>0.7719775486961874</v>
      </c>
      <c r="AE132" s="5">
        <f t="shared" si="34"/>
        <v>210945.45862754853</v>
      </c>
      <c r="AF132">
        <v>0.90583782643380872</v>
      </c>
      <c r="AG132" s="5">
        <f t="shared" si="35"/>
        <v>364744.68582353566</v>
      </c>
      <c r="AH132">
        <v>1</v>
      </c>
      <c r="AI132" s="5">
        <f t="shared" si="36"/>
        <v>54048.326093969416</v>
      </c>
      <c r="AJ132">
        <v>1</v>
      </c>
      <c r="AK132" s="5">
        <f t="shared" si="37"/>
        <v>40210.65224460973</v>
      </c>
      <c r="AM132" s="5">
        <f t="shared" si="38"/>
        <v>932564.94756297045</v>
      </c>
      <c r="AN132" s="5">
        <f t="shared" si="39"/>
        <v>1197060.535571442</v>
      </c>
      <c r="AO132" s="5">
        <f t="shared" si="40"/>
        <v>264495.58800847153</v>
      </c>
      <c r="AP132" s="5">
        <f t="shared" si="41"/>
        <v>629738.4705450536</v>
      </c>
      <c r="AQ132" s="5">
        <f t="shared" si="42"/>
        <v>729961.71497816173</v>
      </c>
      <c r="AR132" s="5">
        <f t="shared" si="43"/>
        <v>100223.24443310814</v>
      </c>
    </row>
    <row r="133" spans="1:44" x14ac:dyDescent="0.35">
      <c r="A133">
        <v>2032</v>
      </c>
      <c r="B133">
        <v>10</v>
      </c>
      <c r="C133">
        <v>4794.0328111802055</v>
      </c>
      <c r="D133">
        <v>1043.1641463964918</v>
      </c>
      <c r="E133">
        <v>2688.7892868873373</v>
      </c>
      <c r="F133">
        <v>1299.6883850854399</v>
      </c>
      <c r="G133">
        <v>1824.6675903777732</v>
      </c>
      <c r="H133">
        <v>360.91131367615191</v>
      </c>
      <c r="I133">
        <v>588.05715401540488</v>
      </c>
      <c r="J133">
        <v>268.50932071689584</v>
      </c>
      <c r="K133">
        <v>12867.820008335695</v>
      </c>
      <c r="L133">
        <v>0.18573867297188557</v>
      </c>
      <c r="M133">
        <v>29.05</v>
      </c>
      <c r="N133" s="5">
        <f t="shared" ref="N133:N196" si="44">$L133*(24*$M133)*I133*0.9</f>
        <v>68536.475025965876</v>
      </c>
      <c r="O133" s="5">
        <f t="shared" ref="O133:O196" si="45">$L133*(24*$M133)*F133*0.9</f>
        <v>151475.17539360252</v>
      </c>
      <c r="P133" s="5">
        <f t="shared" ref="P133:P196" si="46">$L133*(24*$M133)*C133*0.9</f>
        <v>558731.59231816093</v>
      </c>
      <c r="Q133" s="5">
        <f t="shared" ref="Q133:Q196" si="47">$L133*(24*$M133)*D133*0.9</f>
        <v>121577.96734433281</v>
      </c>
      <c r="R133" s="5">
        <f t="shared" ref="R133:R196" si="48">$L133*(24*$M133)*G133*0.9</f>
        <v>212660.08564762669</v>
      </c>
      <c r="S133" s="5">
        <f t="shared" ref="S133:S196" si="49">$L133*(24*$M133)*E133*0.9</f>
        <v>313371.13842171058</v>
      </c>
      <c r="T133" s="5">
        <f t="shared" ref="T133:T196" si="50">$L133*(24*$M133)*H133*0.9</f>
        <v>42063.240056605355</v>
      </c>
      <c r="U133" s="5">
        <f t="shared" ref="U133:U196" si="51">$L133*(24*$M133)*J133*0.9</f>
        <v>31294.037030064799</v>
      </c>
      <c r="V133">
        <v>0.27159393172498042</v>
      </c>
      <c r="W133" s="5">
        <f t="shared" ref="W133:W196" si="52">V133*N133</f>
        <v>18614.090718873002</v>
      </c>
      <c r="X133">
        <v>0.84633569438485634</v>
      </c>
      <c r="Y133" s="5">
        <f t="shared" ref="Y133:Y196" si="53">X133*O133</f>
        <v>128198.84774881249</v>
      </c>
      <c r="Z133">
        <v>0.91163758460592459</v>
      </c>
      <c r="AA133" s="5">
        <f t="shared" ref="AA133:AA196" si="54">Z133*P133</f>
        <v>509360.71926395042</v>
      </c>
      <c r="AB133">
        <v>0.30452394869022292</v>
      </c>
      <c r="AC133" s="5">
        <f t="shared" ref="AC133:AC196" si="55">AB133*Q133</f>
        <v>37023.402689427203</v>
      </c>
      <c r="AD133">
        <v>0.79936619187877822</v>
      </c>
      <c r="AE133" s="5">
        <f t="shared" ref="AE133:AE196" si="56">AD133*R133</f>
        <v>169993.28282875818</v>
      </c>
      <c r="AF133">
        <v>0.83430578176664039</v>
      </c>
      <c r="AG133" s="5">
        <f t="shared" ref="AG133:AG196" si="57">AF133*S133</f>
        <v>261447.35262402732</v>
      </c>
      <c r="AH133">
        <v>1</v>
      </c>
      <c r="AI133" s="5">
        <f t="shared" ref="AI133:AI196" si="58">AH133*T133</f>
        <v>42063.240056605355</v>
      </c>
      <c r="AJ133">
        <v>1</v>
      </c>
      <c r="AK133" s="5">
        <f t="shared" ref="AK133:AK196" si="59">AJ133*U133</f>
        <v>31294.037030064799</v>
      </c>
      <c r="AM133" s="5">
        <f t="shared" ref="AM133:AM196" si="60">SUM(W133,Y133,AA133,AC133,AK133)</f>
        <v>724491.09745112807</v>
      </c>
      <c r="AN133" s="5">
        <f t="shared" ref="AN133:AN196" si="61">SUM(N133,O133,P133,Q133,U133)</f>
        <v>931615.24711212702</v>
      </c>
      <c r="AO133" s="5">
        <f t="shared" ref="AO133:AO196" si="62">AN133-AM133</f>
        <v>207124.14966099896</v>
      </c>
      <c r="AP133" s="5">
        <f t="shared" ref="AP133:AP196" si="63">SUM(AE133,AG133,AI133)</f>
        <v>473503.8755093909</v>
      </c>
      <c r="AQ133" s="5">
        <f t="shared" ref="AQ133:AQ196" si="64">SUM(R133,S133,T133)</f>
        <v>568094.46412594256</v>
      </c>
      <c r="AR133" s="5">
        <f t="shared" ref="AR133:AR196" si="65">AQ133-AP133</f>
        <v>94590.588616551657</v>
      </c>
    </row>
    <row r="134" spans="1:44" x14ac:dyDescent="0.35">
      <c r="A134">
        <v>2032</v>
      </c>
      <c r="B134">
        <v>11</v>
      </c>
      <c r="C134">
        <v>4817.3407558815916</v>
      </c>
      <c r="D134">
        <v>1048.2358705995418</v>
      </c>
      <c r="E134">
        <v>2701.861819863394</v>
      </c>
      <c r="F134">
        <v>1306.0072957399432</v>
      </c>
      <c r="G134">
        <v>1833.5388795345252</v>
      </c>
      <c r="H134">
        <v>362.66601608904534</v>
      </c>
      <c r="I134">
        <v>590.91620904629269</v>
      </c>
      <c r="J134">
        <v>269.81477703010273</v>
      </c>
      <c r="K134">
        <v>12930.381623784431</v>
      </c>
      <c r="L134">
        <v>0.13843813883324207</v>
      </c>
      <c r="M134">
        <v>29.9</v>
      </c>
      <c r="N134" s="5">
        <f t="shared" si="44"/>
        <v>52833.160906219506</v>
      </c>
      <c r="O134" s="5">
        <f t="shared" si="45"/>
        <v>116768.65948877616</v>
      </c>
      <c r="P134" s="5">
        <f t="shared" si="46"/>
        <v>430713.07809673296</v>
      </c>
      <c r="Q134" s="5">
        <f t="shared" si="47"/>
        <v>93721.603116014812</v>
      </c>
      <c r="R134" s="5">
        <f t="shared" si="48"/>
        <v>163934.67156130762</v>
      </c>
      <c r="S134" s="5">
        <f t="shared" si="49"/>
        <v>241570.45971983284</v>
      </c>
      <c r="T134" s="5">
        <f t="shared" si="50"/>
        <v>32425.565063064732</v>
      </c>
      <c r="U134" s="5">
        <f t="shared" si="51"/>
        <v>24123.839068002955</v>
      </c>
      <c r="V134">
        <v>0.4458018998999535</v>
      </c>
      <c r="W134" s="5">
        <f t="shared" si="52"/>
        <v>23553.123509712605</v>
      </c>
      <c r="X134">
        <v>0.9008532756715566</v>
      </c>
      <c r="Y134" s="5">
        <f t="shared" si="53"/>
        <v>105191.42939624059</v>
      </c>
      <c r="Z134">
        <v>0.90987213685399093</v>
      </c>
      <c r="AA134" s="5">
        <f t="shared" si="54"/>
        <v>391893.8287388343</v>
      </c>
      <c r="AB134">
        <v>0.34939217462788036</v>
      </c>
      <c r="AC134" s="5">
        <f t="shared" si="55"/>
        <v>32745.594722315542</v>
      </c>
      <c r="AD134">
        <v>0.58796026846696792</v>
      </c>
      <c r="AE134" s="5">
        <f t="shared" si="56"/>
        <v>96387.073502230647</v>
      </c>
      <c r="AF134">
        <v>0.76377777071395314</v>
      </c>
      <c r="AG134" s="5">
        <f t="shared" si="57"/>
        <v>184506.14719515873</v>
      </c>
      <c r="AH134">
        <v>1</v>
      </c>
      <c r="AI134" s="5">
        <f t="shared" si="58"/>
        <v>32425.565063064732</v>
      </c>
      <c r="AJ134">
        <v>1</v>
      </c>
      <c r="AK134" s="5">
        <f t="shared" si="59"/>
        <v>24123.839068002955</v>
      </c>
      <c r="AM134" s="5">
        <f t="shared" si="60"/>
        <v>577507.81543510605</v>
      </c>
      <c r="AN134" s="5">
        <f t="shared" si="61"/>
        <v>718160.34067574644</v>
      </c>
      <c r="AO134" s="5">
        <f t="shared" si="62"/>
        <v>140652.52524064039</v>
      </c>
      <c r="AP134" s="5">
        <f t="shared" si="63"/>
        <v>313318.78576045414</v>
      </c>
      <c r="AQ134" s="5">
        <f t="shared" si="64"/>
        <v>437930.69634420524</v>
      </c>
      <c r="AR134" s="5">
        <f t="shared" si="65"/>
        <v>124611.9105837511</v>
      </c>
    </row>
    <row r="135" spans="1:44" x14ac:dyDescent="0.35">
      <c r="A135">
        <v>2032</v>
      </c>
      <c r="B135">
        <v>12</v>
      </c>
      <c r="C135">
        <v>4840.6487005829777</v>
      </c>
      <c r="D135">
        <v>1053.3075948025917</v>
      </c>
      <c r="E135">
        <v>2714.9343528394502</v>
      </c>
      <c r="F135">
        <v>1312.3262063944467</v>
      </c>
      <c r="G135">
        <v>1842.4101686912772</v>
      </c>
      <c r="H135">
        <v>364.42071850193884</v>
      </c>
      <c r="I135">
        <v>593.77526407718051</v>
      </c>
      <c r="J135">
        <v>271.12023334330962</v>
      </c>
      <c r="K135">
        <v>12992.943239233167</v>
      </c>
      <c r="L135">
        <v>9.5857398804362226E-2</v>
      </c>
      <c r="M135">
        <v>31.5</v>
      </c>
      <c r="N135" s="5">
        <f t="shared" si="44"/>
        <v>38726.83865730754</v>
      </c>
      <c r="O135" s="5">
        <f t="shared" si="45"/>
        <v>85591.718509493527</v>
      </c>
      <c r="P135" s="5">
        <f t="shared" si="46"/>
        <v>315713.76001243363</v>
      </c>
      <c r="Q135" s="5">
        <f t="shared" si="47"/>
        <v>68698.168731957267</v>
      </c>
      <c r="R135" s="5">
        <f t="shared" si="48"/>
        <v>120164.52294350795</v>
      </c>
      <c r="S135" s="5">
        <f t="shared" si="49"/>
        <v>177071.7492096952</v>
      </c>
      <c r="T135" s="5">
        <f t="shared" si="50"/>
        <v>23768.020028146955</v>
      </c>
      <c r="U135" s="5">
        <f t="shared" si="51"/>
        <v>17682.834177567143</v>
      </c>
      <c r="V135">
        <v>0.4865187689099707</v>
      </c>
      <c r="W135" s="5">
        <f t="shared" si="52"/>
        <v>18841.333867328329</v>
      </c>
      <c r="X135">
        <v>0.92740552785418884</v>
      </c>
      <c r="Y135" s="5">
        <f t="shared" si="53"/>
        <v>79378.232884243989</v>
      </c>
      <c r="Z135">
        <v>0.91791426356950612</v>
      </c>
      <c r="AA135" s="5">
        <f t="shared" si="54"/>
        <v>289798.16352057282</v>
      </c>
      <c r="AB135">
        <v>0.36390573161124395</v>
      </c>
      <c r="AC135" s="5">
        <f t="shared" si="55"/>
        <v>24999.657352755592</v>
      </c>
      <c r="AD135">
        <v>0.93598809950102402</v>
      </c>
      <c r="AE135" s="5">
        <f t="shared" si="56"/>
        <v>112472.56345734121</v>
      </c>
      <c r="AF135">
        <v>0.833811199939821</v>
      </c>
      <c r="AG135" s="5">
        <f t="shared" si="57"/>
        <v>147644.40768397902</v>
      </c>
      <c r="AH135">
        <v>1</v>
      </c>
      <c r="AI135" s="5">
        <f t="shared" si="58"/>
        <v>23768.020028146955</v>
      </c>
      <c r="AJ135">
        <v>1</v>
      </c>
      <c r="AK135" s="5">
        <f t="shared" si="59"/>
        <v>17682.834177567143</v>
      </c>
      <c r="AM135" s="5">
        <f t="shared" si="60"/>
        <v>430700.22180246789</v>
      </c>
      <c r="AN135" s="5">
        <f t="shared" si="61"/>
        <v>526413.32008875906</v>
      </c>
      <c r="AO135" s="5">
        <f t="shared" si="62"/>
        <v>95713.098286291177</v>
      </c>
      <c r="AP135" s="5">
        <f t="shared" si="63"/>
        <v>283884.99116946722</v>
      </c>
      <c r="AQ135" s="5">
        <f t="shared" si="64"/>
        <v>321004.29218135012</v>
      </c>
      <c r="AR135" s="5">
        <f t="shared" si="65"/>
        <v>37119.301011882897</v>
      </c>
    </row>
    <row r="136" spans="1:44" x14ac:dyDescent="0.35">
      <c r="A136">
        <v>2033</v>
      </c>
      <c r="B136">
        <v>1</v>
      </c>
      <c r="C136">
        <v>4863.9566452843637</v>
      </c>
      <c r="D136">
        <v>1058.3793190056417</v>
      </c>
      <c r="E136">
        <v>2728.0068858155068</v>
      </c>
      <c r="F136">
        <v>1318.6451170489499</v>
      </c>
      <c r="G136">
        <v>1851.2814578480295</v>
      </c>
      <c r="H136">
        <v>366.17542091483233</v>
      </c>
      <c r="I136">
        <v>596.63431910806821</v>
      </c>
      <c r="J136">
        <v>272.42568965651651</v>
      </c>
      <c r="K136">
        <v>13055.504854681903</v>
      </c>
      <c r="L136">
        <v>7.0871486458905286E-2</v>
      </c>
      <c r="M136">
        <v>31.75</v>
      </c>
      <c r="N136" s="5">
        <f t="shared" si="44"/>
        <v>28998.614820150226</v>
      </c>
      <c r="O136" s="5">
        <f t="shared" si="45"/>
        <v>64090.986068215454</v>
      </c>
      <c r="P136" s="5">
        <f t="shared" si="46"/>
        <v>236406.12137325498</v>
      </c>
      <c r="Q136" s="5">
        <f t="shared" si="47"/>
        <v>51441.114301536443</v>
      </c>
      <c r="R136" s="5">
        <f t="shared" si="48"/>
        <v>89979.064563494059</v>
      </c>
      <c r="S136" s="5">
        <f t="shared" si="49"/>
        <v>132591.13392394804</v>
      </c>
      <c r="T136" s="5">
        <f t="shared" si="50"/>
        <v>17797.467640798353</v>
      </c>
      <c r="U136" s="5">
        <f t="shared" si="51"/>
        <v>13240.887070112014</v>
      </c>
      <c r="V136">
        <v>0.32013791037934108</v>
      </c>
      <c r="W136" s="5">
        <f t="shared" si="52"/>
        <v>9283.5559524182845</v>
      </c>
      <c r="X136">
        <v>0.89333665072951896</v>
      </c>
      <c r="Y136" s="5">
        <f t="shared" si="53"/>
        <v>57254.826836131855</v>
      </c>
      <c r="Z136">
        <v>0.9441385755747187</v>
      </c>
      <c r="AA136" s="5">
        <f t="shared" si="54"/>
        <v>223200.13869048902</v>
      </c>
      <c r="AB136">
        <v>0.35035139763127765</v>
      </c>
      <c r="AC136" s="5">
        <f t="shared" si="55"/>
        <v>18022.466291253597</v>
      </c>
      <c r="AD136">
        <v>0.8302588076626829</v>
      </c>
      <c r="AE136" s="5">
        <f t="shared" si="56"/>
        <v>74705.910859090145</v>
      </c>
      <c r="AF136">
        <v>0.72910711662161021</v>
      </c>
      <c r="AG136" s="5">
        <f t="shared" si="57"/>
        <v>96673.139344879528</v>
      </c>
      <c r="AH136">
        <v>1</v>
      </c>
      <c r="AI136" s="5">
        <f t="shared" si="58"/>
        <v>17797.467640798353</v>
      </c>
      <c r="AJ136">
        <v>1</v>
      </c>
      <c r="AK136" s="5">
        <f t="shared" si="59"/>
        <v>13240.887070112014</v>
      </c>
      <c r="AM136" s="5">
        <f t="shared" si="60"/>
        <v>321001.87484040472</v>
      </c>
      <c r="AN136" s="5">
        <f t="shared" si="61"/>
        <v>394177.72363326914</v>
      </c>
      <c r="AO136" s="5">
        <f t="shared" si="62"/>
        <v>73175.848792864417</v>
      </c>
      <c r="AP136" s="5">
        <f t="shared" si="63"/>
        <v>189176.51784476804</v>
      </c>
      <c r="AQ136" s="5">
        <f t="shared" si="64"/>
        <v>240367.66612824047</v>
      </c>
      <c r="AR136" s="5">
        <f t="shared" si="65"/>
        <v>51191.14828347243</v>
      </c>
    </row>
    <row r="137" spans="1:44" x14ac:dyDescent="0.35">
      <c r="A137">
        <v>2033</v>
      </c>
      <c r="B137">
        <v>2</v>
      </c>
      <c r="C137">
        <v>4887.2645899857498</v>
      </c>
      <c r="D137">
        <v>1063.4510432086915</v>
      </c>
      <c r="E137">
        <v>2741.0794187915631</v>
      </c>
      <c r="F137">
        <v>1324.9640277034534</v>
      </c>
      <c r="G137">
        <v>1860.1527470047815</v>
      </c>
      <c r="H137">
        <v>367.93012332772577</v>
      </c>
      <c r="I137">
        <v>599.49337413895591</v>
      </c>
      <c r="J137">
        <v>273.7311459697234</v>
      </c>
      <c r="K137">
        <v>13118.06647013064</v>
      </c>
      <c r="L137">
        <v>7.3661770240176672E-2</v>
      </c>
      <c r="M137">
        <v>29.65</v>
      </c>
      <c r="N137" s="5">
        <f t="shared" si="44"/>
        <v>28281.665926254489</v>
      </c>
      <c r="O137" s="5">
        <f t="shared" si="45"/>
        <v>62506.428948667628</v>
      </c>
      <c r="P137" s="5">
        <f t="shared" si="46"/>
        <v>230561.32125849355</v>
      </c>
      <c r="Q137" s="5">
        <f t="shared" si="47"/>
        <v>50169.307002188347</v>
      </c>
      <c r="R137" s="5">
        <f t="shared" si="48"/>
        <v>87754.462070834867</v>
      </c>
      <c r="S137" s="5">
        <f t="shared" si="49"/>
        <v>129313.00952398183</v>
      </c>
      <c r="T137" s="5">
        <f t="shared" si="50"/>
        <v>17357.450942816315</v>
      </c>
      <c r="U137" s="5">
        <f t="shared" si="51"/>
        <v>12913.525249625376</v>
      </c>
      <c r="V137">
        <v>0.32834852401669334</v>
      </c>
      <c r="W137" s="5">
        <f t="shared" si="52"/>
        <v>9286.2432636188696</v>
      </c>
      <c r="X137">
        <v>0.88058362487859132</v>
      </c>
      <c r="Y137" s="5">
        <f t="shared" si="53"/>
        <v>55042.137781833859</v>
      </c>
      <c r="Z137">
        <v>0.92188095527355962</v>
      </c>
      <c r="AA137" s="5">
        <f t="shared" si="54"/>
        <v>212550.09109091409</v>
      </c>
      <c r="AB137">
        <v>0.39182276765649904</v>
      </c>
      <c r="AC137" s="5">
        <f t="shared" si="55"/>
        <v>19657.476721006016</v>
      </c>
      <c r="AD137">
        <v>0.60664740163876085</v>
      </c>
      <c r="AE137" s="5">
        <f t="shared" si="56"/>
        <v>53236.016397479165</v>
      </c>
      <c r="AF137">
        <v>0.73003726971897509</v>
      </c>
      <c r="AG137" s="5">
        <f t="shared" si="57"/>
        <v>94403.31641203152</v>
      </c>
      <c r="AH137">
        <v>1</v>
      </c>
      <c r="AI137" s="5">
        <f t="shared" si="58"/>
        <v>17357.450942816315</v>
      </c>
      <c r="AJ137">
        <v>1</v>
      </c>
      <c r="AK137" s="5">
        <f t="shared" si="59"/>
        <v>12913.525249625376</v>
      </c>
      <c r="AM137" s="5">
        <f t="shared" si="60"/>
        <v>309449.47410699824</v>
      </c>
      <c r="AN137" s="5">
        <f t="shared" si="61"/>
        <v>384432.24838522938</v>
      </c>
      <c r="AO137" s="5">
        <f t="shared" si="62"/>
        <v>74982.77427823114</v>
      </c>
      <c r="AP137" s="5">
        <f t="shared" si="63"/>
        <v>164996.78375232703</v>
      </c>
      <c r="AQ137" s="5">
        <f t="shared" si="64"/>
        <v>234424.92253763304</v>
      </c>
      <c r="AR137" s="5">
        <f t="shared" si="65"/>
        <v>69428.138785306015</v>
      </c>
    </row>
    <row r="138" spans="1:44" x14ac:dyDescent="0.35">
      <c r="A138">
        <v>2033</v>
      </c>
      <c r="B138">
        <v>3</v>
      </c>
      <c r="C138">
        <v>4910.5725346871359</v>
      </c>
      <c r="D138">
        <v>1068.5227674117416</v>
      </c>
      <c r="E138">
        <v>2754.1519517676197</v>
      </c>
      <c r="F138">
        <v>1331.2829383579567</v>
      </c>
      <c r="G138">
        <v>1869.0240361615336</v>
      </c>
      <c r="H138">
        <v>369.6848257406192</v>
      </c>
      <c r="I138">
        <v>602.35242916984362</v>
      </c>
      <c r="J138">
        <v>275.03660228293029</v>
      </c>
      <c r="K138">
        <v>13180.628085579376</v>
      </c>
      <c r="L138">
        <v>0.10610411405443582</v>
      </c>
      <c r="M138">
        <v>28.5</v>
      </c>
      <c r="N138" s="5">
        <f t="shared" si="44"/>
        <v>39344.270812553557</v>
      </c>
      <c r="O138" s="5">
        <f t="shared" si="45"/>
        <v>86956.329747146257</v>
      </c>
      <c r="P138" s="5">
        <f t="shared" si="46"/>
        <v>320747.26736918552</v>
      </c>
      <c r="Q138" s="5">
        <f t="shared" si="47"/>
        <v>69793.441670628279</v>
      </c>
      <c r="R138" s="5">
        <f t="shared" si="48"/>
        <v>122080.3374782717</v>
      </c>
      <c r="S138" s="5">
        <f t="shared" si="49"/>
        <v>179894.85059205128</v>
      </c>
      <c r="T138" s="5">
        <f t="shared" si="50"/>
        <v>24146.959811013534</v>
      </c>
      <c r="U138" s="5">
        <f t="shared" si="51"/>
        <v>17964.756244940774</v>
      </c>
      <c r="V138">
        <v>0.18745074300959441</v>
      </c>
      <c r="W138" s="5">
        <f t="shared" si="52"/>
        <v>7375.1127969838635</v>
      </c>
      <c r="X138">
        <v>0.79386387128506264</v>
      </c>
      <c r="Y138" s="5">
        <f t="shared" si="53"/>
        <v>69031.488565809981</v>
      </c>
      <c r="Z138">
        <v>0.86027575478196072</v>
      </c>
      <c r="AA138" s="5">
        <f t="shared" si="54"/>
        <v>275931.09753027745</v>
      </c>
      <c r="AB138">
        <v>0.3201941324597099</v>
      </c>
      <c r="AC138" s="5">
        <f t="shared" si="55"/>
        <v>22347.450507104189</v>
      </c>
      <c r="AD138">
        <v>0.46249062842078664</v>
      </c>
      <c r="AE138" s="5">
        <f t="shared" si="56"/>
        <v>56461.011998147587</v>
      </c>
      <c r="AF138">
        <v>0.59556421217470945</v>
      </c>
      <c r="AG138" s="5">
        <f t="shared" si="57"/>
        <v>107138.93496714209</v>
      </c>
      <c r="AH138">
        <v>1</v>
      </c>
      <c r="AI138" s="5">
        <f t="shared" si="58"/>
        <v>24146.959811013534</v>
      </c>
      <c r="AJ138">
        <v>1</v>
      </c>
      <c r="AK138" s="5">
        <f t="shared" si="59"/>
        <v>17964.756244940774</v>
      </c>
      <c r="AM138" s="5">
        <f t="shared" si="60"/>
        <v>392649.90564511623</v>
      </c>
      <c r="AN138" s="5">
        <f t="shared" si="61"/>
        <v>534806.06584445434</v>
      </c>
      <c r="AO138" s="5">
        <f t="shared" si="62"/>
        <v>142156.1601993381</v>
      </c>
      <c r="AP138" s="5">
        <f t="shared" si="63"/>
        <v>187746.90677630322</v>
      </c>
      <c r="AQ138" s="5">
        <f t="shared" si="64"/>
        <v>326122.14788133651</v>
      </c>
      <c r="AR138" s="5">
        <f t="shared" si="65"/>
        <v>138375.24110503329</v>
      </c>
    </row>
    <row r="139" spans="1:44" x14ac:dyDescent="0.35">
      <c r="A139">
        <v>2033</v>
      </c>
      <c r="B139">
        <v>4</v>
      </c>
      <c r="C139">
        <v>4933.880479388522</v>
      </c>
      <c r="D139">
        <v>1073.5944916147914</v>
      </c>
      <c r="E139">
        <v>2767.2244847436764</v>
      </c>
      <c r="F139">
        <v>1337.6018490124602</v>
      </c>
      <c r="G139">
        <v>1877.8953253182858</v>
      </c>
      <c r="H139">
        <v>371.4395281535127</v>
      </c>
      <c r="I139">
        <v>605.21148420073143</v>
      </c>
      <c r="J139">
        <v>276.34205859613718</v>
      </c>
      <c r="K139">
        <v>13243.189701028112</v>
      </c>
      <c r="L139">
        <v>0.15156665708648775</v>
      </c>
      <c r="M139">
        <v>31.35</v>
      </c>
      <c r="N139" s="5">
        <f t="shared" si="44"/>
        <v>62115.806550213019</v>
      </c>
      <c r="O139" s="5">
        <f t="shared" si="45"/>
        <v>137284.60193413627</v>
      </c>
      <c r="P139" s="5">
        <f t="shared" si="46"/>
        <v>506388.21866427379</v>
      </c>
      <c r="Q139" s="5">
        <f t="shared" si="47"/>
        <v>110188.23914517858</v>
      </c>
      <c r="R139" s="5">
        <f t="shared" si="48"/>
        <v>192737.55669568802</v>
      </c>
      <c r="S139" s="5">
        <f t="shared" si="49"/>
        <v>284013.74604177306</v>
      </c>
      <c r="T139" s="5">
        <f t="shared" si="50"/>
        <v>38122.65047540568</v>
      </c>
      <c r="U139" s="5">
        <f t="shared" si="51"/>
        <v>28362.333335618056</v>
      </c>
      <c r="V139">
        <v>0.13777289808627277</v>
      </c>
      <c r="W139" s="5">
        <f t="shared" si="52"/>
        <v>8557.8746853891334</v>
      </c>
      <c r="X139">
        <v>0.73460031835362272</v>
      </c>
      <c r="Y139" s="5">
        <f t="shared" si="53"/>
        <v>100849.31228586688</v>
      </c>
      <c r="Z139">
        <v>0.8363921813992985</v>
      </c>
      <c r="AA139" s="5">
        <f t="shared" si="54"/>
        <v>423539.14684351691</v>
      </c>
      <c r="AB139">
        <v>0.24699207505480375</v>
      </c>
      <c r="AC139" s="5">
        <f t="shared" si="55"/>
        <v>27215.621833102614</v>
      </c>
      <c r="AD139">
        <v>0.44844322333711878</v>
      </c>
      <c r="AE139" s="5">
        <f t="shared" si="56"/>
        <v>86431.851182735016</v>
      </c>
      <c r="AF139">
        <v>0.53740291005809271</v>
      </c>
      <c r="AG139" s="5">
        <f t="shared" si="57"/>
        <v>152629.81361934895</v>
      </c>
      <c r="AH139">
        <v>1</v>
      </c>
      <c r="AI139" s="5">
        <f t="shared" si="58"/>
        <v>38122.65047540568</v>
      </c>
      <c r="AJ139">
        <v>1</v>
      </c>
      <c r="AK139" s="5">
        <f t="shared" si="59"/>
        <v>28362.333335618056</v>
      </c>
      <c r="AM139" s="5">
        <f t="shared" si="60"/>
        <v>588524.28898349358</v>
      </c>
      <c r="AN139" s="5">
        <f t="shared" si="61"/>
        <v>844339.19962941972</v>
      </c>
      <c r="AO139" s="5">
        <f t="shared" si="62"/>
        <v>255814.91064592614</v>
      </c>
      <c r="AP139" s="5">
        <f t="shared" si="63"/>
        <v>277184.31527748966</v>
      </c>
      <c r="AQ139" s="5">
        <f t="shared" si="64"/>
        <v>514873.95321286673</v>
      </c>
      <c r="AR139" s="5">
        <f t="shared" si="65"/>
        <v>237689.63793537708</v>
      </c>
    </row>
    <row r="140" spans="1:44" x14ac:dyDescent="0.35">
      <c r="A140">
        <v>2033</v>
      </c>
      <c r="B140">
        <v>5</v>
      </c>
      <c r="C140">
        <v>4957.188424089908</v>
      </c>
      <c r="D140">
        <v>1078.6662158178415</v>
      </c>
      <c r="E140">
        <v>2780.2970177197326</v>
      </c>
      <c r="F140">
        <v>1343.9207596669637</v>
      </c>
      <c r="G140">
        <v>1886.7666144750378</v>
      </c>
      <c r="H140">
        <v>373.19423056640619</v>
      </c>
      <c r="I140">
        <v>608.07053923161925</v>
      </c>
      <c r="J140">
        <v>277.64751490934407</v>
      </c>
      <c r="K140">
        <v>13305.751316476848</v>
      </c>
      <c r="L140">
        <v>0.19173780402686502</v>
      </c>
      <c r="M140">
        <v>29.8</v>
      </c>
      <c r="N140" s="5">
        <f t="shared" si="44"/>
        <v>75046.721931228909</v>
      </c>
      <c r="O140" s="5">
        <f t="shared" si="45"/>
        <v>165863.72968468268</v>
      </c>
      <c r="P140" s="5">
        <f t="shared" si="46"/>
        <v>611805.23840783595</v>
      </c>
      <c r="Q140" s="5">
        <f t="shared" si="47"/>
        <v>133126.60017599998</v>
      </c>
      <c r="R140" s="5">
        <f t="shared" si="48"/>
        <v>232860.5652307377</v>
      </c>
      <c r="S140" s="5">
        <f t="shared" si="49"/>
        <v>343138.1126253847</v>
      </c>
      <c r="T140" s="5">
        <f t="shared" si="50"/>
        <v>46058.807063809916</v>
      </c>
      <c r="U140" s="5">
        <f t="shared" si="51"/>
        <v>34266.642604701919</v>
      </c>
      <c r="V140">
        <v>0.27418051304599322</v>
      </c>
      <c r="W140" s="5">
        <f t="shared" si="52"/>
        <v>20576.348721524333</v>
      </c>
      <c r="X140">
        <v>0.74824422121321832</v>
      </c>
      <c r="Y140" s="5">
        <f t="shared" si="53"/>
        <v>124106.57724543515</v>
      </c>
      <c r="Z140">
        <v>0.87871843318616516</v>
      </c>
      <c r="AA140" s="5">
        <f t="shared" si="54"/>
        <v>537604.54050882184</v>
      </c>
      <c r="AB140">
        <v>0.26972235493186275</v>
      </c>
      <c r="AC140" s="5">
        <f t="shared" si="55"/>
        <v>35907.220103543252</v>
      </c>
      <c r="AD140">
        <v>0.71198218683072578</v>
      </c>
      <c r="AE140" s="5">
        <f t="shared" si="56"/>
        <v>165792.5744596195</v>
      </c>
      <c r="AF140">
        <v>0.68105802802353055</v>
      </c>
      <c r="AG140" s="5">
        <f t="shared" si="57"/>
        <v>233696.96632436063</v>
      </c>
      <c r="AH140">
        <v>1</v>
      </c>
      <c r="AI140" s="5">
        <f t="shared" si="58"/>
        <v>46058.807063809916</v>
      </c>
      <c r="AJ140">
        <v>1</v>
      </c>
      <c r="AK140" s="5">
        <f t="shared" si="59"/>
        <v>34266.642604701919</v>
      </c>
      <c r="AM140" s="5">
        <f t="shared" si="60"/>
        <v>752461.32918402646</v>
      </c>
      <c r="AN140" s="5">
        <f t="shared" si="61"/>
        <v>1020108.9328044495</v>
      </c>
      <c r="AO140" s="5">
        <f t="shared" si="62"/>
        <v>267647.603620423</v>
      </c>
      <c r="AP140" s="5">
        <f t="shared" si="63"/>
        <v>445548.34784779011</v>
      </c>
      <c r="AQ140" s="5">
        <f t="shared" si="64"/>
        <v>622057.48491993232</v>
      </c>
      <c r="AR140" s="5">
        <f t="shared" si="65"/>
        <v>176509.13707214221</v>
      </c>
    </row>
    <row r="141" spans="1:44" x14ac:dyDescent="0.35">
      <c r="A141">
        <v>2033</v>
      </c>
      <c r="B141">
        <v>6</v>
      </c>
      <c r="C141">
        <v>4980.4963687912941</v>
      </c>
      <c r="D141">
        <v>1083.7379400208913</v>
      </c>
      <c r="E141">
        <v>2793.3695506957893</v>
      </c>
      <c r="F141">
        <v>1350.239670321467</v>
      </c>
      <c r="G141">
        <v>1895.6379036317899</v>
      </c>
      <c r="H141">
        <v>374.94893297929963</v>
      </c>
      <c r="I141">
        <v>610.92959426250695</v>
      </c>
      <c r="J141">
        <v>278.95297122255096</v>
      </c>
      <c r="K141">
        <v>13368.312931925584</v>
      </c>
      <c r="L141">
        <v>0.22638324752784192</v>
      </c>
      <c r="M141">
        <v>30.85</v>
      </c>
      <c r="N141" s="5">
        <f t="shared" si="44"/>
        <v>92160.403744170384</v>
      </c>
      <c r="O141" s="5">
        <f t="shared" si="45"/>
        <v>203687.35503546838</v>
      </c>
      <c r="P141" s="5">
        <f t="shared" si="46"/>
        <v>751321.52788943634</v>
      </c>
      <c r="Q141" s="5">
        <f t="shared" si="47"/>
        <v>163484.83858564711</v>
      </c>
      <c r="R141" s="5">
        <f t="shared" si="48"/>
        <v>285962.17337016325</v>
      </c>
      <c r="S141" s="5">
        <f t="shared" si="49"/>
        <v>421387.45285300189</v>
      </c>
      <c r="T141" s="5">
        <f t="shared" si="50"/>
        <v>56562.074208456484</v>
      </c>
      <c r="U141" s="5">
        <f t="shared" si="51"/>
        <v>42080.820269544398</v>
      </c>
      <c r="V141">
        <v>0.30399080672588724</v>
      </c>
      <c r="W141" s="5">
        <f t="shared" si="52"/>
        <v>28015.915482373835</v>
      </c>
      <c r="X141">
        <v>0.75091946377507013</v>
      </c>
      <c r="Y141" s="5">
        <f t="shared" si="53"/>
        <v>152952.79942099625</v>
      </c>
      <c r="Z141">
        <v>0.91477582220869513</v>
      </c>
      <c r="AA141" s="5">
        <f t="shared" si="54"/>
        <v>687290.76841815223</v>
      </c>
      <c r="AB141">
        <v>0.34337339810865353</v>
      </c>
      <c r="AC141" s="5">
        <f t="shared" si="55"/>
        <v>56136.344564398365</v>
      </c>
      <c r="AD141">
        <v>0.81626876327496722</v>
      </c>
      <c r="AE141" s="5">
        <f t="shared" si="56"/>
        <v>233421.98960028493</v>
      </c>
      <c r="AF141">
        <v>0.87880639433706365</v>
      </c>
      <c r="AG141" s="5">
        <f t="shared" si="57"/>
        <v>370317.98806062597</v>
      </c>
      <c r="AH141">
        <v>1</v>
      </c>
      <c r="AI141" s="5">
        <f t="shared" si="58"/>
        <v>56562.074208456484</v>
      </c>
      <c r="AJ141">
        <v>1</v>
      </c>
      <c r="AK141" s="5">
        <f t="shared" si="59"/>
        <v>42080.820269544398</v>
      </c>
      <c r="AM141" s="5">
        <f t="shared" si="60"/>
        <v>966476.64815546514</v>
      </c>
      <c r="AN141" s="5">
        <f t="shared" si="61"/>
        <v>1252734.9455242667</v>
      </c>
      <c r="AO141" s="5">
        <f t="shared" si="62"/>
        <v>286258.29736880155</v>
      </c>
      <c r="AP141" s="5">
        <f t="shared" si="63"/>
        <v>660302.05186936737</v>
      </c>
      <c r="AQ141" s="5">
        <f t="shared" si="64"/>
        <v>763911.70043162152</v>
      </c>
      <c r="AR141" s="5">
        <f t="shared" si="65"/>
        <v>103609.64856225415</v>
      </c>
    </row>
    <row r="142" spans="1:44" x14ac:dyDescent="0.35">
      <c r="A142">
        <v>2033</v>
      </c>
      <c r="B142">
        <v>7</v>
      </c>
      <c r="C142">
        <v>5003.8043134926802</v>
      </c>
      <c r="D142">
        <v>1088.8096642239414</v>
      </c>
      <c r="E142">
        <v>2806.4420836718455</v>
      </c>
      <c r="F142">
        <v>1356.5585809759705</v>
      </c>
      <c r="G142">
        <v>1904.5091927885421</v>
      </c>
      <c r="H142">
        <v>376.70363539219312</v>
      </c>
      <c r="I142">
        <v>613.78864929339466</v>
      </c>
      <c r="J142">
        <v>280.25842753575785</v>
      </c>
      <c r="K142">
        <v>13430.87454737432</v>
      </c>
      <c r="L142">
        <v>0.24790411594272338</v>
      </c>
      <c r="M142">
        <v>31.15</v>
      </c>
      <c r="N142" s="5">
        <f t="shared" si="44"/>
        <v>102379.82724100703</v>
      </c>
      <c r="O142" s="5">
        <f t="shared" si="45"/>
        <v>226273.70728101881</v>
      </c>
      <c r="P142" s="5">
        <f t="shared" si="46"/>
        <v>834633.58560465882</v>
      </c>
      <c r="Q142" s="5">
        <f t="shared" si="47"/>
        <v>181613.24007851054</v>
      </c>
      <c r="R142" s="5">
        <f t="shared" si="48"/>
        <v>317671.76268422243</v>
      </c>
      <c r="S142" s="5">
        <f t="shared" si="49"/>
        <v>468113.99334117241</v>
      </c>
      <c r="T142" s="5">
        <f t="shared" si="50"/>
        <v>62834.093065929032</v>
      </c>
      <c r="U142" s="5">
        <f t="shared" si="51"/>
        <v>46747.051166519443</v>
      </c>
      <c r="V142">
        <v>0.48457053758929564</v>
      </c>
      <c r="W142" s="5">
        <f t="shared" si="52"/>
        <v>49610.247924473995</v>
      </c>
      <c r="X142">
        <v>0.76835967478019462</v>
      </c>
      <c r="Y142" s="5">
        <f t="shared" si="53"/>
        <v>173859.59213775257</v>
      </c>
      <c r="Z142">
        <v>0.91693435535332546</v>
      </c>
      <c r="AA142" s="5">
        <f t="shared" si="54"/>
        <v>765304.20877264242</v>
      </c>
      <c r="AB142">
        <v>0.32964763457211682</v>
      </c>
      <c r="AC142" s="5">
        <f t="shared" si="55"/>
        <v>59868.374998858962</v>
      </c>
      <c r="AD142">
        <v>0.79021187461543807</v>
      </c>
      <c r="AE142" s="5">
        <f t="shared" si="56"/>
        <v>251027.99910308997</v>
      </c>
      <c r="AF142">
        <v>0.92843573200991791</v>
      </c>
      <c r="AG142" s="5">
        <f t="shared" si="57"/>
        <v>434613.75807179726</v>
      </c>
      <c r="AH142">
        <v>1</v>
      </c>
      <c r="AI142" s="5">
        <f t="shared" si="58"/>
        <v>62834.093065929032</v>
      </c>
      <c r="AJ142">
        <v>1</v>
      </c>
      <c r="AK142" s="5">
        <f t="shared" si="59"/>
        <v>46747.051166519443</v>
      </c>
      <c r="AM142" s="5">
        <f t="shared" si="60"/>
        <v>1095389.4750002474</v>
      </c>
      <c r="AN142" s="5">
        <f t="shared" si="61"/>
        <v>1391647.4113717147</v>
      </c>
      <c r="AO142" s="5">
        <f t="shared" si="62"/>
        <v>296257.93637146731</v>
      </c>
      <c r="AP142" s="5">
        <f t="shared" si="63"/>
        <v>748475.85024081625</v>
      </c>
      <c r="AQ142" s="5">
        <f t="shared" si="64"/>
        <v>848619.84909132391</v>
      </c>
      <c r="AR142" s="5">
        <f t="shared" si="65"/>
        <v>100143.99885050766</v>
      </c>
    </row>
    <row r="143" spans="1:44" x14ac:dyDescent="0.35">
      <c r="A143">
        <v>2033</v>
      </c>
      <c r="B143">
        <v>8</v>
      </c>
      <c r="C143">
        <v>5027.1122581940663</v>
      </c>
      <c r="D143">
        <v>1093.8813884269912</v>
      </c>
      <c r="E143">
        <v>2819.5146166479021</v>
      </c>
      <c r="F143">
        <v>1362.8774916304737</v>
      </c>
      <c r="G143">
        <v>1913.3804819452942</v>
      </c>
      <c r="H143">
        <v>378.45833780508661</v>
      </c>
      <c r="I143">
        <v>616.64770432428236</v>
      </c>
      <c r="J143">
        <v>281.56388384896474</v>
      </c>
      <c r="K143">
        <v>13493.436162823056</v>
      </c>
      <c r="L143">
        <v>0.24162649597896729</v>
      </c>
      <c r="M143">
        <v>29.8</v>
      </c>
      <c r="N143" s="5">
        <f t="shared" si="44"/>
        <v>95907.305592086021</v>
      </c>
      <c r="O143" s="5">
        <f t="shared" si="45"/>
        <v>211968.53107174116</v>
      </c>
      <c r="P143" s="5">
        <f t="shared" si="46"/>
        <v>781867.48805083381</v>
      </c>
      <c r="Q143" s="5">
        <f t="shared" si="47"/>
        <v>170131.52869242197</v>
      </c>
      <c r="R143" s="5">
        <f t="shared" si="48"/>
        <v>297588.33983975637</v>
      </c>
      <c r="S143" s="5">
        <f t="shared" si="49"/>
        <v>438519.51132538309</v>
      </c>
      <c r="T143" s="5">
        <f t="shared" si="50"/>
        <v>58861.679372534498</v>
      </c>
      <c r="U143" s="5">
        <f t="shared" si="51"/>
        <v>43791.671099445797</v>
      </c>
      <c r="V143">
        <v>0.36444983706681866</v>
      </c>
      <c r="W143" s="5">
        <f t="shared" si="52"/>
        <v>34953.40189655334</v>
      </c>
      <c r="X143">
        <v>0.75952445059077855</v>
      </c>
      <c r="Y143" s="5">
        <f t="shared" si="53"/>
        <v>160995.28210479859</v>
      </c>
      <c r="Z143">
        <v>0.93936760837043598</v>
      </c>
      <c r="AA143" s="5">
        <f t="shared" si="54"/>
        <v>734460.99231291213</v>
      </c>
      <c r="AB143">
        <v>0.39413331504641819</v>
      </c>
      <c r="AC143" s="5">
        <f t="shared" si="55"/>
        <v>67054.503397459077</v>
      </c>
      <c r="AD143">
        <v>0.77344395987727899</v>
      </c>
      <c r="AE143" s="5">
        <f t="shared" si="56"/>
        <v>230167.90397896658</v>
      </c>
      <c r="AF143">
        <v>0.94284059762394878</v>
      </c>
      <c r="AG143" s="5">
        <f t="shared" si="57"/>
        <v>413453.99812778615</v>
      </c>
      <c r="AH143">
        <v>1</v>
      </c>
      <c r="AI143" s="5">
        <f t="shared" si="58"/>
        <v>58861.679372534498</v>
      </c>
      <c r="AJ143">
        <v>1</v>
      </c>
      <c r="AK143" s="5">
        <f t="shared" si="59"/>
        <v>43791.671099445797</v>
      </c>
      <c r="AM143" s="5">
        <f t="shared" si="60"/>
        <v>1041255.8508111689</v>
      </c>
      <c r="AN143" s="5">
        <f t="shared" si="61"/>
        <v>1303666.5245065289</v>
      </c>
      <c r="AO143" s="5">
        <f t="shared" si="62"/>
        <v>262410.67369535996</v>
      </c>
      <c r="AP143" s="5">
        <f t="shared" si="63"/>
        <v>702483.58147928724</v>
      </c>
      <c r="AQ143" s="5">
        <f t="shared" si="64"/>
        <v>794969.53053767397</v>
      </c>
      <c r="AR143" s="5">
        <f t="shared" si="65"/>
        <v>92485.94905838673</v>
      </c>
    </row>
    <row r="144" spans="1:44" x14ac:dyDescent="0.35">
      <c r="A144">
        <v>2033</v>
      </c>
      <c r="B144">
        <v>9</v>
      </c>
      <c r="C144">
        <v>5050.4202028954523</v>
      </c>
      <c r="D144">
        <v>1098.9531126300412</v>
      </c>
      <c r="E144">
        <v>2832.5871496239583</v>
      </c>
      <c r="F144">
        <v>1369.1964022849772</v>
      </c>
      <c r="G144">
        <v>1922.2517711020462</v>
      </c>
      <c r="H144">
        <v>380.21304021798005</v>
      </c>
      <c r="I144">
        <v>619.50675935517017</v>
      </c>
      <c r="J144">
        <v>282.86934016217162</v>
      </c>
      <c r="K144">
        <v>13555.997778271792</v>
      </c>
      <c r="L144">
        <v>0.21977858329354982</v>
      </c>
      <c r="M144">
        <v>31.7</v>
      </c>
      <c r="N144" s="5">
        <f t="shared" si="44"/>
        <v>93227.584560606992</v>
      </c>
      <c r="O144" s="5">
        <f t="shared" si="45"/>
        <v>206045.97358544753</v>
      </c>
      <c r="P144" s="5">
        <f t="shared" si="46"/>
        <v>760021.53232697293</v>
      </c>
      <c r="Q144" s="5">
        <f t="shared" si="47"/>
        <v>165377.92798661318</v>
      </c>
      <c r="R144" s="5">
        <f t="shared" si="48"/>
        <v>289273.50158975623</v>
      </c>
      <c r="S144" s="5">
        <f t="shared" si="49"/>
        <v>426266.95194048563</v>
      </c>
      <c r="T144" s="5">
        <f t="shared" si="50"/>
        <v>57217.040528924103</v>
      </c>
      <c r="U144" s="5">
        <f t="shared" si="51"/>
        <v>42568.099429651324</v>
      </c>
      <c r="V144">
        <v>0.2614802019300656</v>
      </c>
      <c r="W144" s="5">
        <f t="shared" si="52"/>
        <v>24377.167636359784</v>
      </c>
      <c r="X144">
        <v>0.78504699928974131</v>
      </c>
      <c r="Y144" s="5">
        <f t="shared" si="53"/>
        <v>161755.77327898887</v>
      </c>
      <c r="Z144">
        <v>0.91901902117486356</v>
      </c>
      <c r="AA144" s="5">
        <f t="shared" si="54"/>
        <v>698474.2447109546</v>
      </c>
      <c r="AB144">
        <v>0.36318962924143905</v>
      </c>
      <c r="AC144" s="5">
        <f t="shared" si="55"/>
        <v>60063.54835017545</v>
      </c>
      <c r="AD144">
        <v>0.7719775486961874</v>
      </c>
      <c r="AE144" s="5">
        <f t="shared" si="56"/>
        <v>223312.64866002268</v>
      </c>
      <c r="AF144">
        <v>0.90583782643380872</v>
      </c>
      <c r="AG144" s="5">
        <f t="shared" si="57"/>
        <v>386128.72922633431</v>
      </c>
      <c r="AH144">
        <v>1</v>
      </c>
      <c r="AI144" s="5">
        <f t="shared" si="58"/>
        <v>57217.040528924103</v>
      </c>
      <c r="AJ144">
        <v>1</v>
      </c>
      <c r="AK144" s="5">
        <f t="shared" si="59"/>
        <v>42568.099429651324</v>
      </c>
      <c r="AM144" s="5">
        <f t="shared" si="60"/>
        <v>987238.83340613008</v>
      </c>
      <c r="AN144" s="5">
        <f t="shared" si="61"/>
        <v>1267241.1178892921</v>
      </c>
      <c r="AO144" s="5">
        <f t="shared" si="62"/>
        <v>280002.28448316199</v>
      </c>
      <c r="AP144" s="5">
        <f t="shared" si="63"/>
        <v>666658.41841528111</v>
      </c>
      <c r="AQ144" s="5">
        <f t="shared" si="64"/>
        <v>772757.49405916594</v>
      </c>
      <c r="AR144" s="5">
        <f t="shared" si="65"/>
        <v>106099.07564388483</v>
      </c>
    </row>
    <row r="145" spans="1:44" x14ac:dyDescent="0.35">
      <c r="A145">
        <v>2033</v>
      </c>
      <c r="B145">
        <v>10</v>
      </c>
      <c r="C145">
        <v>5073.7281475968393</v>
      </c>
      <c r="D145">
        <v>1104.0248368330911</v>
      </c>
      <c r="E145">
        <v>2845.659682600015</v>
      </c>
      <c r="F145">
        <v>1375.5153129394805</v>
      </c>
      <c r="G145">
        <v>1931.1230602587984</v>
      </c>
      <c r="H145">
        <v>381.96774263087349</v>
      </c>
      <c r="I145">
        <v>622.36581438605788</v>
      </c>
      <c r="J145">
        <v>284.17479647537851</v>
      </c>
      <c r="K145">
        <v>13618.559393720529</v>
      </c>
      <c r="L145">
        <v>0.18573867297188557</v>
      </c>
      <c r="M145">
        <v>29.05</v>
      </c>
      <c r="N145" s="5">
        <f t="shared" si="44"/>
        <v>72535.056845116764</v>
      </c>
      <c r="O145" s="5">
        <f t="shared" si="45"/>
        <v>160312.59929309654</v>
      </c>
      <c r="P145" s="5">
        <f t="shared" si="46"/>
        <v>591329.32930393633</v>
      </c>
      <c r="Q145" s="5">
        <f t="shared" si="47"/>
        <v>128671.11664400403</v>
      </c>
      <c r="R145" s="5">
        <f t="shared" si="48"/>
        <v>225067.18350037592</v>
      </c>
      <c r="S145" s="5">
        <f t="shared" si="49"/>
        <v>331653.95988670323</v>
      </c>
      <c r="T145" s="5">
        <f t="shared" si="50"/>
        <v>44517.310051906352</v>
      </c>
      <c r="U145" s="5">
        <f t="shared" si="51"/>
        <v>33119.805972351984</v>
      </c>
      <c r="V145">
        <v>0.27159393172498042</v>
      </c>
      <c r="W145" s="5">
        <f t="shared" si="52"/>
        <v>19700.081276460216</v>
      </c>
      <c r="X145">
        <v>0.84633569438485634</v>
      </c>
      <c r="Y145" s="5">
        <f t="shared" si="53"/>
        <v>135678.2750413641</v>
      </c>
      <c r="Z145">
        <v>0.91163758460592459</v>
      </c>
      <c r="AA145" s="5">
        <f t="shared" si="54"/>
        <v>539078.04147328192</v>
      </c>
      <c r="AB145">
        <v>0.30452394869022292</v>
      </c>
      <c r="AC145" s="5">
        <f t="shared" si="55"/>
        <v>39183.436522812372</v>
      </c>
      <c r="AD145">
        <v>0.79936619187877822</v>
      </c>
      <c r="AE145" s="5">
        <f t="shared" si="56"/>
        <v>179911.09739157767</v>
      </c>
      <c r="AF145">
        <v>0.83430578176664039</v>
      </c>
      <c r="AG145" s="5">
        <f t="shared" si="57"/>
        <v>276700.8162792779</v>
      </c>
      <c r="AH145">
        <v>1</v>
      </c>
      <c r="AI145" s="5">
        <f t="shared" si="58"/>
        <v>44517.310051906352</v>
      </c>
      <c r="AJ145">
        <v>1</v>
      </c>
      <c r="AK145" s="5">
        <f t="shared" si="59"/>
        <v>33119.805972351984</v>
      </c>
      <c r="AM145" s="5">
        <f t="shared" si="60"/>
        <v>766759.64028627053</v>
      </c>
      <c r="AN145" s="5">
        <f t="shared" si="61"/>
        <v>985967.90805850574</v>
      </c>
      <c r="AO145" s="5">
        <f t="shared" si="62"/>
        <v>219208.26777223521</v>
      </c>
      <c r="AP145" s="5">
        <f t="shared" si="63"/>
        <v>501129.2237227619</v>
      </c>
      <c r="AQ145" s="5">
        <f t="shared" si="64"/>
        <v>601238.45343898551</v>
      </c>
      <c r="AR145" s="5">
        <f t="shared" si="65"/>
        <v>100109.22971622361</v>
      </c>
    </row>
    <row r="146" spans="1:44" x14ac:dyDescent="0.35">
      <c r="A146">
        <v>2033</v>
      </c>
      <c r="B146">
        <v>11</v>
      </c>
      <c r="C146">
        <v>5097.0360922982254</v>
      </c>
      <c r="D146">
        <v>1109.0965610361411</v>
      </c>
      <c r="E146">
        <v>2858.7322155760712</v>
      </c>
      <c r="F146">
        <v>1381.834223593984</v>
      </c>
      <c r="G146">
        <v>1939.9943494155505</v>
      </c>
      <c r="H146">
        <v>383.72244504376698</v>
      </c>
      <c r="I146">
        <v>625.22486941694558</v>
      </c>
      <c r="J146">
        <v>285.4802527885854</v>
      </c>
      <c r="K146">
        <v>13681.121009169265</v>
      </c>
      <c r="L146">
        <v>0.13843813883324207</v>
      </c>
      <c r="M146">
        <v>29.9</v>
      </c>
      <c r="N146" s="5">
        <f t="shared" si="44"/>
        <v>55900.660064458942</v>
      </c>
      <c r="O146" s="5">
        <f t="shared" si="45"/>
        <v>123548.26075712281</v>
      </c>
      <c r="P146" s="5">
        <f t="shared" si="46"/>
        <v>455720.3269881939</v>
      </c>
      <c r="Q146" s="5">
        <f t="shared" si="47"/>
        <v>99163.089745549049</v>
      </c>
      <c r="R146" s="5">
        <f t="shared" si="48"/>
        <v>173452.73670060863</v>
      </c>
      <c r="S146" s="5">
        <f t="shared" si="49"/>
        <v>255596.06729537476</v>
      </c>
      <c r="T146" s="5">
        <f t="shared" si="50"/>
        <v>34308.196952399208</v>
      </c>
      <c r="U146" s="5">
        <f t="shared" si="51"/>
        <v>25524.471829043967</v>
      </c>
      <c r="V146">
        <v>0.4458018998999535</v>
      </c>
      <c r="W146" s="5">
        <f t="shared" si="52"/>
        <v>24920.620462397252</v>
      </c>
      <c r="X146">
        <v>0.9008532756715566</v>
      </c>
      <c r="Y146" s="5">
        <f t="shared" si="53"/>
        <v>111298.85540657771</v>
      </c>
      <c r="Z146">
        <v>0.90987213685399093</v>
      </c>
      <c r="AA146" s="5">
        <f t="shared" si="54"/>
        <v>414647.22772454744</v>
      </c>
      <c r="AB146">
        <v>0.34939217462788036</v>
      </c>
      <c r="AC146" s="5">
        <f t="shared" si="55"/>
        <v>34646.807569017044</v>
      </c>
      <c r="AD146">
        <v>0.58796026846696792</v>
      </c>
      <c r="AE146" s="5">
        <f t="shared" si="56"/>
        <v>101983.31763682015</v>
      </c>
      <c r="AF146">
        <v>0.76377777071395314</v>
      </c>
      <c r="AG146" s="5">
        <f t="shared" si="57"/>
        <v>195218.59448211489</v>
      </c>
      <c r="AH146">
        <v>1</v>
      </c>
      <c r="AI146" s="5">
        <f t="shared" si="58"/>
        <v>34308.196952399208</v>
      </c>
      <c r="AJ146">
        <v>1</v>
      </c>
      <c r="AK146" s="5">
        <f t="shared" si="59"/>
        <v>25524.471829043967</v>
      </c>
      <c r="AM146" s="5">
        <f t="shared" si="60"/>
        <v>611037.98299158341</v>
      </c>
      <c r="AN146" s="5">
        <f t="shared" si="61"/>
        <v>759856.80938436859</v>
      </c>
      <c r="AO146" s="5">
        <f t="shared" si="62"/>
        <v>148818.82639278518</v>
      </c>
      <c r="AP146" s="5">
        <f t="shared" si="63"/>
        <v>331510.10907133424</v>
      </c>
      <c r="AQ146" s="5">
        <f t="shared" si="64"/>
        <v>463357.0009483826</v>
      </c>
      <c r="AR146" s="5">
        <f t="shared" si="65"/>
        <v>131846.89187704836</v>
      </c>
    </row>
    <row r="147" spans="1:44" x14ac:dyDescent="0.35">
      <c r="A147">
        <v>2033</v>
      </c>
      <c r="B147">
        <v>12</v>
      </c>
      <c r="C147">
        <v>5120.3440369996115</v>
      </c>
      <c r="D147">
        <v>1114.1682852391909</v>
      </c>
      <c r="E147">
        <v>2871.8047485521279</v>
      </c>
      <c r="F147">
        <v>1388.1531342484873</v>
      </c>
      <c r="G147">
        <v>1948.8656385723025</v>
      </c>
      <c r="H147">
        <v>385.47714745666048</v>
      </c>
      <c r="I147">
        <v>628.08392444783328</v>
      </c>
      <c r="J147">
        <v>286.78570910179229</v>
      </c>
      <c r="K147">
        <v>13743.682624618001</v>
      </c>
      <c r="L147">
        <v>9.5857398804362226E-2</v>
      </c>
      <c r="M147">
        <v>31.5</v>
      </c>
      <c r="N147" s="5">
        <f t="shared" si="44"/>
        <v>40964.496631806673</v>
      </c>
      <c r="O147" s="5">
        <f t="shared" si="45"/>
        <v>90537.254941440653</v>
      </c>
      <c r="P147" s="5">
        <f t="shared" si="46"/>
        <v>333955.87419589073</v>
      </c>
      <c r="Q147" s="5">
        <f t="shared" si="47"/>
        <v>72667.586593736298</v>
      </c>
      <c r="R147" s="5">
        <f t="shared" si="48"/>
        <v>127107.6949745585</v>
      </c>
      <c r="S147" s="5">
        <f t="shared" si="49"/>
        <v>187303.05198097939</v>
      </c>
      <c r="T147" s="5">
        <f t="shared" si="50"/>
        <v>25141.3492591918</v>
      </c>
      <c r="U147" s="5">
        <f t="shared" si="51"/>
        <v>18704.558033193884</v>
      </c>
      <c r="V147">
        <v>0.4865187689099707</v>
      </c>
      <c r="W147" s="5">
        <f t="shared" si="52"/>
        <v>19929.996470323225</v>
      </c>
      <c r="X147">
        <v>0.92740552785418884</v>
      </c>
      <c r="Y147" s="5">
        <f t="shared" si="53"/>
        <v>83964.750709436034</v>
      </c>
      <c r="Z147">
        <v>0.91791426356950612</v>
      </c>
      <c r="AA147" s="5">
        <f t="shared" si="54"/>
        <v>306542.8603272317</v>
      </c>
      <c r="AB147">
        <v>0.36390573161124395</v>
      </c>
      <c r="AC147" s="5">
        <f t="shared" si="55"/>
        <v>26444.151263817032</v>
      </c>
      <c r="AD147">
        <v>0.93598809950102402</v>
      </c>
      <c r="AE147" s="5">
        <f t="shared" si="56"/>
        <v>118971.28985119288</v>
      </c>
      <c r="AF147">
        <v>0.833811199939821</v>
      </c>
      <c r="AG147" s="5">
        <f t="shared" si="57"/>
        <v>156175.3825246511</v>
      </c>
      <c r="AH147">
        <v>1</v>
      </c>
      <c r="AI147" s="5">
        <f t="shared" si="58"/>
        <v>25141.3492591918</v>
      </c>
      <c r="AJ147">
        <v>1</v>
      </c>
      <c r="AK147" s="5">
        <f t="shared" si="59"/>
        <v>18704.558033193884</v>
      </c>
      <c r="AM147" s="5">
        <f t="shared" si="60"/>
        <v>455586.31680400186</v>
      </c>
      <c r="AN147" s="5">
        <f t="shared" si="61"/>
        <v>556829.77039606823</v>
      </c>
      <c r="AO147" s="5">
        <f t="shared" si="62"/>
        <v>101243.45359206636</v>
      </c>
      <c r="AP147" s="5">
        <f t="shared" si="63"/>
        <v>300288.02163503575</v>
      </c>
      <c r="AQ147" s="5">
        <f t="shared" si="64"/>
        <v>339552.09621472965</v>
      </c>
      <c r="AR147" s="5">
        <f t="shared" si="65"/>
        <v>39264.074579693901</v>
      </c>
    </row>
    <row r="148" spans="1:44" x14ac:dyDescent="0.35">
      <c r="A148">
        <v>2034</v>
      </c>
      <c r="B148">
        <v>1</v>
      </c>
      <c r="C148">
        <v>5143.6519817009976</v>
      </c>
      <c r="D148">
        <v>1119.240009442241</v>
      </c>
      <c r="E148">
        <v>2884.8772815281841</v>
      </c>
      <c r="F148">
        <v>1394.4720449029908</v>
      </c>
      <c r="G148">
        <v>1957.7369277290547</v>
      </c>
      <c r="H148">
        <v>387.23184986955391</v>
      </c>
      <c r="I148">
        <v>630.9429794787211</v>
      </c>
      <c r="J148">
        <v>288.09116541499918</v>
      </c>
      <c r="K148">
        <v>13806.244240066737</v>
      </c>
      <c r="L148">
        <v>7.0871486458905286E-2</v>
      </c>
      <c r="M148">
        <v>31.75</v>
      </c>
      <c r="N148" s="5">
        <f t="shared" si="44"/>
        <v>30666.141469591435</v>
      </c>
      <c r="O148" s="5">
        <f t="shared" si="45"/>
        <v>67776.452698968162</v>
      </c>
      <c r="P148" s="5">
        <f t="shared" si="46"/>
        <v>250000.33992217018</v>
      </c>
      <c r="Q148" s="5">
        <f t="shared" si="47"/>
        <v>54399.166936352565</v>
      </c>
      <c r="R148" s="5">
        <f t="shared" si="48"/>
        <v>95153.190603030162</v>
      </c>
      <c r="S148" s="5">
        <f t="shared" si="49"/>
        <v>140215.61015045305</v>
      </c>
      <c r="T148" s="5">
        <f t="shared" si="50"/>
        <v>18820.887268517141</v>
      </c>
      <c r="U148" s="5">
        <f t="shared" si="51"/>
        <v>14002.28661242087</v>
      </c>
      <c r="V148">
        <v>0.32013791037934108</v>
      </c>
      <c r="W148" s="5">
        <f t="shared" si="52"/>
        <v>9817.3944494722582</v>
      </c>
      <c r="X148">
        <v>0.89333665072951896</v>
      </c>
      <c r="Y148" s="5">
        <f t="shared" si="53"/>
        <v>60547.189252423887</v>
      </c>
      <c r="Z148">
        <v>0.9441385755747187</v>
      </c>
      <c r="AA148" s="5">
        <f t="shared" si="54"/>
        <v>236034.96482731323</v>
      </c>
      <c r="AB148">
        <v>0.35035139763127765</v>
      </c>
      <c r="AC148" s="5">
        <f t="shared" si="55"/>
        <v>19058.82416612831</v>
      </c>
      <c r="AD148">
        <v>0.8302588076626829</v>
      </c>
      <c r="AE148" s="5">
        <f t="shared" si="56"/>
        <v>79001.774575371819</v>
      </c>
      <c r="AF148">
        <v>0.72910711662161021</v>
      </c>
      <c r="AG148" s="5">
        <f t="shared" si="57"/>
        <v>102232.19922213661</v>
      </c>
      <c r="AH148">
        <v>1</v>
      </c>
      <c r="AI148" s="5">
        <f t="shared" si="58"/>
        <v>18820.887268517141</v>
      </c>
      <c r="AJ148">
        <v>1</v>
      </c>
      <c r="AK148" s="5">
        <f t="shared" si="59"/>
        <v>14002.28661242087</v>
      </c>
      <c r="AM148" s="5">
        <f t="shared" si="60"/>
        <v>339460.65930775856</v>
      </c>
      <c r="AN148" s="5">
        <f t="shared" si="61"/>
        <v>416844.38763950323</v>
      </c>
      <c r="AO148" s="5">
        <f t="shared" si="62"/>
        <v>77383.728331744671</v>
      </c>
      <c r="AP148" s="5">
        <f t="shared" si="63"/>
        <v>200054.86106602557</v>
      </c>
      <c r="AQ148" s="5">
        <f t="shared" si="64"/>
        <v>254189.68802200034</v>
      </c>
      <c r="AR148" s="5">
        <f t="shared" si="65"/>
        <v>54134.826955974771</v>
      </c>
    </row>
    <row r="149" spans="1:44" x14ac:dyDescent="0.35">
      <c r="A149">
        <v>2034</v>
      </c>
      <c r="B149">
        <v>2</v>
      </c>
      <c r="C149">
        <v>5166.9599264023836</v>
      </c>
      <c r="D149">
        <v>1124.3117336452908</v>
      </c>
      <c r="E149">
        <v>2897.9498145042407</v>
      </c>
      <c r="F149">
        <v>1400.790955557494</v>
      </c>
      <c r="G149">
        <v>1966.6082168858068</v>
      </c>
      <c r="H149">
        <v>388.98655228244741</v>
      </c>
      <c r="I149">
        <v>633.80203450960892</v>
      </c>
      <c r="J149">
        <v>289.39662172820607</v>
      </c>
      <c r="K149">
        <v>13868.805855515473</v>
      </c>
      <c r="L149">
        <v>7.3661770240176672E-2</v>
      </c>
      <c r="M149">
        <v>29.65</v>
      </c>
      <c r="N149" s="5">
        <f t="shared" si="44"/>
        <v>29900.209371165402</v>
      </c>
      <c r="O149" s="5">
        <f t="shared" si="45"/>
        <v>66083.635860857961</v>
      </c>
      <c r="P149" s="5">
        <f t="shared" si="46"/>
        <v>243756.21282343869</v>
      </c>
      <c r="Q149" s="5">
        <f t="shared" si="47"/>
        <v>53040.467534097967</v>
      </c>
      <c r="R149" s="5">
        <f t="shared" si="48"/>
        <v>92776.599370553784</v>
      </c>
      <c r="S149" s="5">
        <f t="shared" si="49"/>
        <v>136713.51854818492</v>
      </c>
      <c r="T149" s="5">
        <f t="shared" si="50"/>
        <v>18350.807858816715</v>
      </c>
      <c r="U149" s="5">
        <f t="shared" si="51"/>
        <v>13652.558858818449</v>
      </c>
      <c r="V149">
        <v>0.32834852401669334</v>
      </c>
      <c r="W149" s="5">
        <f t="shared" si="52"/>
        <v>9817.6896148122614</v>
      </c>
      <c r="X149">
        <v>0.88058362487859132</v>
      </c>
      <c r="Y149" s="5">
        <f t="shared" si="53"/>
        <v>58192.16761151117</v>
      </c>
      <c r="Z149">
        <v>0.92188095527355962</v>
      </c>
      <c r="AA149" s="5">
        <f t="shared" si="54"/>
        <v>224714.21033153677</v>
      </c>
      <c r="AB149">
        <v>0.39182276765649904</v>
      </c>
      <c r="AC149" s="5">
        <f t="shared" si="55"/>
        <v>20782.462787004948</v>
      </c>
      <c r="AD149">
        <v>0.60664740163876085</v>
      </c>
      <c r="AE149" s="5">
        <f t="shared" si="56"/>
        <v>56282.682941026746</v>
      </c>
      <c r="AF149">
        <v>0.73003726971897509</v>
      </c>
      <c r="AG149" s="5">
        <f t="shared" si="57"/>
        <v>99805.963814591378</v>
      </c>
      <c r="AH149">
        <v>1</v>
      </c>
      <c r="AI149" s="5">
        <f t="shared" si="58"/>
        <v>18350.807858816715</v>
      </c>
      <c r="AJ149">
        <v>1</v>
      </c>
      <c r="AK149" s="5">
        <f t="shared" si="59"/>
        <v>13652.558858818449</v>
      </c>
      <c r="AM149" s="5">
        <f t="shared" si="60"/>
        <v>327159.08920368354</v>
      </c>
      <c r="AN149" s="5">
        <f t="shared" si="61"/>
        <v>406433.08444837847</v>
      </c>
      <c r="AO149" s="5">
        <f t="shared" si="62"/>
        <v>79273.995244694932</v>
      </c>
      <c r="AP149" s="5">
        <f t="shared" si="63"/>
        <v>174439.45461443486</v>
      </c>
      <c r="AQ149" s="5">
        <f t="shared" si="64"/>
        <v>247840.92577755541</v>
      </c>
      <c r="AR149" s="5">
        <f t="shared" si="65"/>
        <v>73401.471163120557</v>
      </c>
    </row>
    <row r="150" spans="1:44" x14ac:dyDescent="0.35">
      <c r="A150">
        <v>2034</v>
      </c>
      <c r="B150">
        <v>3</v>
      </c>
      <c r="C150">
        <v>5190.2678711037697</v>
      </c>
      <c r="D150">
        <v>1129.3834578483409</v>
      </c>
      <c r="E150">
        <v>2911.022347480297</v>
      </c>
      <c r="F150">
        <v>1407.1098662119975</v>
      </c>
      <c r="G150">
        <v>1975.4795060425588</v>
      </c>
      <c r="H150">
        <v>390.7412546953409</v>
      </c>
      <c r="I150">
        <v>636.66108954049662</v>
      </c>
      <c r="J150">
        <v>290.70207804141296</v>
      </c>
      <c r="K150">
        <v>13931.367470964209</v>
      </c>
      <c r="L150">
        <v>0.10610411405443582</v>
      </c>
      <c r="M150">
        <v>28.5</v>
      </c>
      <c r="N150" s="5">
        <f t="shared" si="44"/>
        <v>41585.233344570304</v>
      </c>
      <c r="O150" s="5">
        <f t="shared" si="45"/>
        <v>91909.169712422037</v>
      </c>
      <c r="P150" s="5">
        <f t="shared" si="46"/>
        <v>339016.32137823215</v>
      </c>
      <c r="Q150" s="5">
        <f t="shared" si="47"/>
        <v>73768.721540714731</v>
      </c>
      <c r="R150" s="5">
        <f t="shared" si="48"/>
        <v>129033.76313681703</v>
      </c>
      <c r="S150" s="5">
        <f t="shared" si="49"/>
        <v>190141.26287912071</v>
      </c>
      <c r="T150" s="5">
        <f t="shared" si="50"/>
        <v>25522.317164982582</v>
      </c>
      <c r="U150" s="5">
        <f t="shared" si="51"/>
        <v>18987.988975152686</v>
      </c>
      <c r="V150">
        <v>0.18745074300959441</v>
      </c>
      <c r="W150" s="5">
        <f t="shared" si="52"/>
        <v>7795.1828886670646</v>
      </c>
      <c r="X150">
        <v>0.79386387128506264</v>
      </c>
      <c r="Y150" s="5">
        <f t="shared" si="53"/>
        <v>72963.369274499186</v>
      </c>
      <c r="Z150">
        <v>0.86027575478196072</v>
      </c>
      <c r="AA150" s="5">
        <f t="shared" si="54"/>
        <v>291647.52175706241</v>
      </c>
      <c r="AB150">
        <v>0.3201941324597099</v>
      </c>
      <c r="AC150" s="5">
        <f t="shared" si="55"/>
        <v>23620.311796391066</v>
      </c>
      <c r="AD150">
        <v>0.46249062842078664</v>
      </c>
      <c r="AE150" s="5">
        <f t="shared" si="56"/>
        <v>59676.906200645441</v>
      </c>
      <c r="AF150">
        <v>0.59556421217470945</v>
      </c>
      <c r="AG150" s="5">
        <f t="shared" si="57"/>
        <v>113241.33142850785</v>
      </c>
      <c r="AH150">
        <v>1</v>
      </c>
      <c r="AI150" s="5">
        <f t="shared" si="58"/>
        <v>25522.317164982582</v>
      </c>
      <c r="AJ150">
        <v>1</v>
      </c>
      <c r="AK150" s="5">
        <f t="shared" si="59"/>
        <v>18987.988975152686</v>
      </c>
      <c r="AM150" s="5">
        <f t="shared" si="60"/>
        <v>415014.37469177239</v>
      </c>
      <c r="AN150" s="5">
        <f t="shared" si="61"/>
        <v>565267.434951092</v>
      </c>
      <c r="AO150" s="5">
        <f t="shared" si="62"/>
        <v>150253.06025931961</v>
      </c>
      <c r="AP150" s="5">
        <f t="shared" si="63"/>
        <v>198440.55479413588</v>
      </c>
      <c r="AQ150" s="5">
        <f t="shared" si="64"/>
        <v>344697.34318092035</v>
      </c>
      <c r="AR150" s="5">
        <f t="shared" si="65"/>
        <v>146256.78838678446</v>
      </c>
    </row>
    <row r="151" spans="1:44" x14ac:dyDescent="0.35">
      <c r="A151">
        <v>2034</v>
      </c>
      <c r="B151">
        <v>4</v>
      </c>
      <c r="C151">
        <v>5213.5758158051558</v>
      </c>
      <c r="D151">
        <v>1134.4551820513907</v>
      </c>
      <c r="E151">
        <v>2924.0948804563536</v>
      </c>
      <c r="F151">
        <v>1413.428776866501</v>
      </c>
      <c r="G151">
        <v>1984.3507951993111</v>
      </c>
      <c r="H151">
        <v>392.49595710823434</v>
      </c>
      <c r="I151">
        <v>639.52014457138432</v>
      </c>
      <c r="J151">
        <v>292.00753435461985</v>
      </c>
      <c r="K151">
        <v>13993.929086412945</v>
      </c>
      <c r="L151">
        <v>0.15156665708648775</v>
      </c>
      <c r="M151">
        <v>31.35</v>
      </c>
      <c r="N151" s="5">
        <f t="shared" si="44"/>
        <v>65637.071704979317</v>
      </c>
      <c r="O151" s="5">
        <f t="shared" si="45"/>
        <v>145067.08938659902</v>
      </c>
      <c r="P151" s="5">
        <f t="shared" si="46"/>
        <v>535094.71525826445</v>
      </c>
      <c r="Q151" s="5">
        <f t="shared" si="47"/>
        <v>116434.66865347646</v>
      </c>
      <c r="R151" s="5">
        <f t="shared" si="48"/>
        <v>203663.60080748246</v>
      </c>
      <c r="S151" s="5">
        <f t="shared" si="49"/>
        <v>300114.11989111028</v>
      </c>
      <c r="T151" s="5">
        <f t="shared" si="50"/>
        <v>40283.774482028115</v>
      </c>
      <c r="U151" s="5">
        <f t="shared" si="51"/>
        <v>29970.157521267876</v>
      </c>
      <c r="V151">
        <v>0.13777289808627277</v>
      </c>
      <c r="W151" s="5">
        <f t="shared" si="52"/>
        <v>9043.0095906914939</v>
      </c>
      <c r="X151">
        <v>0.73460031835362272</v>
      </c>
      <c r="Y151" s="5">
        <f t="shared" si="53"/>
        <v>106566.33004602908</v>
      </c>
      <c r="Z151">
        <v>0.8363921813992985</v>
      </c>
      <c r="AA151" s="5">
        <f t="shared" si="54"/>
        <v>447549.03615009628</v>
      </c>
      <c r="AB151">
        <v>0.24699207505480375</v>
      </c>
      <c r="AC151" s="5">
        <f t="shared" si="55"/>
        <v>28758.440419040664</v>
      </c>
      <c r="AD151">
        <v>0.44844322333711878</v>
      </c>
      <c r="AE151" s="5">
        <f t="shared" si="56"/>
        <v>91331.561622551657</v>
      </c>
      <c r="AF151">
        <v>0.53740291005809271</v>
      </c>
      <c r="AG151" s="5">
        <f t="shared" si="57"/>
        <v>161282.201379006</v>
      </c>
      <c r="AH151">
        <v>1</v>
      </c>
      <c r="AI151" s="5">
        <f t="shared" si="58"/>
        <v>40283.774482028115</v>
      </c>
      <c r="AJ151">
        <v>1</v>
      </c>
      <c r="AK151" s="5">
        <f t="shared" si="59"/>
        <v>29970.157521267876</v>
      </c>
      <c r="AM151" s="5">
        <f t="shared" si="60"/>
        <v>621886.97372712533</v>
      </c>
      <c r="AN151" s="5">
        <f t="shared" si="61"/>
        <v>892203.70252458705</v>
      </c>
      <c r="AO151" s="5">
        <f t="shared" si="62"/>
        <v>270316.72879746172</v>
      </c>
      <c r="AP151" s="5">
        <f t="shared" si="63"/>
        <v>292897.53748358577</v>
      </c>
      <c r="AQ151" s="5">
        <f t="shared" si="64"/>
        <v>544061.49518062081</v>
      </c>
      <c r="AR151" s="5">
        <f t="shared" si="65"/>
        <v>251163.95769703505</v>
      </c>
    </row>
    <row r="152" spans="1:44" x14ac:dyDescent="0.35">
      <c r="A152">
        <v>2034</v>
      </c>
      <c r="B152">
        <v>5</v>
      </c>
      <c r="C152">
        <v>5236.8837605065419</v>
      </c>
      <c r="D152">
        <v>1139.5269062544407</v>
      </c>
      <c r="E152">
        <v>2937.1674134324098</v>
      </c>
      <c r="F152">
        <v>1419.7476875210043</v>
      </c>
      <c r="G152">
        <v>1993.2220843560631</v>
      </c>
      <c r="H152">
        <v>394.25065952112783</v>
      </c>
      <c r="I152">
        <v>642.37919960227202</v>
      </c>
      <c r="J152">
        <v>293.31299066782674</v>
      </c>
      <c r="K152">
        <v>14056.490701861681</v>
      </c>
      <c r="L152">
        <v>0.19173780402686502</v>
      </c>
      <c r="M152">
        <v>29.8</v>
      </c>
      <c r="N152" s="5">
        <f t="shared" si="44"/>
        <v>79281.020961606031</v>
      </c>
      <c r="O152" s="5">
        <f t="shared" si="45"/>
        <v>175222.12151986736</v>
      </c>
      <c r="P152" s="5">
        <f t="shared" si="46"/>
        <v>646324.61861665943</v>
      </c>
      <c r="Q152" s="5">
        <f t="shared" si="47"/>
        <v>140637.89206905832</v>
      </c>
      <c r="R152" s="5">
        <f t="shared" si="48"/>
        <v>245999.06402450425</v>
      </c>
      <c r="S152" s="5">
        <f t="shared" si="49"/>
        <v>362498.71013298212</v>
      </c>
      <c r="T152" s="5">
        <f t="shared" si="50"/>
        <v>48657.544984292777</v>
      </c>
      <c r="U152" s="5">
        <f t="shared" si="51"/>
        <v>36200.040997350312</v>
      </c>
      <c r="V152">
        <v>0.27418051304599322</v>
      </c>
      <c r="W152" s="5">
        <f t="shared" si="52"/>
        <v>21737.311002063285</v>
      </c>
      <c r="X152">
        <v>0.74824422121321832</v>
      </c>
      <c r="Y152" s="5">
        <f t="shared" si="53"/>
        <v>131108.93985596104</v>
      </c>
      <c r="Z152">
        <v>0.87871843318616516</v>
      </c>
      <c r="AA152" s="5">
        <f t="shared" si="54"/>
        <v>567937.35620047676</v>
      </c>
      <c r="AB152">
        <v>0.26972235493186275</v>
      </c>
      <c r="AC152" s="5">
        <f t="shared" si="55"/>
        <v>37933.183441519555</v>
      </c>
      <c r="AD152">
        <v>0.71198218683072578</v>
      </c>
      <c r="AE152" s="5">
        <f t="shared" si="56"/>
        <v>175146.95156247827</v>
      </c>
      <c r="AF152">
        <v>0.68105802802353055</v>
      </c>
      <c r="AG152" s="5">
        <f t="shared" si="57"/>
        <v>246882.65668424222</v>
      </c>
      <c r="AH152">
        <v>1</v>
      </c>
      <c r="AI152" s="5">
        <f t="shared" si="58"/>
        <v>48657.544984292777</v>
      </c>
      <c r="AJ152">
        <v>1</v>
      </c>
      <c r="AK152" s="5">
        <f t="shared" si="59"/>
        <v>36200.040997350312</v>
      </c>
      <c r="AM152" s="5">
        <f t="shared" si="60"/>
        <v>794916.83149737096</v>
      </c>
      <c r="AN152" s="5">
        <f t="shared" si="61"/>
        <v>1077665.6941645415</v>
      </c>
      <c r="AO152" s="5">
        <f t="shared" si="62"/>
        <v>282748.86266717059</v>
      </c>
      <c r="AP152" s="5">
        <f t="shared" si="63"/>
        <v>470687.15323101328</v>
      </c>
      <c r="AQ152" s="5">
        <f t="shared" si="64"/>
        <v>657155.31914177921</v>
      </c>
      <c r="AR152" s="5">
        <f t="shared" si="65"/>
        <v>186468.16591076594</v>
      </c>
    </row>
    <row r="153" spans="1:44" x14ac:dyDescent="0.35">
      <c r="A153">
        <v>2034</v>
      </c>
      <c r="B153">
        <v>6</v>
      </c>
      <c r="C153">
        <v>5260.191705207928</v>
      </c>
      <c r="D153">
        <v>1144.5986304574906</v>
      </c>
      <c r="E153">
        <v>2950.2399464084665</v>
      </c>
      <c r="F153">
        <v>1426.0665981755078</v>
      </c>
      <c r="G153">
        <v>2002.0933735128151</v>
      </c>
      <c r="H153">
        <v>396.00536193402132</v>
      </c>
      <c r="I153">
        <v>645.23825463315984</v>
      </c>
      <c r="J153">
        <v>294.61844698103363</v>
      </c>
      <c r="K153">
        <v>14119.052317310417</v>
      </c>
      <c r="L153">
        <v>0.22638324752784192</v>
      </c>
      <c r="M153">
        <v>30.85</v>
      </c>
      <c r="N153" s="5">
        <f t="shared" si="44"/>
        <v>97335.959195036892</v>
      </c>
      <c r="O153" s="5">
        <f t="shared" si="45"/>
        <v>215126.05493041198</v>
      </c>
      <c r="P153" s="5">
        <f t="shared" si="46"/>
        <v>793514.33598319953</v>
      </c>
      <c r="Q153" s="5">
        <f t="shared" si="47"/>
        <v>172665.84054636714</v>
      </c>
      <c r="R153" s="5">
        <f t="shared" si="48"/>
        <v>302021.27277727926</v>
      </c>
      <c r="S153" s="5">
        <f t="shared" si="49"/>
        <v>445051.78200019343</v>
      </c>
      <c r="T153" s="5">
        <f t="shared" si="50"/>
        <v>59738.49422821372</v>
      </c>
      <c r="U153" s="5">
        <f t="shared" si="51"/>
        <v>44444.000224002331</v>
      </c>
      <c r="V153">
        <v>0.30399080672588724</v>
      </c>
      <c r="W153" s="5">
        <f t="shared" si="52"/>
        <v>29589.236759137308</v>
      </c>
      <c r="X153">
        <v>0.75091946377507013</v>
      </c>
      <c r="Y153" s="5">
        <f t="shared" si="53"/>
        <v>161542.34181239124</v>
      </c>
      <c r="Z153">
        <v>0.91477582220869513</v>
      </c>
      <c r="AA153" s="5">
        <f t="shared" si="54"/>
        <v>725887.72913341806</v>
      </c>
      <c r="AB153">
        <v>0.34337339810865353</v>
      </c>
      <c r="AC153" s="5">
        <f t="shared" si="55"/>
        <v>59288.856405693012</v>
      </c>
      <c r="AD153">
        <v>0.81626876327496722</v>
      </c>
      <c r="AE153" s="5">
        <f t="shared" si="56"/>
        <v>246530.53081264126</v>
      </c>
      <c r="AF153">
        <v>0.87880639433706365</v>
      </c>
      <c r="AG153" s="5">
        <f t="shared" si="57"/>
        <v>391114.35183287488</v>
      </c>
      <c r="AH153">
        <v>1</v>
      </c>
      <c r="AI153" s="5">
        <f t="shared" si="58"/>
        <v>59738.49422821372</v>
      </c>
      <c r="AJ153">
        <v>1</v>
      </c>
      <c r="AK153" s="5">
        <f t="shared" si="59"/>
        <v>44444.000224002331</v>
      </c>
      <c r="AM153" s="5">
        <f t="shared" si="60"/>
        <v>1020752.1643346419</v>
      </c>
      <c r="AN153" s="5">
        <f t="shared" si="61"/>
        <v>1323086.190879018</v>
      </c>
      <c r="AO153" s="5">
        <f t="shared" si="62"/>
        <v>302334.02654437616</v>
      </c>
      <c r="AP153" s="5">
        <f t="shared" si="63"/>
        <v>697383.37687372987</v>
      </c>
      <c r="AQ153" s="5">
        <f t="shared" si="64"/>
        <v>806811.54900568642</v>
      </c>
      <c r="AR153" s="5">
        <f t="shared" si="65"/>
        <v>109428.17213195655</v>
      </c>
    </row>
    <row r="154" spans="1:44" x14ac:dyDescent="0.35">
      <c r="A154">
        <v>2034</v>
      </c>
      <c r="B154">
        <v>7</v>
      </c>
      <c r="C154">
        <v>5283.499649909314</v>
      </c>
      <c r="D154">
        <v>1149.6703546605406</v>
      </c>
      <c r="E154">
        <v>2963.3124793845232</v>
      </c>
      <c r="F154">
        <v>1432.3855088300111</v>
      </c>
      <c r="G154">
        <v>2010.9646626695674</v>
      </c>
      <c r="H154">
        <v>397.76006434691476</v>
      </c>
      <c r="I154">
        <v>648.09730966404754</v>
      </c>
      <c r="J154">
        <v>295.92390329424052</v>
      </c>
      <c r="K154">
        <v>14181.613932759154</v>
      </c>
      <c r="L154">
        <v>0.24790411594272338</v>
      </c>
      <c r="M154">
        <v>31.15</v>
      </c>
      <c r="N154" s="5">
        <f t="shared" si="44"/>
        <v>108102.50511336832</v>
      </c>
      <c r="O154" s="5">
        <f t="shared" si="45"/>
        <v>238921.62408894624</v>
      </c>
      <c r="P154" s="5">
        <f t="shared" si="46"/>
        <v>881286.71328210225</v>
      </c>
      <c r="Q154" s="5">
        <f t="shared" si="47"/>
        <v>191764.79139807401</v>
      </c>
      <c r="R154" s="5">
        <f t="shared" si="48"/>
        <v>335428.51434104535</v>
      </c>
      <c r="S154" s="5">
        <f t="shared" si="49"/>
        <v>494279.94481450337</v>
      </c>
      <c r="T154" s="5">
        <f t="shared" si="50"/>
        <v>66346.301317382837</v>
      </c>
      <c r="U154" s="5">
        <f t="shared" si="51"/>
        <v>49360.049474076935</v>
      </c>
      <c r="V154">
        <v>0.48457053758929564</v>
      </c>
      <c r="W154" s="5">
        <f t="shared" si="52"/>
        <v>52383.289017534466</v>
      </c>
      <c r="X154">
        <v>0.76835967478019462</v>
      </c>
      <c r="Y154" s="5">
        <f t="shared" si="53"/>
        <v>183577.74138293864</v>
      </c>
      <c r="Z154">
        <v>0.91693435535332546</v>
      </c>
      <c r="AA154" s="5">
        <f t="shared" si="54"/>
        <v>808082.06432477536</v>
      </c>
      <c r="AB154">
        <v>0.32964763457211682</v>
      </c>
      <c r="AC154" s="5">
        <f t="shared" si="55"/>
        <v>63214.809878590517</v>
      </c>
      <c r="AD154">
        <v>0.79021187461543807</v>
      </c>
      <c r="AE154" s="5">
        <f t="shared" si="56"/>
        <v>265059.59511690878</v>
      </c>
      <c r="AF154">
        <v>0.92843573200991791</v>
      </c>
      <c r="AG154" s="5">
        <f t="shared" si="57"/>
        <v>458907.16238167527</v>
      </c>
      <c r="AH154">
        <v>1</v>
      </c>
      <c r="AI154" s="5">
        <f t="shared" si="58"/>
        <v>66346.301317382837</v>
      </c>
      <c r="AJ154">
        <v>1</v>
      </c>
      <c r="AK154" s="5">
        <f t="shared" si="59"/>
        <v>49360.049474076935</v>
      </c>
      <c r="AM154" s="5">
        <f t="shared" si="60"/>
        <v>1156617.9540779158</v>
      </c>
      <c r="AN154" s="5">
        <f t="shared" si="61"/>
        <v>1469435.6833565678</v>
      </c>
      <c r="AO154" s="5">
        <f t="shared" si="62"/>
        <v>312817.729278652</v>
      </c>
      <c r="AP154" s="5">
        <f t="shared" si="63"/>
        <v>790313.05881596683</v>
      </c>
      <c r="AQ154" s="5">
        <f t="shared" si="64"/>
        <v>896054.76047293155</v>
      </c>
      <c r="AR154" s="5">
        <f t="shared" si="65"/>
        <v>105741.70165696472</v>
      </c>
    </row>
    <row r="155" spans="1:44" x14ac:dyDescent="0.35">
      <c r="A155">
        <v>2034</v>
      </c>
      <c r="B155">
        <v>8</v>
      </c>
      <c r="C155">
        <v>5306.8075946107001</v>
      </c>
      <c r="D155">
        <v>1154.7420788635905</v>
      </c>
      <c r="E155">
        <v>2976.3850123605794</v>
      </c>
      <c r="F155">
        <v>1438.7044194845146</v>
      </c>
      <c r="G155">
        <v>2019.8359518263194</v>
      </c>
      <c r="H155">
        <v>399.5147667598082</v>
      </c>
      <c r="I155">
        <v>650.95636469493525</v>
      </c>
      <c r="J155">
        <v>297.22935960744741</v>
      </c>
      <c r="K155">
        <v>14244.17554820789</v>
      </c>
      <c r="L155">
        <v>0.24162649597896729</v>
      </c>
      <c r="M155">
        <v>29.8</v>
      </c>
      <c r="N155" s="5">
        <f t="shared" si="44"/>
        <v>101243.33644333025</v>
      </c>
      <c r="O155" s="5">
        <f t="shared" si="45"/>
        <v>223761.90399895498</v>
      </c>
      <c r="P155" s="5">
        <f t="shared" si="46"/>
        <v>825368.54370105441</v>
      </c>
      <c r="Q155" s="5">
        <f t="shared" si="47"/>
        <v>179597.20057495075</v>
      </c>
      <c r="R155" s="5">
        <f t="shared" si="48"/>
        <v>314145.37428621796</v>
      </c>
      <c r="S155" s="5">
        <f t="shared" si="49"/>
        <v>462917.58639233466</v>
      </c>
      <c r="T155" s="5">
        <f t="shared" si="50"/>
        <v>62136.588777494406</v>
      </c>
      <c r="U155" s="5">
        <f t="shared" si="51"/>
        <v>46228.124783256346</v>
      </c>
      <c r="V155">
        <v>0.36444983706681866</v>
      </c>
      <c r="W155" s="5">
        <f t="shared" si="52"/>
        <v>36898.117470872814</v>
      </c>
      <c r="X155">
        <v>0.75952445059077855</v>
      </c>
      <c r="Y155" s="5">
        <f t="shared" si="53"/>
        <v>169952.6371979528</v>
      </c>
      <c r="Z155">
        <v>0.93936760837043598</v>
      </c>
      <c r="AA155" s="5">
        <f t="shared" si="54"/>
        <v>775324.4749206492</v>
      </c>
      <c r="AB155">
        <v>0.39413331504641819</v>
      </c>
      <c r="AC155" s="5">
        <f t="shared" si="55"/>
        <v>70785.240035661816</v>
      </c>
      <c r="AD155">
        <v>0.77344395987727899</v>
      </c>
      <c r="AE155" s="5">
        <f t="shared" si="56"/>
        <v>242973.84226506235</v>
      </c>
      <c r="AF155">
        <v>0.94284059762394878</v>
      </c>
      <c r="AG155" s="5">
        <f t="shared" si="57"/>
        <v>436457.49380478478</v>
      </c>
      <c r="AH155">
        <v>1</v>
      </c>
      <c r="AI155" s="5">
        <f t="shared" si="58"/>
        <v>62136.588777494406</v>
      </c>
      <c r="AJ155">
        <v>1</v>
      </c>
      <c r="AK155" s="5">
        <f t="shared" si="59"/>
        <v>46228.124783256346</v>
      </c>
      <c r="AM155" s="5">
        <f t="shared" si="60"/>
        <v>1099188.5944083929</v>
      </c>
      <c r="AN155" s="5">
        <f t="shared" si="61"/>
        <v>1376199.1095015467</v>
      </c>
      <c r="AO155" s="5">
        <f t="shared" si="62"/>
        <v>277010.51509315381</v>
      </c>
      <c r="AP155" s="5">
        <f t="shared" si="63"/>
        <v>741567.92484734149</v>
      </c>
      <c r="AQ155" s="5">
        <f t="shared" si="64"/>
        <v>839199.54945604701</v>
      </c>
      <c r="AR155" s="5">
        <f t="shared" si="65"/>
        <v>97631.624608705519</v>
      </c>
    </row>
    <row r="156" spans="1:44" x14ac:dyDescent="0.35">
      <c r="A156">
        <v>2034</v>
      </c>
      <c r="B156">
        <v>9</v>
      </c>
      <c r="C156">
        <v>5330.1155393120862</v>
      </c>
      <c r="D156">
        <v>1159.8138030666405</v>
      </c>
      <c r="E156">
        <v>2989.457545336636</v>
      </c>
      <c r="F156">
        <v>1445.0233301390178</v>
      </c>
      <c r="G156">
        <v>2028.7072409830714</v>
      </c>
      <c r="H156">
        <v>401.26946917270169</v>
      </c>
      <c r="I156">
        <v>653.81541972582295</v>
      </c>
      <c r="J156">
        <v>298.5348159206543</v>
      </c>
      <c r="K156">
        <v>14306.737163656626</v>
      </c>
      <c r="L156">
        <v>0.21977858329354982</v>
      </c>
      <c r="M156">
        <v>31.7</v>
      </c>
      <c r="N156" s="5">
        <f t="shared" si="44"/>
        <v>98390.584782259844</v>
      </c>
      <c r="O156" s="5">
        <f t="shared" si="45"/>
        <v>217456.92467150465</v>
      </c>
      <c r="P156" s="5">
        <f t="shared" si="46"/>
        <v>802111.98611658183</v>
      </c>
      <c r="Q156" s="5">
        <f t="shared" si="47"/>
        <v>174536.65802210273</v>
      </c>
      <c r="R156" s="5">
        <f t="shared" si="48"/>
        <v>305293.64369539311</v>
      </c>
      <c r="S156" s="5">
        <f t="shared" si="49"/>
        <v>449873.8744808982</v>
      </c>
      <c r="T156" s="5">
        <f t="shared" si="50"/>
        <v>60385.754963878782</v>
      </c>
      <c r="U156" s="5">
        <f t="shared" si="51"/>
        <v>44925.54661469291</v>
      </c>
      <c r="V156">
        <v>0.2614802019300656</v>
      </c>
      <c r="W156" s="5">
        <f t="shared" si="52"/>
        <v>25727.189976882542</v>
      </c>
      <c r="X156">
        <v>0.78504699928974131</v>
      </c>
      <c r="Y156" s="5">
        <f t="shared" si="53"/>
        <v>170713.90618814004</v>
      </c>
      <c r="Z156">
        <v>0.91901902117486356</v>
      </c>
      <c r="AA156" s="5">
        <f t="shared" si="54"/>
        <v>737156.17235348676</v>
      </c>
      <c r="AB156">
        <v>0.36318962924143905</v>
      </c>
      <c r="AC156" s="5">
        <f t="shared" si="55"/>
        <v>63389.904116087324</v>
      </c>
      <c r="AD156">
        <v>0.7719775486961874</v>
      </c>
      <c r="AE156" s="5">
        <f t="shared" si="56"/>
        <v>235679.83869249682</v>
      </c>
      <c r="AF156">
        <v>0.90583782643380872</v>
      </c>
      <c r="AG156" s="5">
        <f t="shared" si="57"/>
        <v>407512.7726291329</v>
      </c>
      <c r="AH156">
        <v>1</v>
      </c>
      <c r="AI156" s="5">
        <f t="shared" si="58"/>
        <v>60385.754963878782</v>
      </c>
      <c r="AJ156">
        <v>1</v>
      </c>
      <c r="AK156" s="5">
        <f t="shared" si="59"/>
        <v>44925.54661469291</v>
      </c>
      <c r="AM156" s="5">
        <f t="shared" si="60"/>
        <v>1041912.7192492896</v>
      </c>
      <c r="AN156" s="5">
        <f t="shared" si="61"/>
        <v>1337421.7002071419</v>
      </c>
      <c r="AO156" s="5">
        <f t="shared" si="62"/>
        <v>295508.98095785233</v>
      </c>
      <c r="AP156" s="5">
        <f t="shared" si="63"/>
        <v>703578.3662855085</v>
      </c>
      <c r="AQ156" s="5">
        <f t="shared" si="64"/>
        <v>815553.27314017015</v>
      </c>
      <c r="AR156" s="5">
        <f t="shared" si="65"/>
        <v>111974.90685466165</v>
      </c>
    </row>
    <row r="157" spans="1:44" x14ac:dyDescent="0.35">
      <c r="A157">
        <v>2034</v>
      </c>
      <c r="B157">
        <v>10</v>
      </c>
      <c r="C157">
        <v>5353.4234840134723</v>
      </c>
      <c r="D157">
        <v>1164.8855272696903</v>
      </c>
      <c r="E157">
        <v>3002.5300783126922</v>
      </c>
      <c r="F157">
        <v>1451.3422407935213</v>
      </c>
      <c r="G157">
        <v>2037.5785301398237</v>
      </c>
      <c r="H157">
        <v>403.02417158559518</v>
      </c>
      <c r="I157">
        <v>656.67447475671077</v>
      </c>
      <c r="J157">
        <v>299.84027223386119</v>
      </c>
      <c r="K157">
        <v>14369.298779105362</v>
      </c>
      <c r="L157">
        <v>0.18573867297188557</v>
      </c>
      <c r="M157">
        <v>29.05</v>
      </c>
      <c r="N157" s="5">
        <f t="shared" si="44"/>
        <v>76533.638664267623</v>
      </c>
      <c r="O157" s="5">
        <f t="shared" si="45"/>
        <v>169150.02319259057</v>
      </c>
      <c r="P157" s="5">
        <f t="shared" si="46"/>
        <v>623927.06628971151</v>
      </c>
      <c r="Q157" s="5">
        <f t="shared" si="47"/>
        <v>135764.26594367527</v>
      </c>
      <c r="R157" s="5">
        <f t="shared" si="48"/>
        <v>237474.28135312512</v>
      </c>
      <c r="S157" s="5">
        <f t="shared" si="49"/>
        <v>349936.78135169577</v>
      </c>
      <c r="T157" s="5">
        <f t="shared" si="50"/>
        <v>46971.380047207356</v>
      </c>
      <c r="U157" s="5">
        <f t="shared" si="51"/>
        <v>34945.574914639175</v>
      </c>
      <c r="V157">
        <v>0.27159393172498042</v>
      </c>
      <c r="W157" s="5">
        <f t="shared" si="52"/>
        <v>20786.071834047423</v>
      </c>
      <c r="X157">
        <v>0.84633569438485634</v>
      </c>
      <c r="Y157" s="5">
        <f t="shared" si="53"/>
        <v>143157.70233391569</v>
      </c>
      <c r="Z157">
        <v>0.91163758460592459</v>
      </c>
      <c r="AA157" s="5">
        <f t="shared" si="54"/>
        <v>568795.36368261324</v>
      </c>
      <c r="AB157">
        <v>0.30452394869022292</v>
      </c>
      <c r="AC157" s="5">
        <f t="shared" si="55"/>
        <v>41343.470356197548</v>
      </c>
      <c r="AD157">
        <v>0.79936619187877822</v>
      </c>
      <c r="AE157" s="5">
        <f t="shared" si="56"/>
        <v>189828.91195439719</v>
      </c>
      <c r="AF157">
        <v>0.83430578176664039</v>
      </c>
      <c r="AG157" s="5">
        <f t="shared" si="57"/>
        <v>291954.27993452846</v>
      </c>
      <c r="AH157">
        <v>1</v>
      </c>
      <c r="AI157" s="5">
        <f t="shared" si="58"/>
        <v>46971.380047207356</v>
      </c>
      <c r="AJ157">
        <v>1</v>
      </c>
      <c r="AK157" s="5">
        <f t="shared" si="59"/>
        <v>34945.574914639175</v>
      </c>
      <c r="AM157" s="5">
        <f t="shared" si="60"/>
        <v>809028.18312141299</v>
      </c>
      <c r="AN157" s="5">
        <f t="shared" si="61"/>
        <v>1040320.5690048842</v>
      </c>
      <c r="AO157" s="5">
        <f t="shared" si="62"/>
        <v>231292.38588347123</v>
      </c>
      <c r="AP157" s="5">
        <f t="shared" si="63"/>
        <v>528754.57193613297</v>
      </c>
      <c r="AQ157" s="5">
        <f t="shared" si="64"/>
        <v>634382.44275202823</v>
      </c>
      <c r="AR157" s="5">
        <f t="shared" si="65"/>
        <v>105627.87081589526</v>
      </c>
    </row>
    <row r="158" spans="1:44" x14ac:dyDescent="0.35">
      <c r="A158">
        <v>2034</v>
      </c>
      <c r="B158">
        <v>11</v>
      </c>
      <c r="C158">
        <v>5376.7314287148583</v>
      </c>
      <c r="D158">
        <v>1169.9572514727404</v>
      </c>
      <c r="E158">
        <v>3015.6026112887489</v>
      </c>
      <c r="F158">
        <v>1457.6611514480246</v>
      </c>
      <c r="G158">
        <v>2046.4498192965757</v>
      </c>
      <c r="H158">
        <v>404.77887399848862</v>
      </c>
      <c r="I158">
        <v>659.53352978759847</v>
      </c>
      <c r="J158">
        <v>301.14572854706807</v>
      </c>
      <c r="K158">
        <v>14431.860394554098</v>
      </c>
      <c r="L158">
        <v>0.13843813883324207</v>
      </c>
      <c r="M158">
        <v>29.9</v>
      </c>
      <c r="N158" s="5">
        <f t="shared" si="44"/>
        <v>58968.159222698378</v>
      </c>
      <c r="O158" s="5">
        <f t="shared" si="45"/>
        <v>130327.86202546944</v>
      </c>
      <c r="P158" s="5">
        <f t="shared" si="46"/>
        <v>480727.57587965479</v>
      </c>
      <c r="Q158" s="5">
        <f t="shared" si="47"/>
        <v>104604.5763750833</v>
      </c>
      <c r="R158" s="5">
        <f t="shared" si="48"/>
        <v>182970.8018399096</v>
      </c>
      <c r="S158" s="5">
        <f t="shared" si="49"/>
        <v>269621.67487091676</v>
      </c>
      <c r="T158" s="5">
        <f t="shared" si="50"/>
        <v>36190.828841733688</v>
      </c>
      <c r="U158" s="5">
        <f t="shared" si="51"/>
        <v>26925.104590084979</v>
      </c>
      <c r="V158">
        <v>0.4458018998999535</v>
      </c>
      <c r="W158" s="5">
        <f t="shared" si="52"/>
        <v>26288.117415081902</v>
      </c>
      <c r="X158">
        <v>0.9008532756715566</v>
      </c>
      <c r="Y158" s="5">
        <f t="shared" si="53"/>
        <v>117406.28141691482</v>
      </c>
      <c r="Z158">
        <v>0.90987213685399093</v>
      </c>
      <c r="AA158" s="5">
        <f t="shared" si="54"/>
        <v>437400.62671026058</v>
      </c>
      <c r="AB158">
        <v>0.34939217462788036</v>
      </c>
      <c r="AC158" s="5">
        <f t="shared" si="55"/>
        <v>36548.020415718551</v>
      </c>
      <c r="AD158">
        <v>0.58796026846696792</v>
      </c>
      <c r="AE158" s="5">
        <f t="shared" si="56"/>
        <v>107579.56177140964</v>
      </c>
      <c r="AF158">
        <v>0.76377777071395314</v>
      </c>
      <c r="AG158" s="5">
        <f t="shared" si="57"/>
        <v>205931.04176907107</v>
      </c>
      <c r="AH158">
        <v>1</v>
      </c>
      <c r="AI158" s="5">
        <f t="shared" si="58"/>
        <v>36190.828841733688</v>
      </c>
      <c r="AJ158">
        <v>1</v>
      </c>
      <c r="AK158" s="5">
        <f t="shared" si="59"/>
        <v>26925.104590084979</v>
      </c>
      <c r="AM158" s="5">
        <f t="shared" si="60"/>
        <v>644568.15054806089</v>
      </c>
      <c r="AN158" s="5">
        <f t="shared" si="61"/>
        <v>801553.27809299086</v>
      </c>
      <c r="AO158" s="5">
        <f t="shared" si="62"/>
        <v>156985.12754492997</v>
      </c>
      <c r="AP158" s="5">
        <f t="shared" si="63"/>
        <v>349701.43238221441</v>
      </c>
      <c r="AQ158" s="5">
        <f t="shared" si="64"/>
        <v>488783.30555256008</v>
      </c>
      <c r="AR158" s="5">
        <f t="shared" si="65"/>
        <v>139081.87317034567</v>
      </c>
    </row>
    <row r="159" spans="1:44" x14ac:dyDescent="0.35">
      <c r="A159">
        <v>2034</v>
      </c>
      <c r="B159">
        <v>12</v>
      </c>
      <c r="C159">
        <v>5400.0393734162453</v>
      </c>
      <c r="D159">
        <v>1175.0289756757902</v>
      </c>
      <c r="E159">
        <v>3028.6751442648051</v>
      </c>
      <c r="F159">
        <v>1463.9800621025281</v>
      </c>
      <c r="G159">
        <v>2055.3211084533277</v>
      </c>
      <c r="H159">
        <v>406.53357641138211</v>
      </c>
      <c r="I159">
        <v>662.39258481848617</v>
      </c>
      <c r="J159">
        <v>302.45118486027496</v>
      </c>
      <c r="K159">
        <v>14494.422010002834</v>
      </c>
      <c r="L159">
        <v>9.5857398804362226E-2</v>
      </c>
      <c r="M159">
        <v>31.5</v>
      </c>
      <c r="N159" s="5">
        <f t="shared" si="44"/>
        <v>43202.154606305812</v>
      </c>
      <c r="O159" s="5">
        <f t="shared" si="45"/>
        <v>95482.791373387809</v>
      </c>
      <c r="P159" s="5">
        <f t="shared" si="46"/>
        <v>352197.98837934784</v>
      </c>
      <c r="Q159" s="5">
        <f t="shared" si="47"/>
        <v>76637.004455515329</v>
      </c>
      <c r="R159" s="5">
        <f t="shared" si="48"/>
        <v>134050.86700560906</v>
      </c>
      <c r="S159" s="5">
        <f t="shared" si="49"/>
        <v>197534.35475226355</v>
      </c>
      <c r="T159" s="5">
        <f t="shared" si="50"/>
        <v>26514.678490236645</v>
      </c>
      <c r="U159" s="5">
        <f t="shared" si="51"/>
        <v>19726.281888820617</v>
      </c>
      <c r="V159">
        <v>0.4865187689099707</v>
      </c>
      <c r="W159" s="5">
        <f t="shared" si="52"/>
        <v>21018.659073318122</v>
      </c>
      <c r="X159">
        <v>0.92740552785418884</v>
      </c>
      <c r="Y159" s="5">
        <f t="shared" si="53"/>
        <v>88551.268534628107</v>
      </c>
      <c r="Z159">
        <v>0.91791426356950612</v>
      </c>
      <c r="AA159" s="5">
        <f t="shared" si="54"/>
        <v>323287.55713389051</v>
      </c>
      <c r="AB159">
        <v>0.36390573161124395</v>
      </c>
      <c r="AC159" s="5">
        <f t="shared" si="55"/>
        <v>27888.645174878468</v>
      </c>
      <c r="AD159">
        <v>0.93598809950102402</v>
      </c>
      <c r="AE159" s="5">
        <f t="shared" si="56"/>
        <v>125470.01624504455</v>
      </c>
      <c r="AF159">
        <v>0.833811199939821</v>
      </c>
      <c r="AG159" s="5">
        <f t="shared" si="57"/>
        <v>164706.35736532314</v>
      </c>
      <c r="AH159">
        <v>1</v>
      </c>
      <c r="AI159" s="5">
        <f t="shared" si="58"/>
        <v>26514.678490236645</v>
      </c>
      <c r="AJ159">
        <v>1</v>
      </c>
      <c r="AK159" s="5">
        <f t="shared" si="59"/>
        <v>19726.281888820617</v>
      </c>
      <c r="AM159" s="5">
        <f t="shared" si="60"/>
        <v>480472.41180553584</v>
      </c>
      <c r="AN159" s="5">
        <f t="shared" si="61"/>
        <v>587246.22070337739</v>
      </c>
      <c r="AO159" s="5">
        <f t="shared" si="62"/>
        <v>106773.80889784155</v>
      </c>
      <c r="AP159" s="5">
        <f t="shared" si="63"/>
        <v>316691.05210060434</v>
      </c>
      <c r="AQ159" s="5">
        <f t="shared" si="64"/>
        <v>358099.90024810925</v>
      </c>
      <c r="AR159" s="5">
        <f t="shared" si="65"/>
        <v>41408.848147504905</v>
      </c>
    </row>
    <row r="160" spans="1:44" x14ac:dyDescent="0.35">
      <c r="A160">
        <v>2035</v>
      </c>
      <c r="B160">
        <v>1</v>
      </c>
      <c r="C160">
        <v>5423.3473181176323</v>
      </c>
      <c r="D160">
        <v>1180.1006998788403</v>
      </c>
      <c r="E160">
        <v>3041.7476772408618</v>
      </c>
      <c r="F160">
        <v>1470.2989727570314</v>
      </c>
      <c r="G160">
        <v>2064.1923976100798</v>
      </c>
      <c r="H160">
        <v>408.28827882427561</v>
      </c>
      <c r="I160">
        <v>665.25163984937387</v>
      </c>
      <c r="J160">
        <v>303.75664117348185</v>
      </c>
      <c r="K160">
        <v>14556.98362545157</v>
      </c>
      <c r="L160">
        <v>7.0871486458905286E-2</v>
      </c>
      <c r="M160">
        <v>31.75</v>
      </c>
      <c r="N160" s="5">
        <f t="shared" si="44"/>
        <v>32333.668119032645</v>
      </c>
      <c r="O160" s="5">
        <f t="shared" si="45"/>
        <v>71461.919329720869</v>
      </c>
      <c r="P160" s="5">
        <f t="shared" si="46"/>
        <v>263594.55847108545</v>
      </c>
      <c r="Q160" s="5">
        <f t="shared" si="47"/>
        <v>57357.21957116868</v>
      </c>
      <c r="R160" s="5">
        <f t="shared" si="48"/>
        <v>100327.31664256626</v>
      </c>
      <c r="S160" s="5">
        <f t="shared" si="49"/>
        <v>147840.08637695809</v>
      </c>
      <c r="T160" s="5">
        <f t="shared" si="50"/>
        <v>19844.306896235928</v>
      </c>
      <c r="U160" s="5">
        <f t="shared" si="51"/>
        <v>14763.68615472973</v>
      </c>
      <c r="V160">
        <v>0.32013791037934108</v>
      </c>
      <c r="W160" s="5">
        <f t="shared" si="52"/>
        <v>10351.232946526232</v>
      </c>
      <c r="X160">
        <v>0.89333665072951896</v>
      </c>
      <c r="Y160" s="5">
        <f t="shared" si="53"/>
        <v>63839.551668715911</v>
      </c>
      <c r="Z160">
        <v>0.9441385755747187</v>
      </c>
      <c r="AA160" s="5">
        <f t="shared" si="54"/>
        <v>248869.7909641375</v>
      </c>
      <c r="AB160">
        <v>0.35035139763127765</v>
      </c>
      <c r="AC160" s="5">
        <f t="shared" si="55"/>
        <v>20095.18204100302</v>
      </c>
      <c r="AD160">
        <v>0.8302588076626829</v>
      </c>
      <c r="AE160" s="5">
        <f t="shared" si="56"/>
        <v>83297.638291653508</v>
      </c>
      <c r="AF160">
        <v>0.72910711662161021</v>
      </c>
      <c r="AG160" s="5">
        <f t="shared" si="57"/>
        <v>107791.2590993937</v>
      </c>
      <c r="AH160">
        <v>1</v>
      </c>
      <c r="AI160" s="5">
        <f t="shared" si="58"/>
        <v>19844.306896235928</v>
      </c>
      <c r="AJ160">
        <v>1</v>
      </c>
      <c r="AK160" s="5">
        <f t="shared" si="59"/>
        <v>14763.68615472973</v>
      </c>
      <c r="AM160" s="5">
        <f t="shared" si="60"/>
        <v>357919.44377511239</v>
      </c>
      <c r="AN160" s="5">
        <f t="shared" si="61"/>
        <v>439511.05164573743</v>
      </c>
      <c r="AO160" s="5">
        <f t="shared" si="62"/>
        <v>81591.607870625041</v>
      </c>
      <c r="AP160" s="5">
        <f t="shared" si="63"/>
        <v>210933.20428728315</v>
      </c>
      <c r="AQ160" s="5">
        <f t="shared" si="64"/>
        <v>268011.70991576026</v>
      </c>
      <c r="AR160" s="5">
        <f t="shared" si="65"/>
        <v>57078.505628477113</v>
      </c>
    </row>
    <row r="161" spans="1:44" x14ac:dyDescent="0.35">
      <c r="A161">
        <v>2035</v>
      </c>
      <c r="B161">
        <v>2</v>
      </c>
      <c r="C161">
        <v>5446.6552628190184</v>
      </c>
      <c r="D161">
        <v>1185.1724240818901</v>
      </c>
      <c r="E161">
        <v>3054.820210216918</v>
      </c>
      <c r="F161">
        <v>1476.6178834115349</v>
      </c>
      <c r="G161">
        <v>2073.0636867668318</v>
      </c>
      <c r="H161">
        <v>410.04298123716904</v>
      </c>
      <c r="I161">
        <v>668.11069488026169</v>
      </c>
      <c r="J161">
        <v>305.06209748668874</v>
      </c>
      <c r="K161">
        <v>14619.545240900306</v>
      </c>
      <c r="L161">
        <v>7.3661770240176672E-2</v>
      </c>
      <c r="M161">
        <v>29.65</v>
      </c>
      <c r="N161" s="5">
        <f t="shared" si="44"/>
        <v>31518.752816076307</v>
      </c>
      <c r="O161" s="5">
        <f t="shared" si="45"/>
        <v>69660.842773048294</v>
      </c>
      <c r="P161" s="5">
        <f t="shared" si="46"/>
        <v>256951.10438838383</v>
      </c>
      <c r="Q161" s="5">
        <f t="shared" si="47"/>
        <v>55911.628066007572</v>
      </c>
      <c r="R161" s="5">
        <f t="shared" si="48"/>
        <v>97798.736670272701</v>
      </c>
      <c r="S161" s="5">
        <f t="shared" si="49"/>
        <v>144114.02757238795</v>
      </c>
      <c r="T161" s="5">
        <f t="shared" si="50"/>
        <v>19344.16477481712</v>
      </c>
      <c r="U161" s="5">
        <f t="shared" si="51"/>
        <v>14391.59246801152</v>
      </c>
      <c r="V161">
        <v>0.32834852401669334</v>
      </c>
      <c r="W161" s="5">
        <f t="shared" si="52"/>
        <v>10349.135966005651</v>
      </c>
      <c r="X161">
        <v>0.88058362487859132</v>
      </c>
      <c r="Y161" s="5">
        <f t="shared" si="53"/>
        <v>61342.197441188488</v>
      </c>
      <c r="Z161">
        <v>0.92188095527355962</v>
      </c>
      <c r="AA161" s="5">
        <f t="shared" si="54"/>
        <v>236878.32957215942</v>
      </c>
      <c r="AB161">
        <v>0.39182276765649904</v>
      </c>
      <c r="AC161" s="5">
        <f t="shared" si="55"/>
        <v>21907.448853003876</v>
      </c>
      <c r="AD161">
        <v>0.60664740163876085</v>
      </c>
      <c r="AE161" s="5">
        <f t="shared" si="56"/>
        <v>59329.349484574333</v>
      </c>
      <c r="AF161">
        <v>0.73003726971897509</v>
      </c>
      <c r="AG161" s="5">
        <f t="shared" si="57"/>
        <v>105208.61121715119</v>
      </c>
      <c r="AH161">
        <v>1</v>
      </c>
      <c r="AI161" s="5">
        <f t="shared" si="58"/>
        <v>19344.16477481712</v>
      </c>
      <c r="AJ161">
        <v>1</v>
      </c>
      <c r="AK161" s="5">
        <f t="shared" si="59"/>
        <v>14391.59246801152</v>
      </c>
      <c r="AM161" s="5">
        <f t="shared" si="60"/>
        <v>344868.70430036896</v>
      </c>
      <c r="AN161" s="5">
        <f t="shared" si="61"/>
        <v>428433.92051152751</v>
      </c>
      <c r="AO161" s="5">
        <f t="shared" si="62"/>
        <v>83565.216211158549</v>
      </c>
      <c r="AP161" s="5">
        <f t="shared" si="63"/>
        <v>183882.12547654266</v>
      </c>
      <c r="AQ161" s="5">
        <f t="shared" si="64"/>
        <v>261256.92901747779</v>
      </c>
      <c r="AR161" s="5">
        <f t="shared" si="65"/>
        <v>77374.803540935129</v>
      </c>
    </row>
    <row r="162" spans="1:44" x14ac:dyDescent="0.35">
      <c r="A162">
        <v>2035</v>
      </c>
      <c r="B162">
        <v>3</v>
      </c>
      <c r="C162">
        <v>5469.9632075204045</v>
      </c>
      <c r="D162">
        <v>1190.2441482849401</v>
      </c>
      <c r="E162">
        <v>3067.8927431929746</v>
      </c>
      <c r="F162">
        <v>1482.9367940660381</v>
      </c>
      <c r="G162">
        <v>2081.9349759235843</v>
      </c>
      <c r="H162">
        <v>411.79768365006254</v>
      </c>
      <c r="I162">
        <v>670.96974991114939</v>
      </c>
      <c r="J162">
        <v>306.36755379989563</v>
      </c>
      <c r="K162">
        <v>14682.106856349043</v>
      </c>
      <c r="L162">
        <v>0.10610411405443582</v>
      </c>
      <c r="M162">
        <v>28.5</v>
      </c>
      <c r="N162" s="5">
        <f t="shared" si="44"/>
        <v>43826.195876587051</v>
      </c>
      <c r="O162" s="5">
        <f t="shared" si="45"/>
        <v>96862.009677697788</v>
      </c>
      <c r="P162" s="5">
        <f t="shared" si="46"/>
        <v>357285.37538727885</v>
      </c>
      <c r="Q162" s="5">
        <f t="shared" si="47"/>
        <v>77744.001410801167</v>
      </c>
      <c r="R162" s="5">
        <f t="shared" si="48"/>
        <v>135987.18879536237</v>
      </c>
      <c r="S162" s="5">
        <f t="shared" si="49"/>
        <v>200387.67516619019</v>
      </c>
      <c r="T162" s="5">
        <f t="shared" si="50"/>
        <v>26897.67451895163</v>
      </c>
      <c r="U162" s="5">
        <f t="shared" si="51"/>
        <v>20011.221705364595</v>
      </c>
      <c r="V162">
        <v>0.18745074300959441</v>
      </c>
      <c r="W162" s="5">
        <f t="shared" si="52"/>
        <v>8215.2529803502657</v>
      </c>
      <c r="X162">
        <v>0.79386387128506264</v>
      </c>
      <c r="Y162" s="5">
        <f t="shared" si="53"/>
        <v>76895.249983188362</v>
      </c>
      <c r="Z162">
        <v>0.86027575478196072</v>
      </c>
      <c r="AA162" s="5">
        <f t="shared" si="54"/>
        <v>307363.94598384749</v>
      </c>
      <c r="AB162">
        <v>0.3201941324597099</v>
      </c>
      <c r="AC162" s="5">
        <f t="shared" si="55"/>
        <v>24893.173085677943</v>
      </c>
      <c r="AD162">
        <v>0.46249062842078664</v>
      </c>
      <c r="AE162" s="5">
        <f t="shared" si="56"/>
        <v>62892.800403143294</v>
      </c>
      <c r="AF162">
        <v>0.59556421217470945</v>
      </c>
      <c r="AG162" s="5">
        <f t="shared" si="57"/>
        <v>119343.72788987365</v>
      </c>
      <c r="AH162">
        <v>1</v>
      </c>
      <c r="AI162" s="5">
        <f t="shared" si="58"/>
        <v>26897.67451895163</v>
      </c>
      <c r="AJ162">
        <v>1</v>
      </c>
      <c r="AK162" s="5">
        <f t="shared" si="59"/>
        <v>20011.221705364595</v>
      </c>
      <c r="AM162" s="5">
        <f t="shared" si="60"/>
        <v>437378.84373842867</v>
      </c>
      <c r="AN162" s="5">
        <f t="shared" si="61"/>
        <v>595728.80405772955</v>
      </c>
      <c r="AO162" s="5">
        <f t="shared" si="62"/>
        <v>158349.96031930088</v>
      </c>
      <c r="AP162" s="5">
        <f t="shared" si="63"/>
        <v>209134.20281196857</v>
      </c>
      <c r="AQ162" s="5">
        <f t="shared" si="64"/>
        <v>363272.53848050418</v>
      </c>
      <c r="AR162" s="5">
        <f t="shared" si="65"/>
        <v>154138.33566853561</v>
      </c>
    </row>
    <row r="163" spans="1:44" x14ac:dyDescent="0.35">
      <c r="A163">
        <v>2035</v>
      </c>
      <c r="B163">
        <v>4</v>
      </c>
      <c r="C163">
        <v>5493.2711522217905</v>
      </c>
      <c r="D163">
        <v>1195.31587248799</v>
      </c>
      <c r="E163">
        <v>3080.9652761690309</v>
      </c>
      <c r="F163">
        <v>1489.2557047205416</v>
      </c>
      <c r="G163">
        <v>2090.8062650803363</v>
      </c>
      <c r="H163">
        <v>413.55238606295603</v>
      </c>
      <c r="I163">
        <v>673.8288049420371</v>
      </c>
      <c r="J163">
        <v>307.67301011310252</v>
      </c>
      <c r="K163">
        <v>14744.668471797779</v>
      </c>
      <c r="L163">
        <v>0.15156665708648775</v>
      </c>
      <c r="M163">
        <v>31.35</v>
      </c>
      <c r="N163" s="5">
        <f t="shared" si="44"/>
        <v>69158.336859745614</v>
      </c>
      <c r="O163" s="5">
        <f t="shared" si="45"/>
        <v>152849.57683906177</v>
      </c>
      <c r="P163" s="5">
        <f t="shared" si="46"/>
        <v>563801.21185225528</v>
      </c>
      <c r="Q163" s="5">
        <f t="shared" si="47"/>
        <v>122681.09816177434</v>
      </c>
      <c r="R163" s="5">
        <f t="shared" si="48"/>
        <v>214589.64491927697</v>
      </c>
      <c r="S163" s="5">
        <f t="shared" si="49"/>
        <v>316214.49374044745</v>
      </c>
      <c r="T163" s="5">
        <f t="shared" si="50"/>
        <v>42444.898488650557</v>
      </c>
      <c r="U163" s="5">
        <f t="shared" si="51"/>
        <v>31577.981706917701</v>
      </c>
      <c r="V163">
        <v>0.13777289808627277</v>
      </c>
      <c r="W163" s="5">
        <f t="shared" si="52"/>
        <v>9528.1444959938544</v>
      </c>
      <c r="X163">
        <v>0.73460031835362272</v>
      </c>
      <c r="Y163" s="5">
        <f t="shared" si="53"/>
        <v>112283.34780619129</v>
      </c>
      <c r="Z163">
        <v>0.8363921813992985</v>
      </c>
      <c r="AA163" s="5">
        <f t="shared" si="54"/>
        <v>471558.92545667582</v>
      </c>
      <c r="AB163">
        <v>0.24699207505480375</v>
      </c>
      <c r="AC163" s="5">
        <f t="shared" si="55"/>
        <v>30301.259004978714</v>
      </c>
      <c r="AD163">
        <v>0.44844322333711878</v>
      </c>
      <c r="AE163" s="5">
        <f t="shared" si="56"/>
        <v>96231.272062368342</v>
      </c>
      <c r="AF163">
        <v>0.53740291005809271</v>
      </c>
      <c r="AG163" s="5">
        <f t="shared" si="57"/>
        <v>169934.589138663</v>
      </c>
      <c r="AH163">
        <v>1</v>
      </c>
      <c r="AI163" s="5">
        <f t="shared" si="58"/>
        <v>42444.898488650557</v>
      </c>
      <c r="AJ163">
        <v>1</v>
      </c>
      <c r="AK163" s="5">
        <f t="shared" si="59"/>
        <v>31577.981706917701</v>
      </c>
      <c r="AM163" s="5">
        <f t="shared" si="60"/>
        <v>655249.65847075742</v>
      </c>
      <c r="AN163" s="5">
        <f t="shared" si="61"/>
        <v>940068.20541975473</v>
      </c>
      <c r="AO163" s="5">
        <f t="shared" si="62"/>
        <v>284818.5469489973</v>
      </c>
      <c r="AP163" s="5">
        <f t="shared" si="63"/>
        <v>308610.75968968193</v>
      </c>
      <c r="AQ163" s="5">
        <f t="shared" si="64"/>
        <v>573249.03714837495</v>
      </c>
      <c r="AR163" s="5">
        <f t="shared" si="65"/>
        <v>264638.27745869302</v>
      </c>
    </row>
    <row r="164" spans="1:44" x14ac:dyDescent="0.35">
      <c r="A164">
        <v>2035</v>
      </c>
      <c r="B164">
        <v>5</v>
      </c>
      <c r="C164">
        <v>5516.5790969231766</v>
      </c>
      <c r="D164">
        <v>1200.38759669104</v>
      </c>
      <c r="E164">
        <v>3094.0378091450875</v>
      </c>
      <c r="F164">
        <v>1495.5746153750449</v>
      </c>
      <c r="G164">
        <v>2099.6775542370883</v>
      </c>
      <c r="H164">
        <v>415.30708847584947</v>
      </c>
      <c r="I164">
        <v>676.6878599729248</v>
      </c>
      <c r="J164">
        <v>308.97846642630941</v>
      </c>
      <c r="K164">
        <v>14807.230087246515</v>
      </c>
      <c r="L164">
        <v>0.19173780402686502</v>
      </c>
      <c r="M164">
        <v>29.8</v>
      </c>
      <c r="N164" s="5">
        <f t="shared" si="44"/>
        <v>83515.319991983182</v>
      </c>
      <c r="O164" s="5">
        <f t="shared" si="45"/>
        <v>184580.51335505207</v>
      </c>
      <c r="P164" s="5">
        <f t="shared" si="46"/>
        <v>680843.99882548314</v>
      </c>
      <c r="Q164" s="5">
        <f t="shared" si="47"/>
        <v>148149.18396211663</v>
      </c>
      <c r="R164" s="5">
        <f t="shared" si="48"/>
        <v>259137.56281827082</v>
      </c>
      <c r="S164" s="5">
        <f t="shared" si="49"/>
        <v>381859.30764057965</v>
      </c>
      <c r="T164" s="5">
        <f t="shared" si="50"/>
        <v>51256.282904775646</v>
      </c>
      <c r="U164" s="5">
        <f t="shared" si="51"/>
        <v>38133.439389998712</v>
      </c>
      <c r="V164">
        <v>0.27418051304599322</v>
      </c>
      <c r="W164" s="5">
        <f t="shared" si="52"/>
        <v>22898.273282602244</v>
      </c>
      <c r="X164">
        <v>0.74824422121321832</v>
      </c>
      <c r="Y164" s="5">
        <f t="shared" si="53"/>
        <v>138111.30246648699</v>
      </c>
      <c r="Z164">
        <v>0.87871843318616516</v>
      </c>
      <c r="AA164" s="5">
        <f t="shared" si="54"/>
        <v>598270.1718921318</v>
      </c>
      <c r="AB164">
        <v>0.26972235493186275</v>
      </c>
      <c r="AC164" s="5">
        <f t="shared" si="55"/>
        <v>39959.146779495852</v>
      </c>
      <c r="AD164">
        <v>0.71198218683072578</v>
      </c>
      <c r="AE164" s="5">
        <f t="shared" si="56"/>
        <v>184501.32866533703</v>
      </c>
      <c r="AF164">
        <v>0.68105802802353055</v>
      </c>
      <c r="AG164" s="5">
        <f t="shared" si="57"/>
        <v>260068.34704412386</v>
      </c>
      <c r="AH164">
        <v>1</v>
      </c>
      <c r="AI164" s="5">
        <f t="shared" si="58"/>
        <v>51256.282904775646</v>
      </c>
      <c r="AJ164">
        <v>1</v>
      </c>
      <c r="AK164" s="5">
        <f t="shared" si="59"/>
        <v>38133.439389998712</v>
      </c>
      <c r="AM164" s="5">
        <f t="shared" si="60"/>
        <v>837372.33381071559</v>
      </c>
      <c r="AN164" s="5">
        <f t="shared" si="61"/>
        <v>1135222.4555246339</v>
      </c>
      <c r="AO164" s="5">
        <f t="shared" si="62"/>
        <v>297850.12171391828</v>
      </c>
      <c r="AP164" s="5">
        <f t="shared" si="63"/>
        <v>495825.9586142365</v>
      </c>
      <c r="AQ164" s="5">
        <f t="shared" si="64"/>
        <v>692253.1533636261</v>
      </c>
      <c r="AR164" s="5">
        <f t="shared" si="65"/>
        <v>196427.1947493896</v>
      </c>
    </row>
    <row r="165" spans="1:44" x14ac:dyDescent="0.35">
      <c r="A165">
        <v>2035</v>
      </c>
      <c r="B165">
        <v>6</v>
      </c>
      <c r="C165">
        <v>5539.8870416245627</v>
      </c>
      <c r="D165">
        <v>1205.4593208940898</v>
      </c>
      <c r="E165">
        <v>3107.1103421211437</v>
      </c>
      <c r="F165">
        <v>1501.8935260295484</v>
      </c>
      <c r="G165">
        <v>2108.5488433938403</v>
      </c>
      <c r="H165">
        <v>417.06179088874296</v>
      </c>
      <c r="I165">
        <v>679.54691500381261</v>
      </c>
      <c r="J165">
        <v>310.2839227395163</v>
      </c>
      <c r="K165">
        <v>14869.791702695251</v>
      </c>
      <c r="L165">
        <v>0.22638324752784192</v>
      </c>
      <c r="M165">
        <v>30.85</v>
      </c>
      <c r="N165" s="5">
        <f t="shared" si="44"/>
        <v>102511.5146459034</v>
      </c>
      <c r="O165" s="5">
        <f t="shared" si="45"/>
        <v>226564.75482535557</v>
      </c>
      <c r="P165" s="5">
        <f t="shared" si="46"/>
        <v>835707.14407696272</v>
      </c>
      <c r="Q165" s="5">
        <f t="shared" si="47"/>
        <v>181846.84250708716</v>
      </c>
      <c r="R165" s="5">
        <f t="shared" si="48"/>
        <v>318080.37218439527</v>
      </c>
      <c r="S165" s="5">
        <f t="shared" si="49"/>
        <v>468716.11114738492</v>
      </c>
      <c r="T165" s="5">
        <f t="shared" si="50"/>
        <v>62914.914247970948</v>
      </c>
      <c r="U165" s="5">
        <f t="shared" si="51"/>
        <v>46807.180178460265</v>
      </c>
      <c r="V165">
        <v>0.30399080672588724</v>
      </c>
      <c r="W165" s="5">
        <f t="shared" si="52"/>
        <v>31162.55803590078</v>
      </c>
      <c r="X165">
        <v>0.75091946377507013</v>
      </c>
      <c r="Y165" s="5">
        <f t="shared" si="53"/>
        <v>170131.88420378623</v>
      </c>
      <c r="Z165">
        <v>0.91477582220869513</v>
      </c>
      <c r="AA165" s="5">
        <f t="shared" si="54"/>
        <v>764484.68984868401</v>
      </c>
      <c r="AB165">
        <v>0.34337339810865353</v>
      </c>
      <c r="AC165" s="5">
        <f t="shared" si="55"/>
        <v>62441.368246987658</v>
      </c>
      <c r="AD165">
        <v>0.81626876327496722</v>
      </c>
      <c r="AE165" s="5">
        <f t="shared" si="56"/>
        <v>259639.07202499761</v>
      </c>
      <c r="AF165">
        <v>0.87880639433706365</v>
      </c>
      <c r="AG165" s="5">
        <f t="shared" si="57"/>
        <v>411910.71560512373</v>
      </c>
      <c r="AH165">
        <v>1</v>
      </c>
      <c r="AI165" s="5">
        <f t="shared" si="58"/>
        <v>62914.914247970948</v>
      </c>
      <c r="AJ165">
        <v>1</v>
      </c>
      <c r="AK165" s="5">
        <f t="shared" si="59"/>
        <v>46807.180178460265</v>
      </c>
      <c r="AM165" s="5">
        <f t="shared" si="60"/>
        <v>1075027.680513819</v>
      </c>
      <c r="AN165" s="5">
        <f t="shared" si="61"/>
        <v>1393437.4362337692</v>
      </c>
      <c r="AO165" s="5">
        <f t="shared" si="62"/>
        <v>318409.75571995019</v>
      </c>
      <c r="AP165" s="5">
        <f t="shared" si="63"/>
        <v>734464.70187809225</v>
      </c>
      <c r="AQ165" s="5">
        <f t="shared" si="64"/>
        <v>849711.39757975109</v>
      </c>
      <c r="AR165" s="5">
        <f t="shared" si="65"/>
        <v>115246.69570165884</v>
      </c>
    </row>
    <row r="166" spans="1:44" x14ac:dyDescent="0.35">
      <c r="A166">
        <v>2035</v>
      </c>
      <c r="B166">
        <v>7</v>
      </c>
      <c r="C166">
        <v>5563.1949863259488</v>
      </c>
      <c r="D166">
        <v>1210.5310450971399</v>
      </c>
      <c r="E166">
        <v>3120.1828750972004</v>
      </c>
      <c r="F166">
        <v>1508.2124366840517</v>
      </c>
      <c r="G166">
        <v>2117.4201325505924</v>
      </c>
      <c r="H166">
        <v>418.81649330163646</v>
      </c>
      <c r="I166">
        <v>682.40597003470032</v>
      </c>
      <c r="J166">
        <v>311.58937905272319</v>
      </c>
      <c r="K166">
        <v>14932.353318143987</v>
      </c>
      <c r="L166">
        <v>0.24790411594272338</v>
      </c>
      <c r="M166">
        <v>31.15</v>
      </c>
      <c r="N166" s="5">
        <f t="shared" si="44"/>
        <v>113825.18298572958</v>
      </c>
      <c r="O166" s="5">
        <f t="shared" si="45"/>
        <v>251569.54089687363</v>
      </c>
      <c r="P166" s="5">
        <f t="shared" si="46"/>
        <v>927939.84095954592</v>
      </c>
      <c r="Q166" s="5">
        <f t="shared" si="47"/>
        <v>201916.34271763748</v>
      </c>
      <c r="R166" s="5">
        <f t="shared" si="48"/>
        <v>353185.26599786826</v>
      </c>
      <c r="S166" s="5">
        <f t="shared" si="49"/>
        <v>520445.89628783439</v>
      </c>
      <c r="T166" s="5">
        <f t="shared" si="50"/>
        <v>69858.509568836627</v>
      </c>
      <c r="U166" s="5">
        <f t="shared" si="51"/>
        <v>51973.047781634428</v>
      </c>
      <c r="V166">
        <v>0.48457053758929564</v>
      </c>
      <c r="W166" s="5">
        <f t="shared" si="52"/>
        <v>55156.330110594929</v>
      </c>
      <c r="X166">
        <v>0.76835967478019462</v>
      </c>
      <c r="Y166" s="5">
        <f t="shared" si="53"/>
        <v>193295.8906281247</v>
      </c>
      <c r="Z166">
        <v>0.91693435535332546</v>
      </c>
      <c r="AA166" s="5">
        <f t="shared" si="54"/>
        <v>850859.91987690853</v>
      </c>
      <c r="AB166">
        <v>0.32964763457211682</v>
      </c>
      <c r="AC166" s="5">
        <f t="shared" si="55"/>
        <v>66561.244758322064</v>
      </c>
      <c r="AD166">
        <v>0.79021187461543807</v>
      </c>
      <c r="AE166" s="5">
        <f t="shared" si="56"/>
        <v>279091.19113072765</v>
      </c>
      <c r="AF166">
        <v>0.92843573200991791</v>
      </c>
      <c r="AG166" s="5">
        <f t="shared" si="57"/>
        <v>483200.56669155334</v>
      </c>
      <c r="AH166">
        <v>1</v>
      </c>
      <c r="AI166" s="5">
        <f t="shared" si="58"/>
        <v>69858.509568836627</v>
      </c>
      <c r="AJ166">
        <v>1</v>
      </c>
      <c r="AK166" s="5">
        <f t="shared" si="59"/>
        <v>51973.047781634428</v>
      </c>
      <c r="AM166" s="5">
        <f t="shared" si="60"/>
        <v>1217846.4331555846</v>
      </c>
      <c r="AN166" s="5">
        <f t="shared" si="61"/>
        <v>1547223.9553414211</v>
      </c>
      <c r="AO166" s="5">
        <f t="shared" si="62"/>
        <v>329377.52218583645</v>
      </c>
      <c r="AP166" s="5">
        <f t="shared" si="63"/>
        <v>832150.26739111764</v>
      </c>
      <c r="AQ166" s="5">
        <f t="shared" si="64"/>
        <v>943489.67185453931</v>
      </c>
      <c r="AR166" s="5">
        <f t="shared" si="65"/>
        <v>111339.40446342167</v>
      </c>
    </row>
    <row r="167" spans="1:44" x14ac:dyDescent="0.35">
      <c r="A167">
        <v>2035</v>
      </c>
      <c r="B167">
        <v>8</v>
      </c>
      <c r="C167">
        <v>5586.5029310273358</v>
      </c>
      <c r="D167">
        <v>1215.6027693001897</v>
      </c>
      <c r="E167">
        <v>3133.2554080732566</v>
      </c>
      <c r="F167">
        <v>1514.5313473385552</v>
      </c>
      <c r="G167">
        <v>2126.2914217073444</v>
      </c>
      <c r="H167">
        <v>420.57119571452989</v>
      </c>
      <c r="I167">
        <v>685.26502506558802</v>
      </c>
      <c r="J167">
        <v>312.89483536593008</v>
      </c>
      <c r="K167">
        <v>14994.914933592723</v>
      </c>
      <c r="L167">
        <v>0.24162649597896729</v>
      </c>
      <c r="M167">
        <v>29.8</v>
      </c>
      <c r="N167" s="5">
        <f t="shared" si="44"/>
        <v>106579.36729457445</v>
      </c>
      <c r="O167" s="5">
        <f t="shared" si="45"/>
        <v>235555.27692616876</v>
      </c>
      <c r="P167" s="5">
        <f t="shared" si="46"/>
        <v>868869.59935127536</v>
      </c>
      <c r="Q167" s="5">
        <f t="shared" si="47"/>
        <v>189062.87245747951</v>
      </c>
      <c r="R167" s="5">
        <f t="shared" si="48"/>
        <v>330702.4087326795</v>
      </c>
      <c r="S167" s="5">
        <f t="shared" si="49"/>
        <v>487315.66145928617</v>
      </c>
      <c r="T167" s="5">
        <f t="shared" si="50"/>
        <v>65411.498182454336</v>
      </c>
      <c r="U167" s="5">
        <f t="shared" si="51"/>
        <v>48664.578467066887</v>
      </c>
      <c r="V167">
        <v>0.36444983706681866</v>
      </c>
      <c r="W167" s="5">
        <f t="shared" si="52"/>
        <v>38842.833045192281</v>
      </c>
      <c r="X167">
        <v>0.75952445059077855</v>
      </c>
      <c r="Y167" s="5">
        <f t="shared" si="53"/>
        <v>178909.99229110702</v>
      </c>
      <c r="Z167">
        <v>0.93936760837043598</v>
      </c>
      <c r="AA167" s="5">
        <f t="shared" si="54"/>
        <v>816187.9575283865</v>
      </c>
      <c r="AB167">
        <v>0.39413331504641819</v>
      </c>
      <c r="AC167" s="5">
        <f t="shared" si="55"/>
        <v>74515.976673864556</v>
      </c>
      <c r="AD167">
        <v>0.77344395987727899</v>
      </c>
      <c r="AE167" s="5">
        <f t="shared" si="56"/>
        <v>255779.78055115807</v>
      </c>
      <c r="AF167">
        <v>0.94284059762394878</v>
      </c>
      <c r="AG167" s="5">
        <f t="shared" si="57"/>
        <v>459460.9894817833</v>
      </c>
      <c r="AH167">
        <v>1</v>
      </c>
      <c r="AI167" s="5">
        <f t="shared" si="58"/>
        <v>65411.498182454336</v>
      </c>
      <c r="AJ167">
        <v>1</v>
      </c>
      <c r="AK167" s="5">
        <f t="shared" si="59"/>
        <v>48664.578467066887</v>
      </c>
      <c r="AM167" s="5">
        <f t="shared" si="60"/>
        <v>1157121.3380056173</v>
      </c>
      <c r="AN167" s="5">
        <f t="shared" si="61"/>
        <v>1448731.694496565</v>
      </c>
      <c r="AO167" s="5">
        <f t="shared" si="62"/>
        <v>291610.35649094777</v>
      </c>
      <c r="AP167" s="5">
        <f t="shared" si="63"/>
        <v>780652.26821539574</v>
      </c>
      <c r="AQ167" s="5">
        <f t="shared" si="64"/>
        <v>883429.56837442005</v>
      </c>
      <c r="AR167" s="5">
        <f t="shared" si="65"/>
        <v>102777.30015902431</v>
      </c>
    </row>
    <row r="168" spans="1:44" x14ac:dyDescent="0.35">
      <c r="A168">
        <v>2035</v>
      </c>
      <c r="B168">
        <v>9</v>
      </c>
      <c r="C168">
        <v>5609.8108757287227</v>
      </c>
      <c r="D168">
        <v>1220.6744935032398</v>
      </c>
      <c r="E168">
        <v>3146.3279410493133</v>
      </c>
      <c r="F168">
        <v>1520.8502579930587</v>
      </c>
      <c r="G168">
        <v>2135.1627108640969</v>
      </c>
      <c r="H168">
        <v>422.32589812742339</v>
      </c>
      <c r="I168">
        <v>688.12408009647572</v>
      </c>
      <c r="J168">
        <v>314.20029167913697</v>
      </c>
      <c r="K168">
        <v>15057.476549041459</v>
      </c>
      <c r="L168">
        <v>0.21977858329354982</v>
      </c>
      <c r="M168">
        <v>31.7</v>
      </c>
      <c r="N168" s="5">
        <f t="shared" si="44"/>
        <v>103553.58500391267</v>
      </c>
      <c r="O168" s="5">
        <f t="shared" si="45"/>
        <v>228867.87575756182</v>
      </c>
      <c r="P168" s="5">
        <f t="shared" si="46"/>
        <v>844202.43990619108</v>
      </c>
      <c r="Q168" s="5">
        <f t="shared" si="47"/>
        <v>183695.38805759224</v>
      </c>
      <c r="R168" s="5">
        <f t="shared" si="48"/>
        <v>321313.78580103011</v>
      </c>
      <c r="S168" s="5">
        <f t="shared" si="49"/>
        <v>473480.79702131078</v>
      </c>
      <c r="T168" s="5">
        <f t="shared" si="50"/>
        <v>63554.469398833477</v>
      </c>
      <c r="U168" s="5">
        <f t="shared" si="51"/>
        <v>47282.993799734497</v>
      </c>
      <c r="V168">
        <v>0.2614802019300656</v>
      </c>
      <c r="W168" s="5">
        <f t="shared" si="52"/>
        <v>27077.212317405298</v>
      </c>
      <c r="X168">
        <v>0.78504699928974131</v>
      </c>
      <c r="Y168" s="5">
        <f t="shared" si="53"/>
        <v>179672.03909729124</v>
      </c>
      <c r="Z168">
        <v>0.91901902117486356</v>
      </c>
      <c r="AA168" s="5">
        <f t="shared" si="54"/>
        <v>775838.09999601927</v>
      </c>
      <c r="AB168">
        <v>0.36318962924143905</v>
      </c>
      <c r="AC168" s="5">
        <f t="shared" si="55"/>
        <v>66716.259881999198</v>
      </c>
      <c r="AD168">
        <v>0.7719775486961874</v>
      </c>
      <c r="AE168" s="5">
        <f t="shared" si="56"/>
        <v>248047.02872497105</v>
      </c>
      <c r="AF168">
        <v>0.90583782643380872</v>
      </c>
      <c r="AG168" s="5">
        <f t="shared" si="57"/>
        <v>428896.81603193155</v>
      </c>
      <c r="AH168">
        <v>1</v>
      </c>
      <c r="AI168" s="5">
        <f t="shared" si="58"/>
        <v>63554.469398833477</v>
      </c>
      <c r="AJ168">
        <v>1</v>
      </c>
      <c r="AK168" s="5">
        <f t="shared" si="59"/>
        <v>47282.993799734497</v>
      </c>
      <c r="AM168" s="5">
        <f t="shared" si="60"/>
        <v>1096586.6050924493</v>
      </c>
      <c r="AN168" s="5">
        <f t="shared" si="61"/>
        <v>1407602.2825249922</v>
      </c>
      <c r="AO168" s="5">
        <f t="shared" si="62"/>
        <v>311015.6774325429</v>
      </c>
      <c r="AP168" s="5">
        <f t="shared" si="63"/>
        <v>740498.31415573612</v>
      </c>
      <c r="AQ168" s="5">
        <f t="shared" si="64"/>
        <v>858349.05222117435</v>
      </c>
      <c r="AR168" s="5">
        <f t="shared" si="65"/>
        <v>117850.73806543823</v>
      </c>
    </row>
    <row r="169" spans="1:44" x14ac:dyDescent="0.35">
      <c r="A169">
        <v>2035</v>
      </c>
      <c r="B169">
        <v>10</v>
      </c>
      <c r="C169">
        <v>5633.1188204301088</v>
      </c>
      <c r="D169">
        <v>1225.7462177062896</v>
      </c>
      <c r="E169">
        <v>3159.4004740253695</v>
      </c>
      <c r="F169">
        <v>1527.1691686475619</v>
      </c>
      <c r="G169">
        <v>2144.0340000208489</v>
      </c>
      <c r="H169">
        <v>424.08060054031688</v>
      </c>
      <c r="I169">
        <v>690.98313512736354</v>
      </c>
      <c r="J169">
        <v>315.50574799234386</v>
      </c>
      <c r="K169">
        <v>15120.038164490195</v>
      </c>
      <c r="L169">
        <v>0.18573867297188557</v>
      </c>
      <c r="M169">
        <v>29.05</v>
      </c>
      <c r="N169" s="5">
        <f t="shared" si="44"/>
        <v>80532.220483418467</v>
      </c>
      <c r="O169" s="5">
        <f t="shared" si="45"/>
        <v>177987.44709208456</v>
      </c>
      <c r="P169" s="5">
        <f t="shared" si="46"/>
        <v>656524.80327548715</v>
      </c>
      <c r="Q169" s="5">
        <f t="shared" si="47"/>
        <v>142857.41524334651</v>
      </c>
      <c r="R169" s="5">
        <f t="shared" si="48"/>
        <v>249881.3792058744</v>
      </c>
      <c r="S169" s="5">
        <f t="shared" si="49"/>
        <v>368219.60281668836</v>
      </c>
      <c r="T169" s="5">
        <f t="shared" si="50"/>
        <v>49425.450042508368</v>
      </c>
      <c r="U169" s="5">
        <f t="shared" si="51"/>
        <v>36771.343856926367</v>
      </c>
      <c r="V169">
        <v>0.27159393172498042</v>
      </c>
      <c r="W169" s="5">
        <f t="shared" si="52"/>
        <v>21872.062391634623</v>
      </c>
      <c r="X169">
        <v>0.84633569438485634</v>
      </c>
      <c r="Y169" s="5">
        <f t="shared" si="53"/>
        <v>150637.12962646727</v>
      </c>
      <c r="Z169">
        <v>0.91163758460592459</v>
      </c>
      <c r="AA169" s="5">
        <f t="shared" si="54"/>
        <v>598512.68589194492</v>
      </c>
      <c r="AB169">
        <v>0.30452394869022292</v>
      </c>
      <c r="AC169" s="5">
        <f t="shared" si="55"/>
        <v>43503.504189582723</v>
      </c>
      <c r="AD169">
        <v>0.79936619187877822</v>
      </c>
      <c r="AE169" s="5">
        <f t="shared" si="56"/>
        <v>199746.72651721674</v>
      </c>
      <c r="AF169">
        <v>0.83430578176664039</v>
      </c>
      <c r="AG169" s="5">
        <f t="shared" si="57"/>
        <v>307207.74358977901</v>
      </c>
      <c r="AH169">
        <v>1</v>
      </c>
      <c r="AI169" s="5">
        <f t="shared" si="58"/>
        <v>49425.450042508368</v>
      </c>
      <c r="AJ169">
        <v>1</v>
      </c>
      <c r="AK169" s="5">
        <f t="shared" si="59"/>
        <v>36771.343856926367</v>
      </c>
      <c r="AM169" s="5">
        <f t="shared" si="60"/>
        <v>851296.72595655592</v>
      </c>
      <c r="AN169" s="5">
        <f t="shared" si="61"/>
        <v>1094673.2299512629</v>
      </c>
      <c r="AO169" s="5">
        <f t="shared" si="62"/>
        <v>243376.50399470702</v>
      </c>
      <c r="AP169" s="5">
        <f t="shared" si="63"/>
        <v>556379.92014950421</v>
      </c>
      <c r="AQ169" s="5">
        <f t="shared" si="64"/>
        <v>667526.43206507107</v>
      </c>
      <c r="AR169" s="5">
        <f t="shared" si="65"/>
        <v>111146.51191556687</v>
      </c>
    </row>
    <row r="170" spans="1:44" x14ac:dyDescent="0.35">
      <c r="A170">
        <v>2035</v>
      </c>
      <c r="B170">
        <v>11</v>
      </c>
      <c r="C170">
        <v>5656.4267651314949</v>
      </c>
      <c r="D170">
        <v>1230.8179419093397</v>
      </c>
      <c r="E170">
        <v>3172.4730070014261</v>
      </c>
      <c r="F170">
        <v>1533.4880793020654</v>
      </c>
      <c r="G170">
        <v>2152.9052891776009</v>
      </c>
      <c r="H170">
        <v>425.83530295321032</v>
      </c>
      <c r="I170">
        <v>693.84219015825124</v>
      </c>
      <c r="J170">
        <v>316.81120430555075</v>
      </c>
      <c r="K170">
        <v>15182.599779938932</v>
      </c>
      <c r="L170">
        <v>0.13843813883324207</v>
      </c>
      <c r="M170">
        <v>29.9</v>
      </c>
      <c r="N170" s="5">
        <f t="shared" si="44"/>
        <v>62035.658380937799</v>
      </c>
      <c r="O170" s="5">
        <f t="shared" si="45"/>
        <v>137107.46329381608</v>
      </c>
      <c r="P170" s="5">
        <f t="shared" si="46"/>
        <v>505734.82477111596</v>
      </c>
      <c r="Q170" s="5">
        <f t="shared" si="47"/>
        <v>110046.06300461754</v>
      </c>
      <c r="R170" s="5">
        <f t="shared" si="48"/>
        <v>192488.86697921058</v>
      </c>
      <c r="S170" s="5">
        <f t="shared" si="49"/>
        <v>283647.2824464587</v>
      </c>
      <c r="T170" s="5">
        <f t="shared" si="50"/>
        <v>38073.46073106816</v>
      </c>
      <c r="U170" s="5">
        <f t="shared" si="51"/>
        <v>28325.737351125987</v>
      </c>
      <c r="V170">
        <v>0.4458018998999535</v>
      </c>
      <c r="W170" s="5">
        <f t="shared" si="52"/>
        <v>27655.614367766546</v>
      </c>
      <c r="X170">
        <v>0.9008532756715566</v>
      </c>
      <c r="Y170" s="5">
        <f t="shared" si="53"/>
        <v>123513.70742725192</v>
      </c>
      <c r="Z170">
        <v>0.90987213685399093</v>
      </c>
      <c r="AA170" s="5">
        <f t="shared" si="54"/>
        <v>460154.02569597395</v>
      </c>
      <c r="AB170">
        <v>0.34939217462788036</v>
      </c>
      <c r="AC170" s="5">
        <f t="shared" si="55"/>
        <v>38449.233262420057</v>
      </c>
      <c r="AD170">
        <v>0.58796026846696792</v>
      </c>
      <c r="AE170" s="5">
        <f t="shared" si="56"/>
        <v>113175.80590599912</v>
      </c>
      <c r="AF170">
        <v>0.76377777071395314</v>
      </c>
      <c r="AG170" s="5">
        <f t="shared" si="57"/>
        <v>216643.48905602723</v>
      </c>
      <c r="AH170">
        <v>1</v>
      </c>
      <c r="AI170" s="5">
        <f t="shared" si="58"/>
        <v>38073.46073106816</v>
      </c>
      <c r="AJ170">
        <v>1</v>
      </c>
      <c r="AK170" s="5">
        <f t="shared" si="59"/>
        <v>28325.737351125987</v>
      </c>
      <c r="AM170" s="5">
        <f t="shared" si="60"/>
        <v>678098.31810453848</v>
      </c>
      <c r="AN170" s="5">
        <f t="shared" si="61"/>
        <v>843249.74680161348</v>
      </c>
      <c r="AO170" s="5">
        <f t="shared" si="62"/>
        <v>165151.428697075</v>
      </c>
      <c r="AP170" s="5">
        <f t="shared" si="63"/>
        <v>367892.75569309451</v>
      </c>
      <c r="AQ170" s="5">
        <f t="shared" si="64"/>
        <v>514209.61015673744</v>
      </c>
      <c r="AR170" s="5">
        <f t="shared" si="65"/>
        <v>146316.85446364293</v>
      </c>
    </row>
    <row r="171" spans="1:44" x14ac:dyDescent="0.35">
      <c r="A171">
        <v>2035</v>
      </c>
      <c r="B171">
        <v>12</v>
      </c>
      <c r="C171">
        <v>5679.734709832881</v>
      </c>
      <c r="D171">
        <v>1235.8896661123895</v>
      </c>
      <c r="E171">
        <v>3185.5455399774823</v>
      </c>
      <c r="F171">
        <v>1539.8069899565687</v>
      </c>
      <c r="G171">
        <v>2161.776578334353</v>
      </c>
      <c r="H171">
        <v>427.59000536610381</v>
      </c>
      <c r="I171">
        <v>696.70124518913894</v>
      </c>
      <c r="J171">
        <v>318.11666061875763</v>
      </c>
      <c r="K171">
        <v>15245.161395387668</v>
      </c>
      <c r="L171">
        <v>9.5857398804362226E-2</v>
      </c>
      <c r="M171">
        <v>31.5</v>
      </c>
      <c r="N171" s="5">
        <f t="shared" si="44"/>
        <v>45439.812580804944</v>
      </c>
      <c r="O171" s="5">
        <f t="shared" si="45"/>
        <v>100428.32780533495</v>
      </c>
      <c r="P171" s="5">
        <f t="shared" si="46"/>
        <v>370440.10256280511</v>
      </c>
      <c r="Q171" s="5">
        <f t="shared" si="47"/>
        <v>80606.42231729436</v>
      </c>
      <c r="R171" s="5">
        <f t="shared" si="48"/>
        <v>140994.03903665958</v>
      </c>
      <c r="S171" s="5">
        <f t="shared" si="49"/>
        <v>207765.65752354771</v>
      </c>
      <c r="T171" s="5">
        <f t="shared" si="50"/>
        <v>27888.007721281494</v>
      </c>
      <c r="U171" s="5">
        <f t="shared" si="51"/>
        <v>20748.005744447353</v>
      </c>
      <c r="V171">
        <v>0.4865187689099707</v>
      </c>
      <c r="W171" s="5">
        <f t="shared" si="52"/>
        <v>22107.321676313019</v>
      </c>
      <c r="X171">
        <v>0.92740552785418884</v>
      </c>
      <c r="Y171" s="5">
        <f t="shared" si="53"/>
        <v>93137.786359820166</v>
      </c>
      <c r="Z171">
        <v>0.91791426356950612</v>
      </c>
      <c r="AA171" s="5">
        <f t="shared" si="54"/>
        <v>340032.25394054956</v>
      </c>
      <c r="AB171">
        <v>0.36390573161124395</v>
      </c>
      <c r="AC171" s="5">
        <f t="shared" si="55"/>
        <v>29333.139085939907</v>
      </c>
      <c r="AD171">
        <v>0.93598809950102402</v>
      </c>
      <c r="AE171" s="5">
        <f t="shared" si="56"/>
        <v>131968.74263889619</v>
      </c>
      <c r="AF171">
        <v>0.833811199939821</v>
      </c>
      <c r="AG171" s="5">
        <f t="shared" si="57"/>
        <v>173237.33220599522</v>
      </c>
      <c r="AH171">
        <v>1</v>
      </c>
      <c r="AI171" s="5">
        <f t="shared" si="58"/>
        <v>27888.007721281494</v>
      </c>
      <c r="AJ171">
        <v>1</v>
      </c>
      <c r="AK171" s="5">
        <f t="shared" si="59"/>
        <v>20748.005744447353</v>
      </c>
      <c r="AM171" s="5">
        <f t="shared" si="60"/>
        <v>505358.50680706999</v>
      </c>
      <c r="AN171" s="5">
        <f t="shared" si="61"/>
        <v>617662.67101068678</v>
      </c>
      <c r="AO171" s="5">
        <f t="shared" si="62"/>
        <v>112304.16420361679</v>
      </c>
      <c r="AP171" s="5">
        <f t="shared" si="63"/>
        <v>333094.08256617293</v>
      </c>
      <c r="AQ171" s="5">
        <f t="shared" si="64"/>
        <v>376647.70428148878</v>
      </c>
      <c r="AR171" s="5">
        <f t="shared" si="65"/>
        <v>43553.62171531585</v>
      </c>
    </row>
    <row r="172" spans="1:44" x14ac:dyDescent="0.35">
      <c r="A172">
        <v>2036</v>
      </c>
      <c r="B172">
        <v>1</v>
      </c>
      <c r="C172">
        <v>5703.0426545342671</v>
      </c>
      <c r="D172">
        <v>1240.9613903154395</v>
      </c>
      <c r="E172">
        <v>3198.618072953539</v>
      </c>
      <c r="F172">
        <v>1546.1259006110722</v>
      </c>
      <c r="G172">
        <v>2170.647867491105</v>
      </c>
      <c r="H172">
        <v>429.3447077789973</v>
      </c>
      <c r="I172">
        <v>699.56030022002665</v>
      </c>
      <c r="J172">
        <v>319.42211693196452</v>
      </c>
      <c r="K172">
        <v>15307.723010836404</v>
      </c>
      <c r="L172">
        <v>7.0871486458905286E-2</v>
      </c>
      <c r="M172">
        <v>31.75</v>
      </c>
      <c r="N172" s="5">
        <f t="shared" si="44"/>
        <v>34001.194768473848</v>
      </c>
      <c r="O172" s="5">
        <f t="shared" si="45"/>
        <v>75147.385960473563</v>
      </c>
      <c r="P172" s="5">
        <f t="shared" si="46"/>
        <v>277188.77702000074</v>
      </c>
      <c r="Q172" s="5">
        <f t="shared" si="47"/>
        <v>60315.272205984802</v>
      </c>
      <c r="R172" s="5">
        <f t="shared" si="48"/>
        <v>105501.44268210238</v>
      </c>
      <c r="S172" s="5">
        <f t="shared" si="49"/>
        <v>155464.5626034631</v>
      </c>
      <c r="T172" s="5">
        <f t="shared" si="50"/>
        <v>20867.72652395472</v>
      </c>
      <c r="U172" s="5">
        <f t="shared" si="51"/>
        <v>15525.085697038585</v>
      </c>
      <c r="V172">
        <v>0.32013791037934108</v>
      </c>
      <c r="W172" s="5">
        <f t="shared" si="52"/>
        <v>10885.071443580202</v>
      </c>
      <c r="X172">
        <v>0.89333665072951896</v>
      </c>
      <c r="Y172" s="5">
        <f t="shared" si="53"/>
        <v>67131.914085007927</v>
      </c>
      <c r="Z172">
        <v>0.9441385755747187</v>
      </c>
      <c r="AA172" s="5">
        <f t="shared" si="54"/>
        <v>261704.61710096183</v>
      </c>
      <c r="AB172">
        <v>0.35035139763127765</v>
      </c>
      <c r="AC172" s="5">
        <f t="shared" si="55"/>
        <v>21131.539915877729</v>
      </c>
      <c r="AD172">
        <v>0.8302588076626829</v>
      </c>
      <c r="AE172" s="5">
        <f t="shared" si="56"/>
        <v>87593.502007935211</v>
      </c>
      <c r="AF172">
        <v>0.72910711662161021</v>
      </c>
      <c r="AG172" s="5">
        <f t="shared" si="57"/>
        <v>113350.31897665079</v>
      </c>
      <c r="AH172">
        <v>1</v>
      </c>
      <c r="AI172" s="5">
        <f t="shared" si="58"/>
        <v>20867.72652395472</v>
      </c>
      <c r="AJ172">
        <v>1</v>
      </c>
      <c r="AK172" s="5">
        <f t="shared" si="59"/>
        <v>15525.085697038585</v>
      </c>
      <c r="AM172" s="5">
        <f t="shared" si="60"/>
        <v>376378.22824246628</v>
      </c>
      <c r="AN172" s="5">
        <f t="shared" si="61"/>
        <v>462177.71565197152</v>
      </c>
      <c r="AO172" s="5">
        <f t="shared" si="62"/>
        <v>85799.487409505236</v>
      </c>
      <c r="AP172" s="5">
        <f t="shared" si="63"/>
        <v>221811.54750854071</v>
      </c>
      <c r="AQ172" s="5">
        <f t="shared" si="64"/>
        <v>281833.73180952022</v>
      </c>
      <c r="AR172" s="5">
        <f t="shared" si="65"/>
        <v>60022.184300979512</v>
      </c>
    </row>
    <row r="173" spans="1:44" x14ac:dyDescent="0.35">
      <c r="A173">
        <v>2036</v>
      </c>
      <c r="B173">
        <v>2</v>
      </c>
      <c r="C173">
        <v>5726.3505992356531</v>
      </c>
      <c r="D173">
        <v>1246.0331145184894</v>
      </c>
      <c r="E173">
        <v>3211.6906059295952</v>
      </c>
      <c r="F173">
        <v>1552.4448112655755</v>
      </c>
      <c r="G173">
        <v>2179.519156647857</v>
      </c>
      <c r="H173">
        <v>431.09941019189074</v>
      </c>
      <c r="I173">
        <v>702.41935525091446</v>
      </c>
      <c r="J173">
        <v>320.72757324517141</v>
      </c>
      <c r="K173">
        <v>15370.28462628514</v>
      </c>
      <c r="L173">
        <v>7.3661770240176672E-2</v>
      </c>
      <c r="M173">
        <v>29.75</v>
      </c>
      <c r="N173" s="5">
        <f t="shared" si="44"/>
        <v>33249.057799810114</v>
      </c>
      <c r="O173" s="5">
        <f t="shared" si="45"/>
        <v>73485.058284514336</v>
      </c>
      <c r="P173" s="5">
        <f t="shared" si="46"/>
        <v>271057.11229718517</v>
      </c>
      <c r="Q173" s="5">
        <f t="shared" si="47"/>
        <v>58981.044208702748</v>
      </c>
      <c r="R173" s="5">
        <f t="shared" si="48"/>
        <v>103167.65600698991</v>
      </c>
      <c r="S173" s="5">
        <f t="shared" si="49"/>
        <v>152025.54683806354</v>
      </c>
      <c r="T173" s="5">
        <f t="shared" si="50"/>
        <v>20406.11366953867</v>
      </c>
      <c r="U173" s="5">
        <f t="shared" si="51"/>
        <v>15181.656856554358</v>
      </c>
      <c r="V173">
        <v>0.32834852401669334</v>
      </c>
      <c r="W173" s="5">
        <f t="shared" si="52"/>
        <v>10917.279053513377</v>
      </c>
      <c r="X173">
        <v>0.88058362487859132</v>
      </c>
      <c r="Y173" s="5">
        <f t="shared" si="53"/>
        <v>64709.738998592191</v>
      </c>
      <c r="Z173">
        <v>0.92188095527355962</v>
      </c>
      <c r="AA173" s="5">
        <f t="shared" si="54"/>
        <v>249882.38961822158</v>
      </c>
      <c r="AB173">
        <v>0.39182276765649904</v>
      </c>
      <c r="AC173" s="5">
        <f t="shared" si="55"/>
        <v>23110.115981124236</v>
      </c>
      <c r="AD173">
        <v>0.60664740163876085</v>
      </c>
      <c r="AE173" s="5">
        <f t="shared" si="56"/>
        <v>62586.390449801926</v>
      </c>
      <c r="AF173">
        <v>0.73003726971897509</v>
      </c>
      <c r="AG173" s="5">
        <f t="shared" si="57"/>
        <v>110984.31514119408</v>
      </c>
      <c r="AH173">
        <v>1</v>
      </c>
      <c r="AI173" s="5">
        <f t="shared" si="58"/>
        <v>20406.11366953867</v>
      </c>
      <c r="AJ173">
        <v>1</v>
      </c>
      <c r="AK173" s="5">
        <f t="shared" si="59"/>
        <v>15181.656856554358</v>
      </c>
      <c r="AM173" s="5">
        <f t="shared" si="60"/>
        <v>363801.18050800578</v>
      </c>
      <c r="AN173" s="5">
        <f t="shared" si="61"/>
        <v>451953.92944676679</v>
      </c>
      <c r="AO173" s="5">
        <f t="shared" si="62"/>
        <v>88152.748938761011</v>
      </c>
      <c r="AP173" s="5">
        <f t="shared" si="63"/>
        <v>193976.81926053468</v>
      </c>
      <c r="AQ173" s="5">
        <f t="shared" si="64"/>
        <v>275599.31651459215</v>
      </c>
      <c r="AR173" s="5">
        <f t="shared" si="65"/>
        <v>81622.497254057467</v>
      </c>
    </row>
    <row r="174" spans="1:44" x14ac:dyDescent="0.35">
      <c r="A174">
        <v>2036</v>
      </c>
      <c r="B174">
        <v>3</v>
      </c>
      <c r="C174">
        <v>5749.6585439370392</v>
      </c>
      <c r="D174">
        <v>1251.1048387215394</v>
      </c>
      <c r="E174">
        <v>3224.7631389056519</v>
      </c>
      <c r="F174">
        <v>1558.763721920079</v>
      </c>
      <c r="G174">
        <v>2188.3904458046095</v>
      </c>
      <c r="H174">
        <v>432.85411260478423</v>
      </c>
      <c r="I174">
        <v>705.27841028180217</v>
      </c>
      <c r="J174">
        <v>322.0330295583783</v>
      </c>
      <c r="K174">
        <v>15432.846241733876</v>
      </c>
      <c r="L174">
        <v>0.10610411405443582</v>
      </c>
      <c r="M174">
        <v>29.4</v>
      </c>
      <c r="N174" s="5">
        <f t="shared" si="44"/>
        <v>47521.910779401791</v>
      </c>
      <c r="O174" s="5">
        <f t="shared" si="45"/>
        <v>105030.05542117268</v>
      </c>
      <c r="P174" s="5">
        <f t="shared" si="46"/>
        <v>387414.04295620945</v>
      </c>
      <c r="Q174" s="5">
        <f t="shared" si="47"/>
        <v>84299.890163441945</v>
      </c>
      <c r="R174" s="5">
        <f t="shared" si="48"/>
        <v>147454.52859455737</v>
      </c>
      <c r="S174" s="5">
        <f t="shared" si="49"/>
        <v>217285.69021494148</v>
      </c>
      <c r="T174" s="5">
        <f t="shared" si="50"/>
        <v>29165.864458381322</v>
      </c>
      <c r="U174" s="5">
        <f t="shared" si="51"/>
        <v>21698.700365121022</v>
      </c>
      <c r="V174">
        <v>0.18745074300959441</v>
      </c>
      <c r="W174" s="5">
        <f t="shared" si="52"/>
        <v>8908.0174848345196</v>
      </c>
      <c r="X174">
        <v>0.79386387128506264</v>
      </c>
      <c r="Y174" s="5">
        <f t="shared" si="53"/>
        <v>83379.566397936826</v>
      </c>
      <c r="Z174">
        <v>0.86027575478196072</v>
      </c>
      <c r="AA174" s="5">
        <f t="shared" si="54"/>
        <v>333282.90821728401</v>
      </c>
      <c r="AB174">
        <v>0.3201941324597099</v>
      </c>
      <c r="AC174" s="5">
        <f t="shared" si="55"/>
        <v>26992.330197332125</v>
      </c>
      <c r="AD174">
        <v>0.46249062842078664</v>
      </c>
      <c r="AE174" s="5">
        <f t="shared" si="56"/>
        <v>68196.337593187694</v>
      </c>
      <c r="AF174">
        <v>0.59556421217470945</v>
      </c>
      <c r="AG174" s="5">
        <f t="shared" si="57"/>
        <v>129407.58090969959</v>
      </c>
      <c r="AH174">
        <v>1</v>
      </c>
      <c r="AI174" s="5">
        <f t="shared" si="58"/>
        <v>29165.864458381322</v>
      </c>
      <c r="AJ174">
        <v>1</v>
      </c>
      <c r="AK174" s="5">
        <f t="shared" si="59"/>
        <v>21698.700365121022</v>
      </c>
      <c r="AM174" s="5">
        <f t="shared" si="60"/>
        <v>474261.52266250848</v>
      </c>
      <c r="AN174" s="5">
        <f t="shared" si="61"/>
        <v>645964.59968534694</v>
      </c>
      <c r="AO174" s="5">
        <f t="shared" si="62"/>
        <v>171703.07702283846</v>
      </c>
      <c r="AP174" s="5">
        <f t="shared" si="63"/>
        <v>226769.78296126862</v>
      </c>
      <c r="AQ174" s="5">
        <f t="shared" si="64"/>
        <v>393906.08326788014</v>
      </c>
      <c r="AR174" s="5">
        <f t="shared" si="65"/>
        <v>167136.30030661152</v>
      </c>
    </row>
    <row r="175" spans="1:44" x14ac:dyDescent="0.35">
      <c r="A175">
        <v>2036</v>
      </c>
      <c r="B175">
        <v>4</v>
      </c>
      <c r="C175">
        <v>5772.9664886384262</v>
      </c>
      <c r="D175">
        <v>1256.1765629245892</v>
      </c>
      <c r="E175">
        <v>3237.8356718817085</v>
      </c>
      <c r="F175">
        <v>1565.0826325745822</v>
      </c>
      <c r="G175">
        <v>2197.2617349613615</v>
      </c>
      <c r="H175">
        <v>434.60881501767773</v>
      </c>
      <c r="I175">
        <v>708.13746531268987</v>
      </c>
      <c r="J175">
        <v>323.33848587158519</v>
      </c>
      <c r="K175">
        <v>15495.407857182612</v>
      </c>
      <c r="L175">
        <v>0.15156665708648775</v>
      </c>
      <c r="M175">
        <v>31.35</v>
      </c>
      <c r="N175" s="5">
        <f t="shared" si="44"/>
        <v>72679.602014511896</v>
      </c>
      <c r="O175" s="5">
        <f t="shared" si="45"/>
        <v>160632.06429152453</v>
      </c>
      <c r="P175" s="5">
        <f t="shared" si="46"/>
        <v>592507.70844624622</v>
      </c>
      <c r="Q175" s="5">
        <f t="shared" si="47"/>
        <v>128927.52767007222</v>
      </c>
      <c r="R175" s="5">
        <f t="shared" si="48"/>
        <v>225515.68903107144</v>
      </c>
      <c r="S175" s="5">
        <f t="shared" si="49"/>
        <v>332314.86758978473</v>
      </c>
      <c r="T175" s="5">
        <f t="shared" si="50"/>
        <v>44606.022495272991</v>
      </c>
      <c r="U175" s="5">
        <f t="shared" si="51"/>
        <v>33185.805892567521</v>
      </c>
      <c r="V175">
        <v>0.13777289808627277</v>
      </c>
      <c r="W175" s="5">
        <f t="shared" si="52"/>
        <v>10013.279401296213</v>
      </c>
      <c r="X175">
        <v>0.73460031835362272</v>
      </c>
      <c r="Y175" s="5">
        <f t="shared" si="53"/>
        <v>118000.3655663535</v>
      </c>
      <c r="Z175">
        <v>0.8363921813992985</v>
      </c>
      <c r="AA175" s="5">
        <f t="shared" si="54"/>
        <v>495568.81476325542</v>
      </c>
      <c r="AB175">
        <v>0.24699207505480375</v>
      </c>
      <c r="AC175" s="5">
        <f t="shared" si="55"/>
        <v>31844.077590916764</v>
      </c>
      <c r="AD175">
        <v>0.44844322333711878</v>
      </c>
      <c r="AE175" s="5">
        <f t="shared" si="56"/>
        <v>101130.982502185</v>
      </c>
      <c r="AF175">
        <v>0.53740291005809271</v>
      </c>
      <c r="AG175" s="5">
        <f t="shared" si="57"/>
        <v>178586.97689832008</v>
      </c>
      <c r="AH175">
        <v>1</v>
      </c>
      <c r="AI175" s="5">
        <f t="shared" si="58"/>
        <v>44606.022495272991</v>
      </c>
      <c r="AJ175">
        <v>1</v>
      </c>
      <c r="AK175" s="5">
        <f t="shared" si="59"/>
        <v>33185.805892567521</v>
      </c>
      <c r="AM175" s="5">
        <f t="shared" si="60"/>
        <v>688612.3432143894</v>
      </c>
      <c r="AN175" s="5">
        <f t="shared" si="61"/>
        <v>987932.70831492229</v>
      </c>
      <c r="AO175" s="5">
        <f t="shared" si="62"/>
        <v>299320.36510053289</v>
      </c>
      <c r="AP175" s="5">
        <f t="shared" si="63"/>
        <v>324323.98189577804</v>
      </c>
      <c r="AQ175" s="5">
        <f t="shared" si="64"/>
        <v>602436.5791161292</v>
      </c>
      <c r="AR175" s="5">
        <f t="shared" si="65"/>
        <v>278112.59722035116</v>
      </c>
    </row>
    <row r="176" spans="1:44" x14ac:dyDescent="0.35">
      <c r="A176">
        <v>2036</v>
      </c>
      <c r="B176">
        <v>5</v>
      </c>
      <c r="C176">
        <v>5796.2744333398123</v>
      </c>
      <c r="D176">
        <v>1261.2482871276393</v>
      </c>
      <c r="E176">
        <v>3250.9082048577648</v>
      </c>
      <c r="F176">
        <v>1571.4015432290857</v>
      </c>
      <c r="G176">
        <v>2206.1330241181136</v>
      </c>
      <c r="H176">
        <v>436.36351743057116</v>
      </c>
      <c r="I176">
        <v>710.99652034357757</v>
      </c>
      <c r="J176">
        <v>324.64394218479208</v>
      </c>
      <c r="K176">
        <v>15557.969472631348</v>
      </c>
      <c r="L176">
        <v>0.19173780402686502</v>
      </c>
      <c r="M176">
        <v>29.8</v>
      </c>
      <c r="N176" s="5">
        <f t="shared" si="44"/>
        <v>87749.619022360319</v>
      </c>
      <c r="O176" s="5">
        <f t="shared" si="45"/>
        <v>193938.90519023678</v>
      </c>
      <c r="P176" s="5">
        <f t="shared" si="46"/>
        <v>715363.37903430697</v>
      </c>
      <c r="Q176" s="5">
        <f t="shared" si="47"/>
        <v>155660.47585517497</v>
      </c>
      <c r="R176" s="5">
        <f t="shared" si="48"/>
        <v>272276.06161203742</v>
      </c>
      <c r="S176" s="5">
        <f t="shared" si="49"/>
        <v>401219.90514817706</v>
      </c>
      <c r="T176" s="5">
        <f t="shared" si="50"/>
        <v>53855.020825258507</v>
      </c>
      <c r="U176" s="5">
        <f t="shared" si="51"/>
        <v>40066.837782647111</v>
      </c>
      <c r="V176">
        <v>0.27418051304599322</v>
      </c>
      <c r="W176" s="5">
        <f t="shared" si="52"/>
        <v>24059.235563141199</v>
      </c>
      <c r="X176">
        <v>0.74824422121321832</v>
      </c>
      <c r="Y176" s="5">
        <f t="shared" si="53"/>
        <v>145113.66507701291</v>
      </c>
      <c r="Z176">
        <v>0.87871843318616516</v>
      </c>
      <c r="AA176" s="5">
        <f t="shared" si="54"/>
        <v>628602.98758378706</v>
      </c>
      <c r="AB176">
        <v>0.26972235493186275</v>
      </c>
      <c r="AC176" s="5">
        <f t="shared" si="55"/>
        <v>41985.110117472155</v>
      </c>
      <c r="AD176">
        <v>0.71198218683072578</v>
      </c>
      <c r="AE176" s="5">
        <f t="shared" si="56"/>
        <v>193855.70576819582</v>
      </c>
      <c r="AF176">
        <v>0.68105802802353055</v>
      </c>
      <c r="AG176" s="5">
        <f t="shared" si="57"/>
        <v>273254.03740400542</v>
      </c>
      <c r="AH176">
        <v>1</v>
      </c>
      <c r="AI176" s="5">
        <f t="shared" si="58"/>
        <v>53855.020825258507</v>
      </c>
      <c r="AJ176">
        <v>1</v>
      </c>
      <c r="AK176" s="5">
        <f t="shared" si="59"/>
        <v>40066.837782647111</v>
      </c>
      <c r="AM176" s="5">
        <f t="shared" si="60"/>
        <v>879827.83612406044</v>
      </c>
      <c r="AN176" s="5">
        <f t="shared" si="61"/>
        <v>1192779.2168847262</v>
      </c>
      <c r="AO176" s="5">
        <f t="shared" si="62"/>
        <v>312951.38076066575</v>
      </c>
      <c r="AP176" s="5">
        <f t="shared" si="63"/>
        <v>520964.76399745973</v>
      </c>
      <c r="AQ176" s="5">
        <f t="shared" si="64"/>
        <v>727350.98758547287</v>
      </c>
      <c r="AR176" s="5">
        <f t="shared" si="65"/>
        <v>206386.22358801315</v>
      </c>
    </row>
    <row r="177" spans="1:44" x14ac:dyDescent="0.35">
      <c r="A177">
        <v>2036</v>
      </c>
      <c r="B177">
        <v>6</v>
      </c>
      <c r="C177">
        <v>5819.5823780411984</v>
      </c>
      <c r="D177">
        <v>1266.3200113306893</v>
      </c>
      <c r="E177">
        <v>3263.9807378338214</v>
      </c>
      <c r="F177">
        <v>1577.720453883589</v>
      </c>
      <c r="G177">
        <v>2215.0043132748656</v>
      </c>
      <c r="H177">
        <v>438.1182198434646</v>
      </c>
      <c r="I177">
        <v>713.85557537446539</v>
      </c>
      <c r="J177">
        <v>325.94939849799897</v>
      </c>
      <c r="K177">
        <v>15620.531088080084</v>
      </c>
      <c r="L177">
        <v>0.22638324752784192</v>
      </c>
      <c r="M177">
        <v>30.85</v>
      </c>
      <c r="N177" s="5">
        <f t="shared" si="44"/>
        <v>107687.07009676991</v>
      </c>
      <c r="O177" s="5">
        <f t="shared" si="45"/>
        <v>238003.45472029914</v>
      </c>
      <c r="P177" s="5">
        <f t="shared" si="46"/>
        <v>877899.95217072626</v>
      </c>
      <c r="Q177" s="5">
        <f t="shared" si="47"/>
        <v>191027.84446780721</v>
      </c>
      <c r="R177" s="5">
        <f t="shared" si="48"/>
        <v>334139.47159151128</v>
      </c>
      <c r="S177" s="5">
        <f t="shared" si="49"/>
        <v>492380.4402945764</v>
      </c>
      <c r="T177" s="5">
        <f t="shared" si="50"/>
        <v>66091.334267728176</v>
      </c>
      <c r="U177" s="5">
        <f t="shared" si="51"/>
        <v>49170.360132918206</v>
      </c>
      <c r="V177">
        <v>0.30399080672588724</v>
      </c>
      <c r="W177" s="5">
        <f t="shared" si="52"/>
        <v>32735.879312664252</v>
      </c>
      <c r="X177">
        <v>0.75091946377507013</v>
      </c>
      <c r="Y177" s="5">
        <f t="shared" si="53"/>
        <v>178721.4265951812</v>
      </c>
      <c r="Z177">
        <v>0.91477582220869513</v>
      </c>
      <c r="AA177" s="5">
        <f t="shared" si="54"/>
        <v>803081.6505639503</v>
      </c>
      <c r="AB177">
        <v>0.34337339810865353</v>
      </c>
      <c r="AC177" s="5">
        <f t="shared" si="55"/>
        <v>65593.880088282312</v>
      </c>
      <c r="AD177">
        <v>0.81626876327496722</v>
      </c>
      <c r="AE177" s="5">
        <f t="shared" si="56"/>
        <v>272747.61323735397</v>
      </c>
      <c r="AF177">
        <v>0.87880639433706365</v>
      </c>
      <c r="AG177" s="5">
        <f t="shared" si="57"/>
        <v>432707.07937737252</v>
      </c>
      <c r="AH177">
        <v>1</v>
      </c>
      <c r="AI177" s="5">
        <f t="shared" si="58"/>
        <v>66091.334267728176</v>
      </c>
      <c r="AJ177">
        <v>1</v>
      </c>
      <c r="AK177" s="5">
        <f t="shared" si="59"/>
        <v>49170.360132918206</v>
      </c>
      <c r="AM177" s="5">
        <f t="shared" si="60"/>
        <v>1129303.1966929962</v>
      </c>
      <c r="AN177" s="5">
        <f t="shared" si="61"/>
        <v>1463788.6815885208</v>
      </c>
      <c r="AO177" s="5">
        <f t="shared" si="62"/>
        <v>334485.48489552457</v>
      </c>
      <c r="AP177" s="5">
        <f t="shared" si="63"/>
        <v>771546.02688245464</v>
      </c>
      <c r="AQ177" s="5">
        <f t="shared" si="64"/>
        <v>892611.24615381577</v>
      </c>
      <c r="AR177" s="5">
        <f t="shared" si="65"/>
        <v>121065.21927136113</v>
      </c>
    </row>
    <row r="178" spans="1:44" x14ac:dyDescent="0.35">
      <c r="A178">
        <v>2036</v>
      </c>
      <c r="B178">
        <v>7</v>
      </c>
      <c r="C178">
        <v>5842.8903227425844</v>
      </c>
      <c r="D178">
        <v>1271.3917355337392</v>
      </c>
      <c r="E178">
        <v>3277.0532708098776</v>
      </c>
      <c r="F178">
        <v>1584.0393645380925</v>
      </c>
      <c r="G178">
        <v>2223.8756024316176</v>
      </c>
      <c r="H178">
        <v>439.87292225635809</v>
      </c>
      <c r="I178">
        <v>716.7146304053532</v>
      </c>
      <c r="J178">
        <v>327.25485481120586</v>
      </c>
      <c r="K178">
        <v>15683.09270352882</v>
      </c>
      <c r="L178">
        <v>0.24790411594272338</v>
      </c>
      <c r="M178">
        <v>31.15</v>
      </c>
      <c r="N178" s="5">
        <f t="shared" si="44"/>
        <v>119547.86085809085</v>
      </c>
      <c r="O178" s="5">
        <f t="shared" si="45"/>
        <v>264217.45770480111</v>
      </c>
      <c r="P178" s="5">
        <f t="shared" si="46"/>
        <v>974592.96863698959</v>
      </c>
      <c r="Q178" s="5">
        <f t="shared" si="47"/>
        <v>212067.89403720098</v>
      </c>
      <c r="R178" s="5">
        <f t="shared" si="48"/>
        <v>370942.01765469118</v>
      </c>
      <c r="S178" s="5">
        <f t="shared" si="49"/>
        <v>546611.84776116523</v>
      </c>
      <c r="T178" s="5">
        <f t="shared" si="50"/>
        <v>73370.717820290432</v>
      </c>
      <c r="U178" s="5">
        <f t="shared" si="51"/>
        <v>54586.046089191914</v>
      </c>
      <c r="V178">
        <v>0.48457053758929564</v>
      </c>
      <c r="W178" s="5">
        <f t="shared" si="52"/>
        <v>57929.371203655399</v>
      </c>
      <c r="X178">
        <v>0.76835967478019462</v>
      </c>
      <c r="Y178" s="5">
        <f t="shared" si="53"/>
        <v>203014.0398733108</v>
      </c>
      <c r="Z178">
        <v>0.91693435535332546</v>
      </c>
      <c r="AA178" s="5">
        <f t="shared" si="54"/>
        <v>893637.77542904182</v>
      </c>
      <c r="AB178">
        <v>0.32964763457211682</v>
      </c>
      <c r="AC178" s="5">
        <f t="shared" si="55"/>
        <v>69907.679638053625</v>
      </c>
      <c r="AD178">
        <v>0.79021187461543807</v>
      </c>
      <c r="AE178" s="5">
        <f t="shared" si="56"/>
        <v>293122.78714454646</v>
      </c>
      <c r="AF178">
        <v>0.92843573200991791</v>
      </c>
      <c r="AG178" s="5">
        <f t="shared" si="57"/>
        <v>507493.97100143123</v>
      </c>
      <c r="AH178">
        <v>1</v>
      </c>
      <c r="AI178" s="5">
        <f t="shared" si="58"/>
        <v>73370.717820290432</v>
      </c>
      <c r="AJ178">
        <v>1</v>
      </c>
      <c r="AK178" s="5">
        <f t="shared" si="59"/>
        <v>54586.046089191914</v>
      </c>
      <c r="AM178" s="5">
        <f t="shared" si="60"/>
        <v>1279074.9122332535</v>
      </c>
      <c r="AN178" s="5">
        <f t="shared" si="61"/>
        <v>1625012.2273262746</v>
      </c>
      <c r="AO178" s="5">
        <f t="shared" si="62"/>
        <v>345937.31509302114</v>
      </c>
      <c r="AP178" s="5">
        <f t="shared" si="63"/>
        <v>873987.47596626822</v>
      </c>
      <c r="AQ178" s="5">
        <f t="shared" si="64"/>
        <v>990924.58323614695</v>
      </c>
      <c r="AR178" s="5">
        <f t="shared" si="65"/>
        <v>116937.10726987873</v>
      </c>
    </row>
    <row r="179" spans="1:44" x14ac:dyDescent="0.35">
      <c r="A179">
        <v>2036</v>
      </c>
      <c r="B179">
        <v>8</v>
      </c>
      <c r="C179">
        <v>5866.1982674439705</v>
      </c>
      <c r="D179">
        <v>1276.4634597367892</v>
      </c>
      <c r="E179">
        <v>3290.1258037859343</v>
      </c>
      <c r="F179">
        <v>1590.3582751925958</v>
      </c>
      <c r="G179">
        <v>2232.7468915883696</v>
      </c>
      <c r="H179">
        <v>441.62762466925159</v>
      </c>
      <c r="I179">
        <v>719.57368543624091</v>
      </c>
      <c r="J179">
        <v>328.56031112441275</v>
      </c>
      <c r="K179">
        <v>15745.654318977557</v>
      </c>
      <c r="L179">
        <v>0.24162649597896729</v>
      </c>
      <c r="M179">
        <v>29.8</v>
      </c>
      <c r="N179" s="5">
        <f t="shared" si="44"/>
        <v>111915.39814581868</v>
      </c>
      <c r="O179" s="5">
        <f t="shared" si="45"/>
        <v>247348.64985338258</v>
      </c>
      <c r="P179" s="5">
        <f t="shared" si="46"/>
        <v>912370.6550014962</v>
      </c>
      <c r="Q179" s="5">
        <f t="shared" si="47"/>
        <v>198528.54434000832</v>
      </c>
      <c r="R179" s="5">
        <f t="shared" si="48"/>
        <v>347259.44317914103</v>
      </c>
      <c r="S179" s="5">
        <f t="shared" si="49"/>
        <v>511713.7365262378</v>
      </c>
      <c r="T179" s="5">
        <f t="shared" si="50"/>
        <v>68686.407587414258</v>
      </c>
      <c r="U179" s="5">
        <f t="shared" si="51"/>
        <v>51101.032150877429</v>
      </c>
      <c r="V179">
        <v>0.36444983706681866</v>
      </c>
      <c r="W179" s="5">
        <f t="shared" si="52"/>
        <v>40787.548619511756</v>
      </c>
      <c r="X179">
        <v>0.75952445059077855</v>
      </c>
      <c r="Y179" s="5">
        <f t="shared" si="53"/>
        <v>187867.34738426126</v>
      </c>
      <c r="Z179">
        <v>0.93936760837043598</v>
      </c>
      <c r="AA179" s="5">
        <f t="shared" si="54"/>
        <v>857051.44013612368</v>
      </c>
      <c r="AB179">
        <v>0.39413331504641819</v>
      </c>
      <c r="AC179" s="5">
        <f t="shared" si="55"/>
        <v>78246.713312067295</v>
      </c>
      <c r="AD179">
        <v>0.77344395987727899</v>
      </c>
      <c r="AE179" s="5">
        <f t="shared" si="56"/>
        <v>268585.71883725381</v>
      </c>
      <c r="AF179">
        <v>0.94284059762394878</v>
      </c>
      <c r="AG179" s="5">
        <f t="shared" si="57"/>
        <v>482464.48515878193</v>
      </c>
      <c r="AH179">
        <v>1</v>
      </c>
      <c r="AI179" s="5">
        <f t="shared" si="58"/>
        <v>68686.407587414258</v>
      </c>
      <c r="AJ179">
        <v>1</v>
      </c>
      <c r="AK179" s="5">
        <f t="shared" si="59"/>
        <v>51101.032150877429</v>
      </c>
      <c r="AM179" s="5">
        <f t="shared" si="60"/>
        <v>1215054.0816028414</v>
      </c>
      <c r="AN179" s="5">
        <f t="shared" si="61"/>
        <v>1521264.2794915831</v>
      </c>
      <c r="AO179" s="5">
        <f t="shared" si="62"/>
        <v>306210.19788874174</v>
      </c>
      <c r="AP179" s="5">
        <f t="shared" si="63"/>
        <v>819736.61158344999</v>
      </c>
      <c r="AQ179" s="5">
        <f t="shared" si="64"/>
        <v>927659.58729279309</v>
      </c>
      <c r="AR179" s="5">
        <f t="shared" si="65"/>
        <v>107922.9757093431</v>
      </c>
    </row>
    <row r="180" spans="1:44" x14ac:dyDescent="0.35">
      <c r="A180">
        <v>2036</v>
      </c>
      <c r="B180">
        <v>9</v>
      </c>
      <c r="C180">
        <v>5889.5062121453566</v>
      </c>
      <c r="D180">
        <v>1281.535183939839</v>
      </c>
      <c r="E180">
        <v>3303.1983367619905</v>
      </c>
      <c r="F180">
        <v>1596.6771858470993</v>
      </c>
      <c r="G180">
        <v>2241.6181807451221</v>
      </c>
      <c r="H180">
        <v>443.38232708214503</v>
      </c>
      <c r="I180">
        <v>722.43274046712861</v>
      </c>
      <c r="J180">
        <v>329.86576743761964</v>
      </c>
      <c r="K180">
        <v>15808.215934426293</v>
      </c>
      <c r="L180">
        <v>0.21977858329354982</v>
      </c>
      <c r="M180">
        <v>31.7</v>
      </c>
      <c r="N180" s="5">
        <f t="shared" si="44"/>
        <v>108716.58522556553</v>
      </c>
      <c r="O180" s="5">
        <f t="shared" si="45"/>
        <v>240278.82684361897</v>
      </c>
      <c r="P180" s="5">
        <f t="shared" si="46"/>
        <v>886292.8936958001</v>
      </c>
      <c r="Q180" s="5">
        <f t="shared" si="47"/>
        <v>192854.11809308178</v>
      </c>
      <c r="R180" s="5">
        <f t="shared" si="48"/>
        <v>337333.927906667</v>
      </c>
      <c r="S180" s="5">
        <f t="shared" si="49"/>
        <v>497087.71956172329</v>
      </c>
      <c r="T180" s="5">
        <f t="shared" si="50"/>
        <v>66723.183833788164</v>
      </c>
      <c r="U180" s="5">
        <f t="shared" si="51"/>
        <v>49640.440984776083</v>
      </c>
      <c r="V180">
        <v>0.2614802019300656</v>
      </c>
      <c r="W180" s="5">
        <f t="shared" si="52"/>
        <v>28427.234657928064</v>
      </c>
      <c r="X180">
        <v>0.78504699928974131</v>
      </c>
      <c r="Y180" s="5">
        <f t="shared" si="53"/>
        <v>188630.17200644242</v>
      </c>
      <c r="Z180">
        <v>0.91901902117486356</v>
      </c>
      <c r="AA180" s="5">
        <f t="shared" si="54"/>
        <v>814520.02763855166</v>
      </c>
      <c r="AB180">
        <v>0.36318962924143905</v>
      </c>
      <c r="AC180" s="5">
        <f t="shared" si="55"/>
        <v>70042.61564791108</v>
      </c>
      <c r="AD180">
        <v>0.7719775486961874</v>
      </c>
      <c r="AE180" s="5">
        <f t="shared" si="56"/>
        <v>260414.2187574452</v>
      </c>
      <c r="AF180">
        <v>0.90583782643380872</v>
      </c>
      <c r="AG180" s="5">
        <f t="shared" si="57"/>
        <v>450280.85943473008</v>
      </c>
      <c r="AH180">
        <v>1</v>
      </c>
      <c r="AI180" s="5">
        <f t="shared" si="58"/>
        <v>66723.183833788164</v>
      </c>
      <c r="AJ180">
        <v>1</v>
      </c>
      <c r="AK180" s="5">
        <f t="shared" si="59"/>
        <v>49640.440984776083</v>
      </c>
      <c r="AM180" s="5">
        <f t="shared" si="60"/>
        <v>1151260.4909356092</v>
      </c>
      <c r="AN180" s="5">
        <f t="shared" si="61"/>
        <v>1477782.8648428423</v>
      </c>
      <c r="AO180" s="5">
        <f t="shared" si="62"/>
        <v>326522.37390723312</v>
      </c>
      <c r="AP180" s="5">
        <f t="shared" si="63"/>
        <v>777418.2620259634</v>
      </c>
      <c r="AQ180" s="5">
        <f t="shared" si="64"/>
        <v>901144.83130217844</v>
      </c>
      <c r="AR180" s="5">
        <f t="shared" si="65"/>
        <v>123726.56927621504</v>
      </c>
    </row>
    <row r="181" spans="1:44" x14ac:dyDescent="0.35">
      <c r="A181">
        <v>2036</v>
      </c>
      <c r="B181">
        <v>10</v>
      </c>
      <c r="C181">
        <v>5912.8141568467427</v>
      </c>
      <c r="D181">
        <v>1286.6069081428891</v>
      </c>
      <c r="E181">
        <v>3316.2708697380472</v>
      </c>
      <c r="F181">
        <v>1602.9960965016026</v>
      </c>
      <c r="G181">
        <v>2250.4894699018741</v>
      </c>
      <c r="H181">
        <v>445.13702949503852</v>
      </c>
      <c r="I181">
        <v>725.29179549801631</v>
      </c>
      <c r="J181">
        <v>331.17122375082653</v>
      </c>
      <c r="K181">
        <v>15870.777549875029</v>
      </c>
      <c r="L181">
        <v>0.18573867297188557</v>
      </c>
      <c r="M181">
        <v>29.05</v>
      </c>
      <c r="N181" s="5">
        <f t="shared" si="44"/>
        <v>84530.802302569326</v>
      </c>
      <c r="O181" s="5">
        <f t="shared" si="45"/>
        <v>186824.87099157862</v>
      </c>
      <c r="P181" s="5">
        <f t="shared" si="46"/>
        <v>689122.54026126256</v>
      </c>
      <c r="Q181" s="5">
        <f t="shared" si="47"/>
        <v>149950.56454301774</v>
      </c>
      <c r="R181" s="5">
        <f t="shared" si="48"/>
        <v>262288.47705862363</v>
      </c>
      <c r="S181" s="5">
        <f t="shared" si="49"/>
        <v>386502.42428168101</v>
      </c>
      <c r="T181" s="5">
        <f t="shared" si="50"/>
        <v>51879.520037809365</v>
      </c>
      <c r="U181" s="5">
        <f t="shared" si="51"/>
        <v>38597.112799213559</v>
      </c>
      <c r="V181">
        <v>0.27159393172498042</v>
      </c>
      <c r="W181" s="5">
        <f t="shared" si="52"/>
        <v>22958.05294922183</v>
      </c>
      <c r="X181">
        <v>0.84633569438485634</v>
      </c>
      <c r="Y181" s="5">
        <f t="shared" si="53"/>
        <v>158116.55691901888</v>
      </c>
      <c r="Z181">
        <v>0.91163758460592459</v>
      </c>
      <c r="AA181" s="5">
        <f t="shared" si="54"/>
        <v>628230.00810127647</v>
      </c>
      <c r="AB181">
        <v>0.30452394869022292</v>
      </c>
      <c r="AC181" s="5">
        <f t="shared" si="55"/>
        <v>45663.538022967892</v>
      </c>
      <c r="AD181">
        <v>0.79936619187877822</v>
      </c>
      <c r="AE181" s="5">
        <f t="shared" si="56"/>
        <v>209664.54108003626</v>
      </c>
      <c r="AF181">
        <v>0.83430578176664039</v>
      </c>
      <c r="AG181" s="5">
        <f t="shared" si="57"/>
        <v>322461.20724502963</v>
      </c>
      <c r="AH181">
        <v>1</v>
      </c>
      <c r="AI181" s="5">
        <f t="shared" si="58"/>
        <v>51879.520037809365</v>
      </c>
      <c r="AJ181">
        <v>1</v>
      </c>
      <c r="AK181" s="5">
        <f t="shared" si="59"/>
        <v>38597.112799213559</v>
      </c>
      <c r="AM181" s="5">
        <f t="shared" si="60"/>
        <v>893565.26879169862</v>
      </c>
      <c r="AN181" s="5">
        <f t="shared" si="61"/>
        <v>1149025.8908976417</v>
      </c>
      <c r="AO181" s="5">
        <f t="shared" si="62"/>
        <v>255460.62210594304</v>
      </c>
      <c r="AP181" s="5">
        <f t="shared" si="63"/>
        <v>584005.26836287533</v>
      </c>
      <c r="AQ181" s="5">
        <f t="shared" si="64"/>
        <v>700670.42137811403</v>
      </c>
      <c r="AR181" s="5">
        <f t="shared" si="65"/>
        <v>116665.1530152387</v>
      </c>
    </row>
    <row r="182" spans="1:44" x14ac:dyDescent="0.35">
      <c r="A182">
        <v>2036</v>
      </c>
      <c r="B182">
        <v>11</v>
      </c>
      <c r="C182">
        <v>5936.1221015481296</v>
      </c>
      <c r="D182">
        <v>1291.6786323459389</v>
      </c>
      <c r="E182">
        <v>3329.3434027141034</v>
      </c>
      <c r="F182">
        <v>1609.315007156106</v>
      </c>
      <c r="G182">
        <v>2259.3607590586262</v>
      </c>
      <c r="H182">
        <v>446.89173190793201</v>
      </c>
      <c r="I182">
        <v>728.15085052890413</v>
      </c>
      <c r="J182">
        <v>332.47668006403342</v>
      </c>
      <c r="K182">
        <v>15933.339165323765</v>
      </c>
      <c r="L182">
        <v>0.13843813883324207</v>
      </c>
      <c r="M182">
        <v>29.9</v>
      </c>
      <c r="N182" s="5">
        <f t="shared" si="44"/>
        <v>65103.157539177235</v>
      </c>
      <c r="O182" s="5">
        <f t="shared" si="45"/>
        <v>143887.0645621627</v>
      </c>
      <c r="P182" s="5">
        <f t="shared" si="46"/>
        <v>530742.07366257696</v>
      </c>
      <c r="Q182" s="5">
        <f t="shared" si="47"/>
        <v>115487.54963415179</v>
      </c>
      <c r="R182" s="5">
        <f t="shared" si="48"/>
        <v>202006.93211851158</v>
      </c>
      <c r="S182" s="5">
        <f t="shared" si="49"/>
        <v>297672.89002200059</v>
      </c>
      <c r="T182" s="5">
        <f t="shared" si="50"/>
        <v>39956.092620402647</v>
      </c>
      <c r="U182" s="5">
        <f t="shared" si="51"/>
        <v>29726.370112166998</v>
      </c>
      <c r="V182">
        <v>0.4458018998999535</v>
      </c>
      <c r="W182" s="5">
        <f t="shared" si="52"/>
        <v>29023.111320451193</v>
      </c>
      <c r="X182">
        <v>0.9008532756715566</v>
      </c>
      <c r="Y182" s="5">
        <f t="shared" si="53"/>
        <v>129621.13343758901</v>
      </c>
      <c r="Z182">
        <v>0.90987213685399093</v>
      </c>
      <c r="AA182" s="5">
        <f t="shared" si="54"/>
        <v>482907.42468168715</v>
      </c>
      <c r="AB182">
        <v>0.34939217462788036</v>
      </c>
      <c r="AC182" s="5">
        <f t="shared" si="55"/>
        <v>40350.446109121563</v>
      </c>
      <c r="AD182">
        <v>0.58796026846696792</v>
      </c>
      <c r="AE182" s="5">
        <f t="shared" si="56"/>
        <v>118772.05004058864</v>
      </c>
      <c r="AF182">
        <v>0.76377777071395314</v>
      </c>
      <c r="AG182" s="5">
        <f t="shared" si="57"/>
        <v>227355.93634298336</v>
      </c>
      <c r="AH182">
        <v>1</v>
      </c>
      <c r="AI182" s="5">
        <f t="shared" si="58"/>
        <v>39956.092620402647</v>
      </c>
      <c r="AJ182">
        <v>1</v>
      </c>
      <c r="AK182" s="5">
        <f t="shared" si="59"/>
        <v>29726.370112166998</v>
      </c>
      <c r="AM182" s="5">
        <f t="shared" si="60"/>
        <v>711628.48566101585</v>
      </c>
      <c r="AN182" s="5">
        <f t="shared" si="61"/>
        <v>884946.21551023563</v>
      </c>
      <c r="AO182" s="5">
        <f t="shared" si="62"/>
        <v>173317.72984921979</v>
      </c>
      <c r="AP182" s="5">
        <f t="shared" si="63"/>
        <v>386084.07900397462</v>
      </c>
      <c r="AQ182" s="5">
        <f t="shared" si="64"/>
        <v>539635.91476091486</v>
      </c>
      <c r="AR182" s="5">
        <f t="shared" si="65"/>
        <v>153551.83575694024</v>
      </c>
    </row>
    <row r="183" spans="1:44" x14ac:dyDescent="0.35">
      <c r="A183">
        <v>2036</v>
      </c>
      <c r="B183">
        <v>12</v>
      </c>
      <c r="C183">
        <v>5959.4300462495157</v>
      </c>
      <c r="D183">
        <v>1296.750356548989</v>
      </c>
      <c r="E183">
        <v>3342.41593569016</v>
      </c>
      <c r="F183">
        <v>1615.6339178106093</v>
      </c>
      <c r="G183">
        <v>2268.2320482153782</v>
      </c>
      <c r="H183">
        <v>448.64643432082545</v>
      </c>
      <c r="I183">
        <v>731.00990555979183</v>
      </c>
      <c r="J183">
        <v>333.78213637724031</v>
      </c>
      <c r="K183">
        <v>15995.900780772501</v>
      </c>
      <c r="L183">
        <v>9.5857398804362226E-2</v>
      </c>
      <c r="M183">
        <v>31.5</v>
      </c>
      <c r="N183" s="5">
        <f t="shared" si="44"/>
        <v>47677.470555304084</v>
      </c>
      <c r="O183" s="5">
        <f t="shared" si="45"/>
        <v>105373.86423728209</v>
      </c>
      <c r="P183" s="5">
        <f t="shared" si="46"/>
        <v>388682.21674626233</v>
      </c>
      <c r="Q183" s="5">
        <f t="shared" si="47"/>
        <v>84575.840179073406</v>
      </c>
      <c r="R183" s="5">
        <f t="shared" si="48"/>
        <v>147937.2110677101</v>
      </c>
      <c r="S183" s="5">
        <f t="shared" si="49"/>
        <v>217996.96029483189</v>
      </c>
      <c r="T183" s="5">
        <f t="shared" si="50"/>
        <v>29261.336952326335</v>
      </c>
      <c r="U183" s="5">
        <f t="shared" si="51"/>
        <v>21769.729600074093</v>
      </c>
      <c r="V183">
        <v>0.4865187689099707</v>
      </c>
      <c r="W183" s="5">
        <f t="shared" si="52"/>
        <v>23195.984279307919</v>
      </c>
      <c r="X183">
        <v>0.92740552785418884</v>
      </c>
      <c r="Y183" s="5">
        <f t="shared" si="53"/>
        <v>97724.304185012224</v>
      </c>
      <c r="Z183">
        <v>0.91791426356950612</v>
      </c>
      <c r="AA183" s="5">
        <f t="shared" si="54"/>
        <v>356776.95074720855</v>
      </c>
      <c r="AB183">
        <v>0.36390573161124395</v>
      </c>
      <c r="AC183" s="5">
        <f t="shared" si="55"/>
        <v>30777.63299700135</v>
      </c>
      <c r="AD183">
        <v>0.93598809950102402</v>
      </c>
      <c r="AE183" s="5">
        <f t="shared" si="56"/>
        <v>138467.46903274785</v>
      </c>
      <c r="AF183">
        <v>0.833811199939821</v>
      </c>
      <c r="AG183" s="5">
        <f t="shared" si="57"/>
        <v>181768.30704666729</v>
      </c>
      <c r="AH183">
        <v>1</v>
      </c>
      <c r="AI183" s="5">
        <f t="shared" si="58"/>
        <v>29261.336952326335</v>
      </c>
      <c r="AJ183">
        <v>1</v>
      </c>
      <c r="AK183" s="5">
        <f t="shared" si="59"/>
        <v>21769.729600074093</v>
      </c>
      <c r="AM183" s="5">
        <f t="shared" si="60"/>
        <v>530244.60180860409</v>
      </c>
      <c r="AN183" s="5">
        <f t="shared" si="61"/>
        <v>648079.12131799606</v>
      </c>
      <c r="AO183" s="5">
        <f t="shared" si="62"/>
        <v>117834.51950939198</v>
      </c>
      <c r="AP183" s="5">
        <f t="shared" si="63"/>
        <v>349497.11303174146</v>
      </c>
      <c r="AQ183" s="5">
        <f t="shared" si="64"/>
        <v>395195.50831486832</v>
      </c>
      <c r="AR183" s="5">
        <f t="shared" si="65"/>
        <v>45698.395283126854</v>
      </c>
    </row>
    <row r="184" spans="1:44" x14ac:dyDescent="0.35">
      <c r="A184">
        <v>2037</v>
      </c>
      <c r="B184">
        <v>1</v>
      </c>
      <c r="C184">
        <v>5982.7379909509018</v>
      </c>
      <c r="D184">
        <v>1301.8220807520388</v>
      </c>
      <c r="E184">
        <v>3355.4884686662162</v>
      </c>
      <c r="F184">
        <v>1621.9528284651128</v>
      </c>
      <c r="G184">
        <v>2277.1033373721302</v>
      </c>
      <c r="H184">
        <v>450.40113673371894</v>
      </c>
      <c r="I184">
        <v>733.86896059067954</v>
      </c>
      <c r="J184">
        <v>335.08759269044725</v>
      </c>
      <c r="K184">
        <v>16058.462396221237</v>
      </c>
      <c r="L184">
        <v>7.0871486458905286E-2</v>
      </c>
      <c r="M184">
        <v>31.75</v>
      </c>
      <c r="N184" s="5">
        <f t="shared" si="44"/>
        <v>35668.721417915061</v>
      </c>
      <c r="O184" s="5">
        <f t="shared" si="45"/>
        <v>78832.852591226285</v>
      </c>
      <c r="P184" s="5">
        <f t="shared" si="46"/>
        <v>290782.99556891597</v>
      </c>
      <c r="Q184" s="5">
        <f t="shared" si="47"/>
        <v>63273.324840800924</v>
      </c>
      <c r="R184" s="5">
        <f t="shared" si="48"/>
        <v>110675.5687216385</v>
      </c>
      <c r="S184" s="5">
        <f t="shared" si="49"/>
        <v>163089.03882996814</v>
      </c>
      <c r="T184" s="5">
        <f t="shared" si="50"/>
        <v>21891.146151673507</v>
      </c>
      <c r="U184" s="5">
        <f t="shared" si="51"/>
        <v>16286.485239347445</v>
      </c>
      <c r="V184">
        <v>0.32013791037934108</v>
      </c>
      <c r="W184" s="5">
        <f t="shared" si="52"/>
        <v>11418.909940634176</v>
      </c>
      <c r="X184">
        <v>0.89333665072951896</v>
      </c>
      <c r="Y184" s="5">
        <f t="shared" si="53"/>
        <v>70424.276501299973</v>
      </c>
      <c r="Z184">
        <v>0.9441385755747187</v>
      </c>
      <c r="AA184" s="5">
        <f t="shared" si="54"/>
        <v>274539.44323778606</v>
      </c>
      <c r="AB184">
        <v>0.35035139763127765</v>
      </c>
      <c r="AC184" s="5">
        <f t="shared" si="55"/>
        <v>22167.897790752442</v>
      </c>
      <c r="AD184">
        <v>0.8302588076626829</v>
      </c>
      <c r="AE184" s="5">
        <f t="shared" si="56"/>
        <v>91889.365724216899</v>
      </c>
      <c r="AF184">
        <v>0.72910711662161021</v>
      </c>
      <c r="AG184" s="5">
        <f t="shared" si="57"/>
        <v>118909.3788539079</v>
      </c>
      <c r="AH184">
        <v>1</v>
      </c>
      <c r="AI184" s="5">
        <f t="shared" si="58"/>
        <v>21891.146151673507</v>
      </c>
      <c r="AJ184">
        <v>1</v>
      </c>
      <c r="AK184" s="5">
        <f t="shared" si="59"/>
        <v>16286.485239347445</v>
      </c>
      <c r="AM184" s="5">
        <f t="shared" si="60"/>
        <v>394837.01270982012</v>
      </c>
      <c r="AN184" s="5">
        <f t="shared" si="61"/>
        <v>484844.37965820567</v>
      </c>
      <c r="AO184" s="5">
        <f t="shared" si="62"/>
        <v>90007.366948385548</v>
      </c>
      <c r="AP184" s="5">
        <f t="shared" si="63"/>
        <v>232689.8907297983</v>
      </c>
      <c r="AQ184" s="5">
        <f t="shared" si="64"/>
        <v>295655.75370328012</v>
      </c>
      <c r="AR184" s="5">
        <f t="shared" si="65"/>
        <v>62965.862973481824</v>
      </c>
    </row>
    <row r="185" spans="1:44" x14ac:dyDescent="0.35">
      <c r="A185">
        <v>2037</v>
      </c>
      <c r="B185">
        <v>2</v>
      </c>
      <c r="C185">
        <v>6006.0459356522879</v>
      </c>
      <c r="D185">
        <v>1306.8938049550889</v>
      </c>
      <c r="E185">
        <v>3368.5610016422729</v>
      </c>
      <c r="F185">
        <v>1628.2717391196161</v>
      </c>
      <c r="G185">
        <v>2285.9746265288823</v>
      </c>
      <c r="H185">
        <v>452.15583914661244</v>
      </c>
      <c r="I185">
        <v>736.72801562156724</v>
      </c>
      <c r="J185">
        <v>336.3930490036542</v>
      </c>
      <c r="K185">
        <v>16121.024011669973</v>
      </c>
      <c r="L185">
        <v>7.3661770240176672E-2</v>
      </c>
      <c r="M185">
        <v>29.65</v>
      </c>
      <c r="N185" s="5">
        <f t="shared" si="44"/>
        <v>34755.839705898128</v>
      </c>
      <c r="O185" s="5">
        <f t="shared" si="45"/>
        <v>76815.256597428976</v>
      </c>
      <c r="P185" s="5">
        <f t="shared" si="46"/>
        <v>283340.88751827419</v>
      </c>
      <c r="Q185" s="5">
        <f t="shared" si="47"/>
        <v>61653.949129826804</v>
      </c>
      <c r="R185" s="5">
        <f t="shared" si="48"/>
        <v>107843.01126971054</v>
      </c>
      <c r="S185" s="5">
        <f t="shared" si="49"/>
        <v>158915.04562079409</v>
      </c>
      <c r="T185" s="5">
        <f t="shared" si="50"/>
        <v>21330.878606817932</v>
      </c>
      <c r="U185" s="5">
        <f t="shared" si="51"/>
        <v>15869.659686397668</v>
      </c>
      <c r="V185">
        <v>0.32834852401669334</v>
      </c>
      <c r="W185" s="5">
        <f t="shared" si="52"/>
        <v>11412.028668392435</v>
      </c>
      <c r="X185">
        <v>0.88058362487859132</v>
      </c>
      <c r="Y185" s="5">
        <f t="shared" si="53"/>
        <v>67642.257100543138</v>
      </c>
      <c r="Z185">
        <v>0.92188095527355962</v>
      </c>
      <c r="AA185" s="5">
        <f t="shared" si="54"/>
        <v>261206.56805340483</v>
      </c>
      <c r="AB185">
        <v>0.39182276765649904</v>
      </c>
      <c r="AC185" s="5">
        <f t="shared" si="55"/>
        <v>24157.42098500174</v>
      </c>
      <c r="AD185">
        <v>0.60664740163876085</v>
      </c>
      <c r="AE185" s="5">
        <f t="shared" si="56"/>
        <v>65422.682571669502</v>
      </c>
      <c r="AF185">
        <v>0.73003726971897509</v>
      </c>
      <c r="AG185" s="5">
        <f t="shared" si="57"/>
        <v>116013.90602227088</v>
      </c>
      <c r="AH185">
        <v>1</v>
      </c>
      <c r="AI185" s="5">
        <f t="shared" si="58"/>
        <v>21330.878606817932</v>
      </c>
      <c r="AJ185">
        <v>1</v>
      </c>
      <c r="AK185" s="5">
        <f t="shared" si="59"/>
        <v>15869.659686397668</v>
      </c>
      <c r="AM185" s="5">
        <f t="shared" si="60"/>
        <v>380287.93449373974</v>
      </c>
      <c r="AN185" s="5">
        <f t="shared" si="61"/>
        <v>472435.5926378257</v>
      </c>
      <c r="AO185" s="5">
        <f t="shared" si="62"/>
        <v>92147.658144085959</v>
      </c>
      <c r="AP185" s="5">
        <f t="shared" si="63"/>
        <v>202767.46720075828</v>
      </c>
      <c r="AQ185" s="5">
        <f t="shared" si="64"/>
        <v>288088.93549732253</v>
      </c>
      <c r="AR185" s="5">
        <f t="shared" si="65"/>
        <v>85321.468296564242</v>
      </c>
    </row>
    <row r="186" spans="1:44" x14ac:dyDescent="0.35">
      <c r="A186">
        <v>2037</v>
      </c>
      <c r="B186">
        <v>3</v>
      </c>
      <c r="C186">
        <v>6029.353880353674</v>
      </c>
      <c r="D186">
        <v>1311.9655291581387</v>
      </c>
      <c r="E186">
        <v>3381.6335346183291</v>
      </c>
      <c r="F186">
        <v>1634.5906497741196</v>
      </c>
      <c r="G186">
        <v>2294.8459156856347</v>
      </c>
      <c r="H186">
        <v>453.91054155950587</v>
      </c>
      <c r="I186">
        <v>739.58707065245505</v>
      </c>
      <c r="J186">
        <v>337.69850531686109</v>
      </c>
      <c r="K186">
        <v>16183.585627118709</v>
      </c>
      <c r="L186">
        <v>0.10610411405443582</v>
      </c>
      <c r="M186">
        <v>28.5</v>
      </c>
      <c r="N186" s="5">
        <f t="shared" si="44"/>
        <v>48308.120940620538</v>
      </c>
      <c r="O186" s="5">
        <f t="shared" si="45"/>
        <v>106767.6896082493</v>
      </c>
      <c r="P186" s="5">
        <f t="shared" si="46"/>
        <v>393823.48340537224</v>
      </c>
      <c r="Q186" s="5">
        <f t="shared" si="47"/>
        <v>85694.56115097407</v>
      </c>
      <c r="R186" s="5">
        <f t="shared" si="48"/>
        <v>149894.04011245302</v>
      </c>
      <c r="S186" s="5">
        <f t="shared" si="49"/>
        <v>220880.49974032911</v>
      </c>
      <c r="T186" s="5">
        <f t="shared" si="50"/>
        <v>29648.389226889718</v>
      </c>
      <c r="U186" s="5">
        <f t="shared" si="51"/>
        <v>22057.687165788422</v>
      </c>
      <c r="V186">
        <v>0.18745074300959441</v>
      </c>
      <c r="W186" s="5">
        <f t="shared" si="52"/>
        <v>9055.3931637166661</v>
      </c>
      <c r="X186">
        <v>0.79386387128506264</v>
      </c>
      <c r="Y186" s="5">
        <f t="shared" si="53"/>
        <v>84759.011400566742</v>
      </c>
      <c r="Z186">
        <v>0.86027575478196072</v>
      </c>
      <c r="AA186" s="5">
        <f t="shared" si="54"/>
        <v>338796.79443741759</v>
      </c>
      <c r="AB186">
        <v>0.3201941324597099</v>
      </c>
      <c r="AC186" s="5">
        <f t="shared" si="55"/>
        <v>27438.895664251701</v>
      </c>
      <c r="AD186">
        <v>0.46249062842078664</v>
      </c>
      <c r="AE186" s="5">
        <f t="shared" si="56"/>
        <v>69324.588808139</v>
      </c>
      <c r="AF186">
        <v>0.59556421217470945</v>
      </c>
      <c r="AG186" s="5">
        <f t="shared" si="57"/>
        <v>131548.52081260522</v>
      </c>
      <c r="AH186">
        <v>1</v>
      </c>
      <c r="AI186" s="5">
        <f t="shared" si="58"/>
        <v>29648.389226889718</v>
      </c>
      <c r="AJ186">
        <v>1</v>
      </c>
      <c r="AK186" s="5">
        <f t="shared" si="59"/>
        <v>22057.687165788422</v>
      </c>
      <c r="AM186" s="5">
        <f t="shared" si="60"/>
        <v>482107.7818317411</v>
      </c>
      <c r="AN186" s="5">
        <f t="shared" si="61"/>
        <v>656651.54227100452</v>
      </c>
      <c r="AO186" s="5">
        <f t="shared" si="62"/>
        <v>174543.76043926342</v>
      </c>
      <c r="AP186" s="5">
        <f t="shared" si="63"/>
        <v>230521.49884763395</v>
      </c>
      <c r="AQ186" s="5">
        <f t="shared" si="64"/>
        <v>400422.92907967186</v>
      </c>
      <c r="AR186" s="5">
        <f t="shared" si="65"/>
        <v>169901.43023203791</v>
      </c>
    </row>
    <row r="187" spans="1:44" x14ac:dyDescent="0.35">
      <c r="A187">
        <v>2037</v>
      </c>
      <c r="B187">
        <v>4</v>
      </c>
      <c r="C187">
        <v>6052.66182505506</v>
      </c>
      <c r="D187">
        <v>1317.0372533611887</v>
      </c>
      <c r="E187">
        <v>3394.7060675943858</v>
      </c>
      <c r="F187">
        <v>1640.9095604286229</v>
      </c>
      <c r="G187">
        <v>2303.7172048423868</v>
      </c>
      <c r="H187">
        <v>455.66524397239937</v>
      </c>
      <c r="I187">
        <v>742.44612568334276</v>
      </c>
      <c r="J187">
        <v>339.00396163006798</v>
      </c>
      <c r="K187">
        <v>16246.147242567446</v>
      </c>
      <c r="L187">
        <v>0.15156665708648775</v>
      </c>
      <c r="M187">
        <v>31.35</v>
      </c>
      <c r="N187" s="5">
        <f t="shared" si="44"/>
        <v>76200.867169278208</v>
      </c>
      <c r="O187" s="5">
        <f t="shared" si="45"/>
        <v>168414.55174398725</v>
      </c>
      <c r="P187" s="5">
        <f t="shared" si="46"/>
        <v>621214.20504023705</v>
      </c>
      <c r="Q187" s="5">
        <f t="shared" si="47"/>
        <v>135173.9571783701</v>
      </c>
      <c r="R187" s="5">
        <f t="shared" si="48"/>
        <v>236441.73314286588</v>
      </c>
      <c r="S187" s="5">
        <f t="shared" si="49"/>
        <v>348415.24143912201</v>
      </c>
      <c r="T187" s="5">
        <f t="shared" si="50"/>
        <v>46767.146501895426</v>
      </c>
      <c r="U187" s="5">
        <f t="shared" si="51"/>
        <v>34793.630078217357</v>
      </c>
      <c r="V187">
        <v>0.13777289808627277</v>
      </c>
      <c r="W187" s="5">
        <f t="shared" si="52"/>
        <v>10498.414306598575</v>
      </c>
      <c r="X187">
        <v>0.73460031835362272</v>
      </c>
      <c r="Y187" s="5">
        <f t="shared" si="53"/>
        <v>123717.3833265157</v>
      </c>
      <c r="Z187">
        <v>0.8363921813992985</v>
      </c>
      <c r="AA187" s="5">
        <f t="shared" si="54"/>
        <v>519578.70406983496</v>
      </c>
      <c r="AB187">
        <v>0.24699207505480375</v>
      </c>
      <c r="AC187" s="5">
        <f t="shared" si="55"/>
        <v>33386.896176854818</v>
      </c>
      <c r="AD187">
        <v>0.44844322333711878</v>
      </c>
      <c r="AE187" s="5">
        <f t="shared" si="56"/>
        <v>106030.69294200164</v>
      </c>
      <c r="AF187">
        <v>0.53740291005809271</v>
      </c>
      <c r="AG187" s="5">
        <f t="shared" si="57"/>
        <v>187239.36465797713</v>
      </c>
      <c r="AH187">
        <v>1</v>
      </c>
      <c r="AI187" s="5">
        <f t="shared" si="58"/>
        <v>46767.146501895426</v>
      </c>
      <c r="AJ187">
        <v>1</v>
      </c>
      <c r="AK187" s="5">
        <f t="shared" si="59"/>
        <v>34793.630078217357</v>
      </c>
      <c r="AM187" s="5">
        <f t="shared" si="60"/>
        <v>721975.02795802138</v>
      </c>
      <c r="AN187" s="5">
        <f t="shared" si="61"/>
        <v>1035797.21121009</v>
      </c>
      <c r="AO187" s="5">
        <f t="shared" si="62"/>
        <v>313822.18325206859</v>
      </c>
      <c r="AP187" s="5">
        <f t="shared" si="63"/>
        <v>340037.2041018742</v>
      </c>
      <c r="AQ187" s="5">
        <f t="shared" si="64"/>
        <v>631624.12108388322</v>
      </c>
      <c r="AR187" s="5">
        <f t="shared" si="65"/>
        <v>291586.91698200902</v>
      </c>
    </row>
    <row r="188" spans="1:44" x14ac:dyDescent="0.35">
      <c r="A188">
        <v>2037</v>
      </c>
      <c r="B188">
        <v>5</v>
      </c>
      <c r="C188">
        <v>6075.9697697564461</v>
      </c>
      <c r="D188">
        <v>1322.1089775642386</v>
      </c>
      <c r="E188">
        <v>3407.778600570442</v>
      </c>
      <c r="F188">
        <v>1647.2284710831264</v>
      </c>
      <c r="G188">
        <v>2312.5884939991388</v>
      </c>
      <c r="H188">
        <v>457.41994638529286</v>
      </c>
      <c r="I188">
        <v>745.30518071423046</v>
      </c>
      <c r="J188">
        <v>340.30941794327487</v>
      </c>
      <c r="K188">
        <v>16308.708858016182</v>
      </c>
      <c r="L188">
        <v>0.19173780402686502</v>
      </c>
      <c r="M188">
        <v>29.8</v>
      </c>
      <c r="N188" s="5">
        <f t="shared" si="44"/>
        <v>91983.918052737485</v>
      </c>
      <c r="O188" s="5">
        <f t="shared" si="45"/>
        <v>203297.29702542146</v>
      </c>
      <c r="P188" s="5">
        <f t="shared" si="46"/>
        <v>749882.75924313045</v>
      </c>
      <c r="Q188" s="5">
        <f t="shared" si="47"/>
        <v>163171.76774823328</v>
      </c>
      <c r="R188" s="5">
        <f t="shared" si="48"/>
        <v>285414.56040580396</v>
      </c>
      <c r="S188" s="5">
        <f t="shared" si="49"/>
        <v>420580.50265577459</v>
      </c>
      <c r="T188" s="5">
        <f t="shared" si="50"/>
        <v>56453.758745741383</v>
      </c>
      <c r="U188" s="5">
        <f t="shared" si="51"/>
        <v>42000.236175295518</v>
      </c>
      <c r="V188">
        <v>0.27418051304599322</v>
      </c>
      <c r="W188" s="5">
        <f t="shared" si="52"/>
        <v>25220.197843680162</v>
      </c>
      <c r="X188">
        <v>0.74824422121321832</v>
      </c>
      <c r="Y188" s="5">
        <f t="shared" si="53"/>
        <v>152116.02768753879</v>
      </c>
      <c r="Z188">
        <v>0.87871843318616516</v>
      </c>
      <c r="AA188" s="5">
        <f t="shared" si="54"/>
        <v>658935.80327544187</v>
      </c>
      <c r="AB188">
        <v>0.26972235493186275</v>
      </c>
      <c r="AC188" s="5">
        <f t="shared" si="55"/>
        <v>44011.073455448452</v>
      </c>
      <c r="AD188">
        <v>0.71198218683072578</v>
      </c>
      <c r="AE188" s="5">
        <f t="shared" si="56"/>
        <v>203210.08287105459</v>
      </c>
      <c r="AF188">
        <v>0.68105802802353055</v>
      </c>
      <c r="AG188" s="5">
        <f t="shared" si="57"/>
        <v>286439.72776388709</v>
      </c>
      <c r="AH188">
        <v>1</v>
      </c>
      <c r="AI188" s="5">
        <f t="shared" si="58"/>
        <v>56453.758745741383</v>
      </c>
      <c r="AJ188">
        <v>1</v>
      </c>
      <c r="AK188" s="5">
        <f t="shared" si="59"/>
        <v>42000.236175295518</v>
      </c>
      <c r="AM188" s="5">
        <f t="shared" si="60"/>
        <v>922283.33843740483</v>
      </c>
      <c r="AN188" s="5">
        <f t="shared" si="61"/>
        <v>1250335.9782448183</v>
      </c>
      <c r="AO188" s="5">
        <f t="shared" si="62"/>
        <v>328052.63980741345</v>
      </c>
      <c r="AP188" s="5">
        <f t="shared" si="63"/>
        <v>546103.56938068301</v>
      </c>
      <c r="AQ188" s="5">
        <f t="shared" si="64"/>
        <v>762448.82180731988</v>
      </c>
      <c r="AR188" s="5">
        <f t="shared" si="65"/>
        <v>216345.25242663687</v>
      </c>
    </row>
    <row r="189" spans="1:44" x14ac:dyDescent="0.35">
      <c r="A189">
        <v>2037</v>
      </c>
      <c r="B189">
        <v>6</v>
      </c>
      <c r="C189">
        <v>6099.2777144578331</v>
      </c>
      <c r="D189">
        <v>1327.1807017672886</v>
      </c>
      <c r="E189">
        <v>3420.8511335464987</v>
      </c>
      <c r="F189">
        <v>1653.5473817376296</v>
      </c>
      <c r="G189">
        <v>2321.4597831558908</v>
      </c>
      <c r="H189">
        <v>459.1746487981863</v>
      </c>
      <c r="I189">
        <v>748.16423574511816</v>
      </c>
      <c r="J189">
        <v>341.61487425648176</v>
      </c>
      <c r="K189">
        <v>16371.270473464918</v>
      </c>
      <c r="L189">
        <v>0.22638324752784192</v>
      </c>
      <c r="M189">
        <v>30.85</v>
      </c>
      <c r="N189" s="5">
        <f t="shared" si="44"/>
        <v>112862.6255476364</v>
      </c>
      <c r="O189" s="5">
        <f t="shared" si="45"/>
        <v>249442.15461524273</v>
      </c>
      <c r="P189" s="5">
        <f t="shared" si="46"/>
        <v>920092.76026448945</v>
      </c>
      <c r="Q189" s="5">
        <f t="shared" si="47"/>
        <v>200208.84642852723</v>
      </c>
      <c r="R189" s="5">
        <f t="shared" si="48"/>
        <v>350198.57099862729</v>
      </c>
      <c r="S189" s="5">
        <f t="shared" si="49"/>
        <v>516044.76944176789</v>
      </c>
      <c r="T189" s="5">
        <f t="shared" si="50"/>
        <v>69267.754287485412</v>
      </c>
      <c r="U189" s="5">
        <f t="shared" si="51"/>
        <v>51533.540087376154</v>
      </c>
      <c r="V189">
        <v>0.30399080672588724</v>
      </c>
      <c r="W189" s="5">
        <f t="shared" si="52"/>
        <v>34309.200589427724</v>
      </c>
      <c r="X189">
        <v>0.75091946377507013</v>
      </c>
      <c r="Y189" s="5">
        <f t="shared" si="53"/>
        <v>187310.96898657622</v>
      </c>
      <c r="Z189">
        <v>0.91477582220869513</v>
      </c>
      <c r="AA189" s="5">
        <f t="shared" si="54"/>
        <v>841678.61127921613</v>
      </c>
      <c r="AB189">
        <v>0.34337339810865353</v>
      </c>
      <c r="AC189" s="5">
        <f t="shared" si="55"/>
        <v>68746.391929576959</v>
      </c>
      <c r="AD189">
        <v>0.81626876327496722</v>
      </c>
      <c r="AE189" s="5">
        <f t="shared" si="56"/>
        <v>285856.15444971027</v>
      </c>
      <c r="AF189">
        <v>0.87880639433706365</v>
      </c>
      <c r="AG189" s="5">
        <f t="shared" si="57"/>
        <v>453503.44314962137</v>
      </c>
      <c r="AH189">
        <v>1</v>
      </c>
      <c r="AI189" s="5">
        <f t="shared" si="58"/>
        <v>69267.754287485412</v>
      </c>
      <c r="AJ189">
        <v>1</v>
      </c>
      <c r="AK189" s="5">
        <f t="shared" si="59"/>
        <v>51533.540087376154</v>
      </c>
      <c r="AM189" s="5">
        <f t="shared" si="60"/>
        <v>1183578.7128721732</v>
      </c>
      <c r="AN189" s="5">
        <f t="shared" si="61"/>
        <v>1534139.9269432721</v>
      </c>
      <c r="AO189" s="5">
        <f t="shared" si="62"/>
        <v>350561.21407109895</v>
      </c>
      <c r="AP189" s="5">
        <f t="shared" si="63"/>
        <v>808627.35188681702</v>
      </c>
      <c r="AQ189" s="5">
        <f t="shared" si="64"/>
        <v>935511.09472788055</v>
      </c>
      <c r="AR189" s="5">
        <f t="shared" si="65"/>
        <v>126883.74284106353</v>
      </c>
    </row>
    <row r="190" spans="1:44" x14ac:dyDescent="0.35">
      <c r="A190">
        <v>2037</v>
      </c>
      <c r="B190">
        <v>7</v>
      </c>
      <c r="C190">
        <v>6122.5856591592183</v>
      </c>
      <c r="D190">
        <v>1332.2524259703384</v>
      </c>
      <c r="E190">
        <v>3433.9236665225544</v>
      </c>
      <c r="F190">
        <v>1659.8662923921329</v>
      </c>
      <c r="G190">
        <v>2330.3310723126428</v>
      </c>
      <c r="H190">
        <v>460.92935121107973</v>
      </c>
      <c r="I190">
        <v>751.02329077600587</v>
      </c>
      <c r="J190">
        <v>342.92033056968859</v>
      </c>
      <c r="K190">
        <v>16433.832088913652</v>
      </c>
      <c r="L190">
        <v>0.24790411594272338</v>
      </c>
      <c r="M190">
        <v>31.15</v>
      </c>
      <c r="N190" s="5">
        <f t="shared" si="44"/>
        <v>125270.53873045208</v>
      </c>
      <c r="O190" s="5">
        <f t="shared" si="45"/>
        <v>276865.37451272842</v>
      </c>
      <c r="P190" s="5">
        <f t="shared" si="46"/>
        <v>1021246.096314433</v>
      </c>
      <c r="Q190" s="5">
        <f t="shared" si="47"/>
        <v>222219.44535676442</v>
      </c>
      <c r="R190" s="5">
        <f t="shared" si="48"/>
        <v>388698.7693115141</v>
      </c>
      <c r="S190" s="5">
        <f t="shared" si="49"/>
        <v>572777.7992344962</v>
      </c>
      <c r="T190" s="5">
        <f t="shared" si="50"/>
        <v>76882.926071744223</v>
      </c>
      <c r="U190" s="5">
        <f t="shared" si="51"/>
        <v>57199.044396749421</v>
      </c>
      <c r="V190">
        <v>0.48457053758929564</v>
      </c>
      <c r="W190" s="5">
        <f t="shared" si="52"/>
        <v>60702.412296715847</v>
      </c>
      <c r="X190">
        <v>0.76835967478019462</v>
      </c>
      <c r="Y190" s="5">
        <f t="shared" si="53"/>
        <v>212732.18911849678</v>
      </c>
      <c r="Z190">
        <v>0.91693435535332546</v>
      </c>
      <c r="AA190" s="5">
        <f t="shared" si="54"/>
        <v>936415.63098117476</v>
      </c>
      <c r="AB190">
        <v>0.32964763457211682</v>
      </c>
      <c r="AC190" s="5">
        <f t="shared" si="55"/>
        <v>73254.114517785158</v>
      </c>
      <c r="AD190">
        <v>0.79021187461543807</v>
      </c>
      <c r="AE190" s="5">
        <f t="shared" si="56"/>
        <v>307154.38315836526</v>
      </c>
      <c r="AF190">
        <v>0.92843573200991791</v>
      </c>
      <c r="AG190" s="5">
        <f t="shared" si="57"/>
        <v>531787.37531130924</v>
      </c>
      <c r="AH190">
        <v>1</v>
      </c>
      <c r="AI190" s="5">
        <f t="shared" si="58"/>
        <v>76882.926071744223</v>
      </c>
      <c r="AJ190">
        <v>1</v>
      </c>
      <c r="AK190" s="5">
        <f t="shared" si="59"/>
        <v>57199.044396749421</v>
      </c>
      <c r="AM190" s="5">
        <f t="shared" si="60"/>
        <v>1340303.3913109221</v>
      </c>
      <c r="AN190" s="5">
        <f t="shared" si="61"/>
        <v>1702800.4993111275</v>
      </c>
      <c r="AO190" s="5">
        <f t="shared" si="62"/>
        <v>362497.10800020536</v>
      </c>
      <c r="AP190" s="5">
        <f t="shared" si="63"/>
        <v>915824.68454141868</v>
      </c>
      <c r="AQ190" s="5">
        <f t="shared" si="64"/>
        <v>1038359.4946177545</v>
      </c>
      <c r="AR190" s="5">
        <f t="shared" si="65"/>
        <v>122534.81007633579</v>
      </c>
    </row>
    <row r="191" spans="1:44" x14ac:dyDescent="0.35">
      <c r="A191">
        <v>2037</v>
      </c>
      <c r="B191">
        <v>8</v>
      </c>
      <c r="C191">
        <v>6145.8936038606043</v>
      </c>
      <c r="D191">
        <v>1337.3241501733883</v>
      </c>
      <c r="E191">
        <v>3446.9961994986111</v>
      </c>
      <c r="F191">
        <v>1666.1852030466362</v>
      </c>
      <c r="G191">
        <v>2339.2023614693949</v>
      </c>
      <c r="H191">
        <v>462.68405362397323</v>
      </c>
      <c r="I191">
        <v>753.88234580689357</v>
      </c>
      <c r="J191">
        <v>344.22578688289548</v>
      </c>
      <c r="K191">
        <v>16496.393704362388</v>
      </c>
      <c r="L191">
        <v>0.24162649597896729</v>
      </c>
      <c r="M191">
        <v>29.8</v>
      </c>
      <c r="N191" s="5">
        <f t="shared" si="44"/>
        <v>117251.42899706286</v>
      </c>
      <c r="O191" s="5">
        <f t="shared" si="45"/>
        <v>259142.02278059634</v>
      </c>
      <c r="P191" s="5">
        <f t="shared" si="46"/>
        <v>955871.7106517168</v>
      </c>
      <c r="Q191" s="5">
        <f t="shared" si="47"/>
        <v>207994.21622253707</v>
      </c>
      <c r="R191" s="5">
        <f t="shared" si="48"/>
        <v>363816.47762560268</v>
      </c>
      <c r="S191" s="5">
        <f t="shared" si="49"/>
        <v>536111.81159318937</v>
      </c>
      <c r="T191" s="5">
        <f t="shared" si="50"/>
        <v>71961.316992374195</v>
      </c>
      <c r="U191" s="5">
        <f t="shared" si="51"/>
        <v>53537.485834687985</v>
      </c>
      <c r="V191">
        <v>0.36444983706681866</v>
      </c>
      <c r="W191" s="5">
        <f t="shared" si="52"/>
        <v>42732.264193831215</v>
      </c>
      <c r="X191">
        <v>0.75952445059077855</v>
      </c>
      <c r="Y191" s="5">
        <f t="shared" si="53"/>
        <v>196824.70247741544</v>
      </c>
      <c r="Z191">
        <v>0.93936760837043598</v>
      </c>
      <c r="AA191" s="5">
        <f t="shared" si="54"/>
        <v>897914.92274386063</v>
      </c>
      <c r="AB191">
        <v>0.39413331504641819</v>
      </c>
      <c r="AC191" s="5">
        <f t="shared" si="55"/>
        <v>81977.449950270035</v>
      </c>
      <c r="AD191">
        <v>0.77344395987727899</v>
      </c>
      <c r="AE191" s="5">
        <f t="shared" si="56"/>
        <v>281391.65712334961</v>
      </c>
      <c r="AF191">
        <v>0.94284059762394878</v>
      </c>
      <c r="AG191" s="5">
        <f t="shared" si="57"/>
        <v>505467.9808357805</v>
      </c>
      <c r="AH191">
        <v>1</v>
      </c>
      <c r="AI191" s="5">
        <f t="shared" si="58"/>
        <v>71961.316992374195</v>
      </c>
      <c r="AJ191">
        <v>1</v>
      </c>
      <c r="AK191" s="5">
        <f t="shared" si="59"/>
        <v>53537.485834687985</v>
      </c>
      <c r="AM191" s="5">
        <f t="shared" si="60"/>
        <v>1272986.8252000653</v>
      </c>
      <c r="AN191" s="5">
        <f t="shared" si="61"/>
        <v>1593796.864486601</v>
      </c>
      <c r="AO191" s="5">
        <f t="shared" si="62"/>
        <v>320810.0392865357</v>
      </c>
      <c r="AP191" s="5">
        <f t="shared" si="63"/>
        <v>858820.95495150425</v>
      </c>
      <c r="AQ191" s="5">
        <f t="shared" si="64"/>
        <v>971889.60621116613</v>
      </c>
      <c r="AR191" s="5">
        <f t="shared" si="65"/>
        <v>113068.65125966188</v>
      </c>
    </row>
    <row r="192" spans="1:44" x14ac:dyDescent="0.35">
      <c r="A192">
        <v>2037</v>
      </c>
      <c r="B192">
        <v>9</v>
      </c>
      <c r="C192">
        <v>6169.2015485619904</v>
      </c>
      <c r="D192">
        <v>1342.3958743764383</v>
      </c>
      <c r="E192">
        <v>3460.0687324746673</v>
      </c>
      <c r="F192">
        <v>1672.5041137011397</v>
      </c>
      <c r="G192">
        <v>2348.0736506261469</v>
      </c>
      <c r="H192">
        <v>464.43875603686666</v>
      </c>
      <c r="I192">
        <v>756.74140083778127</v>
      </c>
      <c r="J192">
        <v>345.53124319610237</v>
      </c>
      <c r="K192">
        <v>16558.955319811124</v>
      </c>
      <c r="L192">
        <v>0.21977858329354982</v>
      </c>
      <c r="M192">
        <v>31.7</v>
      </c>
      <c r="N192" s="5">
        <f t="shared" si="44"/>
        <v>113879.58544721836</v>
      </c>
      <c r="O192" s="5">
        <f t="shared" si="45"/>
        <v>251689.77792967609</v>
      </c>
      <c r="P192" s="5">
        <f t="shared" si="46"/>
        <v>928383.34748540889</v>
      </c>
      <c r="Q192" s="5">
        <f t="shared" si="47"/>
        <v>202012.84812857129</v>
      </c>
      <c r="R192" s="5">
        <f t="shared" si="48"/>
        <v>353354.07001230383</v>
      </c>
      <c r="S192" s="5">
        <f t="shared" si="49"/>
        <v>520694.64210213581</v>
      </c>
      <c r="T192" s="5">
        <f t="shared" si="50"/>
        <v>69891.898268742836</v>
      </c>
      <c r="U192" s="5">
        <f t="shared" si="51"/>
        <v>51997.888169817677</v>
      </c>
      <c r="V192">
        <v>0.2614802019300656</v>
      </c>
      <c r="W192" s="5">
        <f t="shared" si="52"/>
        <v>29777.256998450815</v>
      </c>
      <c r="X192">
        <v>0.78504699928974131</v>
      </c>
      <c r="Y192" s="5">
        <f t="shared" si="53"/>
        <v>197588.30491559356</v>
      </c>
      <c r="Z192">
        <v>0.91901902117486356</v>
      </c>
      <c r="AA192" s="5">
        <f t="shared" si="54"/>
        <v>853201.9552810837</v>
      </c>
      <c r="AB192">
        <v>0.36318962924143905</v>
      </c>
      <c r="AC192" s="5">
        <f t="shared" si="55"/>
        <v>73368.971413822946</v>
      </c>
      <c r="AD192">
        <v>0.7719775486961874</v>
      </c>
      <c r="AE192" s="5">
        <f t="shared" si="56"/>
        <v>272781.40878991928</v>
      </c>
      <c r="AF192">
        <v>0.90583782643380872</v>
      </c>
      <c r="AG192" s="5">
        <f t="shared" si="57"/>
        <v>471664.90283752867</v>
      </c>
      <c r="AH192">
        <v>1</v>
      </c>
      <c r="AI192" s="5">
        <f t="shared" si="58"/>
        <v>69891.898268742836</v>
      </c>
      <c r="AJ192">
        <v>1</v>
      </c>
      <c r="AK192" s="5">
        <f t="shared" si="59"/>
        <v>51997.888169817677</v>
      </c>
      <c r="AM192" s="5">
        <f t="shared" si="60"/>
        <v>1205934.3767787686</v>
      </c>
      <c r="AN192" s="5">
        <f t="shared" si="61"/>
        <v>1547963.4471606924</v>
      </c>
      <c r="AO192" s="5">
        <f t="shared" si="62"/>
        <v>342029.07038192381</v>
      </c>
      <c r="AP192" s="5">
        <f t="shared" si="63"/>
        <v>814338.20989619079</v>
      </c>
      <c r="AQ192" s="5">
        <f t="shared" si="64"/>
        <v>943940.61038318241</v>
      </c>
      <c r="AR192" s="5">
        <f t="shared" si="65"/>
        <v>129602.40048699162</v>
      </c>
    </row>
    <row r="193" spans="1:44" x14ac:dyDescent="0.35">
      <c r="A193">
        <v>2037</v>
      </c>
      <c r="B193">
        <v>10</v>
      </c>
      <c r="C193">
        <v>6192.5094932633765</v>
      </c>
      <c r="D193">
        <v>1347.4675985794881</v>
      </c>
      <c r="E193">
        <v>3473.1412654507239</v>
      </c>
      <c r="F193">
        <v>1678.8230243556429</v>
      </c>
      <c r="G193">
        <v>2356.9449397828989</v>
      </c>
      <c r="H193">
        <v>466.19345844976016</v>
      </c>
      <c r="I193">
        <v>759.60045586866909</v>
      </c>
      <c r="J193">
        <v>346.83669950930926</v>
      </c>
      <c r="K193">
        <v>16621.51693525986</v>
      </c>
      <c r="L193">
        <v>0.18573867297188557</v>
      </c>
      <c r="M193">
        <v>29.05</v>
      </c>
      <c r="N193" s="5">
        <f t="shared" si="44"/>
        <v>88529.38412172017</v>
      </c>
      <c r="O193" s="5">
        <f t="shared" si="45"/>
        <v>195662.29489107258</v>
      </c>
      <c r="P193" s="5">
        <f t="shared" si="46"/>
        <v>721720.27724703785</v>
      </c>
      <c r="Q193" s="5">
        <f t="shared" si="47"/>
        <v>157043.71384268897</v>
      </c>
      <c r="R193" s="5">
        <f t="shared" si="48"/>
        <v>274695.57491137274</v>
      </c>
      <c r="S193" s="5">
        <f t="shared" si="49"/>
        <v>404785.24574667349</v>
      </c>
      <c r="T193" s="5">
        <f t="shared" si="50"/>
        <v>54333.590033110369</v>
      </c>
      <c r="U193" s="5">
        <f t="shared" si="51"/>
        <v>40422.881741500758</v>
      </c>
      <c r="V193">
        <v>0.27159393172498042</v>
      </c>
      <c r="W193" s="5">
        <f t="shared" si="52"/>
        <v>24044.043506809034</v>
      </c>
      <c r="X193">
        <v>0.84633569438485634</v>
      </c>
      <c r="Y193" s="5">
        <f t="shared" si="53"/>
        <v>165595.98421157044</v>
      </c>
      <c r="Z193">
        <v>0.91163758460592459</v>
      </c>
      <c r="AA193" s="5">
        <f t="shared" si="54"/>
        <v>657947.33031060779</v>
      </c>
      <c r="AB193">
        <v>0.30452394869022292</v>
      </c>
      <c r="AC193" s="5">
        <f t="shared" si="55"/>
        <v>47823.571856353068</v>
      </c>
      <c r="AD193">
        <v>0.79936619187877822</v>
      </c>
      <c r="AE193" s="5">
        <f t="shared" si="56"/>
        <v>219582.35564285566</v>
      </c>
      <c r="AF193">
        <v>0.83430578176664039</v>
      </c>
      <c r="AG193" s="5">
        <f t="shared" si="57"/>
        <v>337714.67090028006</v>
      </c>
      <c r="AH193">
        <v>1</v>
      </c>
      <c r="AI193" s="5">
        <f t="shared" si="58"/>
        <v>54333.590033110369</v>
      </c>
      <c r="AJ193">
        <v>1</v>
      </c>
      <c r="AK193" s="5">
        <f t="shared" si="59"/>
        <v>40422.881741500758</v>
      </c>
      <c r="AM193" s="5">
        <f t="shared" si="60"/>
        <v>935833.8116268412</v>
      </c>
      <c r="AN193" s="5">
        <f t="shared" si="61"/>
        <v>1203378.5518440204</v>
      </c>
      <c r="AO193" s="5">
        <f t="shared" si="62"/>
        <v>267544.74021717918</v>
      </c>
      <c r="AP193" s="5">
        <f t="shared" si="63"/>
        <v>611630.6165762461</v>
      </c>
      <c r="AQ193" s="5">
        <f t="shared" si="64"/>
        <v>733814.41069115663</v>
      </c>
      <c r="AR193" s="5">
        <f t="shared" si="65"/>
        <v>122183.79411491053</v>
      </c>
    </row>
    <row r="194" spans="1:44" x14ac:dyDescent="0.35">
      <c r="A194">
        <v>2037</v>
      </c>
      <c r="B194">
        <v>11</v>
      </c>
      <c r="C194">
        <v>6215.8174379647635</v>
      </c>
      <c r="D194">
        <v>1352.5393227825382</v>
      </c>
      <c r="E194">
        <v>3486.2137984267802</v>
      </c>
      <c r="F194">
        <v>1685.1419350101464</v>
      </c>
      <c r="G194">
        <v>2365.816228939651</v>
      </c>
      <c r="H194">
        <v>467.94816086265365</v>
      </c>
      <c r="I194">
        <v>762.45951089955679</v>
      </c>
      <c r="J194">
        <v>348.14215582251614</v>
      </c>
      <c r="K194">
        <v>16684.078550708597</v>
      </c>
      <c r="L194">
        <v>0.13843813883324207</v>
      </c>
      <c r="M194">
        <v>29.9</v>
      </c>
      <c r="N194" s="5">
        <f t="shared" si="44"/>
        <v>68170.656697416649</v>
      </c>
      <c r="O194" s="5">
        <f t="shared" si="45"/>
        <v>150666.6658305093</v>
      </c>
      <c r="P194" s="5">
        <f t="shared" si="46"/>
        <v>555749.32255403802</v>
      </c>
      <c r="Q194" s="5">
        <f t="shared" si="47"/>
        <v>120929.03626368602</v>
      </c>
      <c r="R194" s="5">
        <f t="shared" si="48"/>
        <v>211524.9972578125</v>
      </c>
      <c r="S194" s="5">
        <f t="shared" si="49"/>
        <v>311698.49759754247</v>
      </c>
      <c r="T194" s="5">
        <f t="shared" si="50"/>
        <v>41838.72450973712</v>
      </c>
      <c r="U194" s="5">
        <f t="shared" si="51"/>
        <v>31127.002873208014</v>
      </c>
      <c r="V194">
        <v>0.4458018998999535</v>
      </c>
      <c r="W194" s="5">
        <f t="shared" si="52"/>
        <v>30390.608273135833</v>
      </c>
      <c r="X194">
        <v>0.9008532756715566</v>
      </c>
      <c r="Y194" s="5">
        <f t="shared" si="53"/>
        <v>135728.55944792609</v>
      </c>
      <c r="Z194">
        <v>0.90987213685399093</v>
      </c>
      <c r="AA194" s="5">
        <f t="shared" si="54"/>
        <v>505660.82366740046</v>
      </c>
      <c r="AB194">
        <v>0.34939217462788036</v>
      </c>
      <c r="AC194" s="5">
        <f t="shared" si="55"/>
        <v>42251.658955823063</v>
      </c>
      <c r="AD194">
        <v>0.58796026846696792</v>
      </c>
      <c r="AE194" s="5">
        <f t="shared" si="56"/>
        <v>124368.29417517809</v>
      </c>
      <c r="AF194">
        <v>0.76377777071395314</v>
      </c>
      <c r="AG194" s="5">
        <f t="shared" si="57"/>
        <v>238068.38362993946</v>
      </c>
      <c r="AH194">
        <v>1</v>
      </c>
      <c r="AI194" s="5">
        <f t="shared" si="58"/>
        <v>41838.72450973712</v>
      </c>
      <c r="AJ194">
        <v>1</v>
      </c>
      <c r="AK194" s="5">
        <f t="shared" si="59"/>
        <v>31127.002873208014</v>
      </c>
      <c r="AM194" s="5">
        <f t="shared" si="60"/>
        <v>745158.65321749344</v>
      </c>
      <c r="AN194" s="5">
        <f t="shared" si="61"/>
        <v>926642.68421885802</v>
      </c>
      <c r="AO194" s="5">
        <f t="shared" si="62"/>
        <v>181484.03100136458</v>
      </c>
      <c r="AP194" s="5">
        <f t="shared" si="63"/>
        <v>404275.40231485467</v>
      </c>
      <c r="AQ194" s="5">
        <f t="shared" si="64"/>
        <v>565062.21936509211</v>
      </c>
      <c r="AR194" s="5">
        <f t="shared" si="65"/>
        <v>160786.81705023744</v>
      </c>
    </row>
    <row r="195" spans="1:44" x14ac:dyDescent="0.35">
      <c r="A195">
        <v>2037</v>
      </c>
      <c r="B195">
        <v>12</v>
      </c>
      <c r="C195">
        <v>6239.1253826661496</v>
      </c>
      <c r="D195">
        <v>1357.611046985588</v>
      </c>
      <c r="E195">
        <v>3499.2863314028368</v>
      </c>
      <c r="F195">
        <v>1691.4608456646497</v>
      </c>
      <c r="G195">
        <v>2374.687518096403</v>
      </c>
      <c r="H195">
        <v>469.70286327554709</v>
      </c>
      <c r="I195">
        <v>765.31856593044449</v>
      </c>
      <c r="J195">
        <v>349.44761213572303</v>
      </c>
      <c r="K195">
        <v>16746.640166157333</v>
      </c>
      <c r="L195">
        <v>9.5857398804362226E-2</v>
      </c>
      <c r="M195">
        <v>31.5</v>
      </c>
      <c r="N195" s="5">
        <f t="shared" si="44"/>
        <v>49915.128529803209</v>
      </c>
      <c r="O195" s="5">
        <f t="shared" si="45"/>
        <v>110319.40066922922</v>
      </c>
      <c r="P195" s="5">
        <f t="shared" si="46"/>
        <v>406924.33092971938</v>
      </c>
      <c r="Q195" s="5">
        <f t="shared" si="47"/>
        <v>88545.258040852408</v>
      </c>
      <c r="R195" s="5">
        <f t="shared" si="48"/>
        <v>154880.38309876062</v>
      </c>
      <c r="S195" s="5">
        <f t="shared" si="49"/>
        <v>228228.26306611602</v>
      </c>
      <c r="T195" s="5">
        <f t="shared" si="50"/>
        <v>30634.666183371181</v>
      </c>
      <c r="U195" s="5">
        <f t="shared" si="51"/>
        <v>22791.453455700834</v>
      </c>
      <c r="V195">
        <v>0.4865187689099707</v>
      </c>
      <c r="W195" s="5">
        <f t="shared" si="52"/>
        <v>24284.646882302812</v>
      </c>
      <c r="X195">
        <v>0.92740552785418884</v>
      </c>
      <c r="Y195" s="5">
        <f t="shared" si="53"/>
        <v>102310.82201020427</v>
      </c>
      <c r="Z195">
        <v>0.91791426356950612</v>
      </c>
      <c r="AA195" s="5">
        <f t="shared" si="54"/>
        <v>373521.64755386737</v>
      </c>
      <c r="AB195">
        <v>0.36390573161124395</v>
      </c>
      <c r="AC195" s="5">
        <f t="shared" si="55"/>
        <v>32222.126908062775</v>
      </c>
      <c r="AD195">
        <v>0.93598809950102402</v>
      </c>
      <c r="AE195" s="5">
        <f t="shared" si="56"/>
        <v>144966.19542659947</v>
      </c>
      <c r="AF195">
        <v>0.833811199939821</v>
      </c>
      <c r="AG195" s="5">
        <f t="shared" si="57"/>
        <v>190299.28188733934</v>
      </c>
      <c r="AH195">
        <v>1</v>
      </c>
      <c r="AI195" s="5">
        <f t="shared" si="58"/>
        <v>30634.666183371181</v>
      </c>
      <c r="AJ195">
        <v>1</v>
      </c>
      <c r="AK195" s="5">
        <f t="shared" si="59"/>
        <v>22791.453455700834</v>
      </c>
      <c r="AM195" s="5">
        <f t="shared" si="60"/>
        <v>555130.69681013806</v>
      </c>
      <c r="AN195" s="5">
        <f t="shared" si="61"/>
        <v>678495.57162530511</v>
      </c>
      <c r="AO195" s="5">
        <f t="shared" si="62"/>
        <v>123364.87481516704</v>
      </c>
      <c r="AP195" s="5">
        <f t="shared" si="63"/>
        <v>365900.14349730994</v>
      </c>
      <c r="AQ195" s="5">
        <f t="shared" si="64"/>
        <v>413743.3123482478</v>
      </c>
      <c r="AR195" s="5">
        <f t="shared" si="65"/>
        <v>47843.168850937858</v>
      </c>
    </row>
    <row r="196" spans="1:44" x14ac:dyDescent="0.35">
      <c r="A196">
        <v>2038</v>
      </c>
      <c r="B196">
        <v>1</v>
      </c>
      <c r="C196">
        <v>6262.4333273675356</v>
      </c>
      <c r="D196">
        <v>1362.6827711886381</v>
      </c>
      <c r="E196">
        <v>3512.358864378893</v>
      </c>
      <c r="F196">
        <v>1697.7797563191532</v>
      </c>
      <c r="G196">
        <v>2383.5588072531555</v>
      </c>
      <c r="H196">
        <v>471.45756568844058</v>
      </c>
      <c r="I196">
        <v>768.1776209613322</v>
      </c>
      <c r="J196">
        <v>350.75306844892992</v>
      </c>
      <c r="K196">
        <v>16809.201781606069</v>
      </c>
      <c r="L196">
        <v>7.0871486458905286E-2</v>
      </c>
      <c r="M196">
        <v>31.75</v>
      </c>
      <c r="N196" s="5">
        <f t="shared" si="44"/>
        <v>37336.24806735626</v>
      </c>
      <c r="O196" s="5">
        <f t="shared" si="45"/>
        <v>82518.319221978963</v>
      </c>
      <c r="P196" s="5">
        <f t="shared" si="46"/>
        <v>304377.2141178312</v>
      </c>
      <c r="Q196" s="5">
        <f t="shared" si="47"/>
        <v>66231.377475617046</v>
      </c>
      <c r="R196" s="5">
        <f t="shared" si="48"/>
        <v>115849.6947611746</v>
      </c>
      <c r="S196" s="5">
        <f t="shared" si="49"/>
        <v>170713.51505647312</v>
      </c>
      <c r="T196" s="5">
        <f t="shared" si="50"/>
        <v>22914.565779392295</v>
      </c>
      <c r="U196" s="5">
        <f t="shared" si="51"/>
        <v>17047.884781656303</v>
      </c>
      <c r="V196">
        <v>0.32013791037934108</v>
      </c>
      <c r="W196" s="5">
        <f t="shared" si="52"/>
        <v>11952.748437688146</v>
      </c>
      <c r="X196">
        <v>0.89333665072951896</v>
      </c>
      <c r="Y196" s="5">
        <f t="shared" si="53"/>
        <v>73716.638917591976</v>
      </c>
      <c r="Z196">
        <v>0.9441385755747187</v>
      </c>
      <c r="AA196" s="5">
        <f t="shared" si="54"/>
        <v>287374.26937461033</v>
      </c>
      <c r="AB196">
        <v>0.35035139763127765</v>
      </c>
      <c r="AC196" s="5">
        <f t="shared" si="55"/>
        <v>23204.255665627155</v>
      </c>
      <c r="AD196">
        <v>0.8302588076626829</v>
      </c>
      <c r="AE196" s="5">
        <f t="shared" si="56"/>
        <v>96185.229440498588</v>
      </c>
      <c r="AF196">
        <v>0.72910711662161021</v>
      </c>
      <c r="AG196" s="5">
        <f t="shared" si="57"/>
        <v>124468.43873116495</v>
      </c>
      <c r="AH196">
        <v>1</v>
      </c>
      <c r="AI196" s="5">
        <f t="shared" si="58"/>
        <v>22914.565779392295</v>
      </c>
      <c r="AJ196">
        <v>1</v>
      </c>
      <c r="AK196" s="5">
        <f t="shared" si="59"/>
        <v>17047.884781656303</v>
      </c>
      <c r="AM196" s="5">
        <f t="shared" si="60"/>
        <v>413295.7971771739</v>
      </c>
      <c r="AN196" s="5">
        <f t="shared" si="61"/>
        <v>507511.04366443976</v>
      </c>
      <c r="AO196" s="5">
        <f t="shared" si="62"/>
        <v>94215.24648726586</v>
      </c>
      <c r="AP196" s="5">
        <f t="shared" si="63"/>
        <v>243568.23395105582</v>
      </c>
      <c r="AQ196" s="5">
        <f t="shared" si="64"/>
        <v>309477.77559704002</v>
      </c>
      <c r="AR196" s="5">
        <f t="shared" si="65"/>
        <v>65909.541645984194</v>
      </c>
    </row>
    <row r="197" spans="1:44" x14ac:dyDescent="0.35">
      <c r="A197">
        <v>2038</v>
      </c>
      <c r="B197">
        <v>2</v>
      </c>
      <c r="C197">
        <v>6285.7412720689217</v>
      </c>
      <c r="D197">
        <v>1367.7544953916879</v>
      </c>
      <c r="E197">
        <v>3525.4313973549497</v>
      </c>
      <c r="F197">
        <v>1704.0986669736565</v>
      </c>
      <c r="G197">
        <v>2392.4300964099075</v>
      </c>
      <c r="H197">
        <v>473.21226810133408</v>
      </c>
      <c r="I197">
        <v>771.03667599222001</v>
      </c>
      <c r="J197">
        <v>352.05852476213681</v>
      </c>
      <c r="K197">
        <v>16871.763397054805</v>
      </c>
      <c r="L197">
        <v>7.3661770240176672E-2</v>
      </c>
      <c r="M197">
        <v>29.65</v>
      </c>
      <c r="N197" s="5">
        <f t="shared" ref="N197:N260" si="66">$L197*(24*$M197)*I197*0.9</f>
        <v>36374.38315080903</v>
      </c>
      <c r="O197" s="5">
        <f t="shared" ref="O197:O260" si="67">$L197*(24*$M197)*F197*0.9</f>
        <v>80392.463509619294</v>
      </c>
      <c r="P197" s="5">
        <f t="shared" ref="P197:P260" si="68">$L197*(24*$M197)*C197*0.9</f>
        <v>296535.7790832193</v>
      </c>
      <c r="Q197" s="5">
        <f t="shared" ref="Q197:Q260" si="69">$L197*(24*$M197)*D197*0.9</f>
        <v>64525.109661736409</v>
      </c>
      <c r="R197" s="5">
        <f t="shared" ref="R197:R260" si="70">$L197*(24*$M197)*G197*0.9</f>
        <v>112865.14856942947</v>
      </c>
      <c r="S197" s="5">
        <f t="shared" ref="S197:S260" si="71">$L197*(24*$M197)*E197*0.9</f>
        <v>166315.55464499712</v>
      </c>
      <c r="T197" s="5">
        <f t="shared" ref="T197:T260" si="72">$L197*(24*$M197)*H197*0.9</f>
        <v>22324.235522818337</v>
      </c>
      <c r="U197" s="5">
        <f t="shared" ref="U197:U260" si="73">$L197*(24*$M197)*J197*0.9</f>
        <v>16608.69329559074</v>
      </c>
      <c r="V197">
        <v>0.32834852401669334</v>
      </c>
      <c r="W197" s="5">
        <f t="shared" ref="W197:W260" si="74">V197*N197</f>
        <v>11943.475019585825</v>
      </c>
      <c r="X197">
        <v>0.88058362487859132</v>
      </c>
      <c r="Y197" s="5">
        <f t="shared" ref="Y197:Y260" si="75">X197*O197</f>
        <v>70792.286930220434</v>
      </c>
      <c r="Z197">
        <v>0.92188095527355962</v>
      </c>
      <c r="AA197" s="5">
        <f t="shared" ref="AA197:AA260" si="76">Z197*P197</f>
        <v>273370.68729402742</v>
      </c>
      <c r="AB197">
        <v>0.39182276765649904</v>
      </c>
      <c r="AC197" s="5">
        <f t="shared" ref="AC197:AC260" si="77">AB197*Q197</f>
        <v>25282.407051000668</v>
      </c>
      <c r="AD197">
        <v>0.60664740163876085</v>
      </c>
      <c r="AE197" s="5">
        <f t="shared" ref="AE197:AE260" si="78">AD197*R197</f>
        <v>68469.34911521709</v>
      </c>
      <c r="AF197">
        <v>0.73003726971897509</v>
      </c>
      <c r="AG197" s="5">
        <f t="shared" ref="AG197:AG260" si="79">AF197*S197</f>
        <v>121416.55342483069</v>
      </c>
      <c r="AH197">
        <v>1</v>
      </c>
      <c r="AI197" s="5">
        <f t="shared" ref="AI197:AI260" si="80">AH197*T197</f>
        <v>22324.235522818337</v>
      </c>
      <c r="AJ197">
        <v>1</v>
      </c>
      <c r="AK197" s="5">
        <f t="shared" ref="AK197:AK260" si="81">AJ197*U197</f>
        <v>16608.69329559074</v>
      </c>
      <c r="AM197" s="5">
        <f t="shared" ref="AM197:AM260" si="82">SUM(W197,Y197,AA197,AC197,AK197)</f>
        <v>397997.5495904251</v>
      </c>
      <c r="AN197" s="5">
        <f t="shared" ref="AN197:AN260" si="83">SUM(N197,O197,P197,Q197,U197)</f>
        <v>494436.42870097479</v>
      </c>
      <c r="AO197" s="5">
        <f t="shared" ref="AO197:AO260" si="84">AN197-AM197</f>
        <v>96438.879110549693</v>
      </c>
      <c r="AP197" s="5">
        <f t="shared" ref="AP197:AP260" si="85">SUM(AE197,AG197,AI197)</f>
        <v>212210.13806286611</v>
      </c>
      <c r="AQ197" s="5">
        <f t="shared" ref="AQ197:AQ260" si="86">SUM(R197,S197,T197)</f>
        <v>301504.93873724493</v>
      </c>
      <c r="AR197" s="5">
        <f t="shared" ref="AR197:AR260" si="87">AQ197-AP197</f>
        <v>89294.800674378814</v>
      </c>
    </row>
    <row r="198" spans="1:44" x14ac:dyDescent="0.35">
      <c r="A198">
        <v>2038</v>
      </c>
      <c r="B198">
        <v>3</v>
      </c>
      <c r="C198">
        <v>6309.0492167703078</v>
      </c>
      <c r="D198">
        <v>1372.8262195947379</v>
      </c>
      <c r="E198">
        <v>3538.5039303310059</v>
      </c>
      <c r="F198">
        <v>1710.41757762816</v>
      </c>
      <c r="G198">
        <v>2401.3013855666595</v>
      </c>
      <c r="H198">
        <v>474.96697051422751</v>
      </c>
      <c r="I198">
        <v>773.89573102310771</v>
      </c>
      <c r="J198">
        <v>353.3639810753437</v>
      </c>
      <c r="K198">
        <v>16934.325012503541</v>
      </c>
      <c r="L198">
        <v>0.10610411405443582</v>
      </c>
      <c r="M198">
        <v>28.5</v>
      </c>
      <c r="N198" s="5">
        <f t="shared" si="66"/>
        <v>50549.08347263727</v>
      </c>
      <c r="O198" s="5">
        <f t="shared" si="67"/>
        <v>111720.52957352504</v>
      </c>
      <c r="P198" s="5">
        <f t="shared" si="68"/>
        <v>412092.53741441888</v>
      </c>
      <c r="Q198" s="5">
        <f t="shared" si="69"/>
        <v>89669.841021060492</v>
      </c>
      <c r="R198" s="5">
        <f t="shared" si="70"/>
        <v>156847.4657709983</v>
      </c>
      <c r="S198" s="5">
        <f t="shared" si="71"/>
        <v>231126.9120273985</v>
      </c>
      <c r="T198" s="5">
        <f t="shared" si="72"/>
        <v>31023.746580858762</v>
      </c>
      <c r="U198" s="5">
        <f t="shared" si="73"/>
        <v>23080.919896000327</v>
      </c>
      <c r="V198">
        <v>0.18745074300959441</v>
      </c>
      <c r="W198" s="5">
        <f t="shared" si="74"/>
        <v>9475.4632553998654</v>
      </c>
      <c r="X198">
        <v>0.79386387128506264</v>
      </c>
      <c r="Y198" s="5">
        <f t="shared" si="75"/>
        <v>88690.892109255918</v>
      </c>
      <c r="Z198">
        <v>0.86027575478196072</v>
      </c>
      <c r="AA198" s="5">
        <f t="shared" si="76"/>
        <v>354513.21866420261</v>
      </c>
      <c r="AB198">
        <v>0.3201941324597099</v>
      </c>
      <c r="AC198" s="5">
        <f t="shared" si="77"/>
        <v>28711.75695353857</v>
      </c>
      <c r="AD198">
        <v>0.46249062842078664</v>
      </c>
      <c r="AE198" s="5">
        <f t="shared" si="78"/>
        <v>72540.483010636832</v>
      </c>
      <c r="AF198">
        <v>0.59556421217470945</v>
      </c>
      <c r="AG198" s="5">
        <f t="shared" si="79"/>
        <v>137650.91727397096</v>
      </c>
      <c r="AH198">
        <v>1</v>
      </c>
      <c r="AI198" s="5">
        <f t="shared" si="80"/>
        <v>31023.746580858762</v>
      </c>
      <c r="AJ198">
        <v>1</v>
      </c>
      <c r="AK198" s="5">
        <f t="shared" si="81"/>
        <v>23080.919896000327</v>
      </c>
      <c r="AM198" s="5">
        <f t="shared" si="82"/>
        <v>504472.25087839726</v>
      </c>
      <c r="AN198" s="5">
        <f t="shared" si="83"/>
        <v>687112.91137764195</v>
      </c>
      <c r="AO198" s="5">
        <f t="shared" si="84"/>
        <v>182640.6604992447</v>
      </c>
      <c r="AP198" s="5">
        <f t="shared" si="85"/>
        <v>241215.14686546655</v>
      </c>
      <c r="AQ198" s="5">
        <f t="shared" si="86"/>
        <v>418998.12437925558</v>
      </c>
      <c r="AR198" s="5">
        <f t="shared" si="87"/>
        <v>177782.97751378902</v>
      </c>
    </row>
    <row r="199" spans="1:44" x14ac:dyDescent="0.35">
      <c r="A199">
        <v>2038</v>
      </c>
      <c r="B199">
        <v>4</v>
      </c>
      <c r="C199">
        <v>6332.3571614716939</v>
      </c>
      <c r="D199">
        <v>1377.8979437977878</v>
      </c>
      <c r="E199">
        <v>3551.5764633070626</v>
      </c>
      <c r="F199">
        <v>1716.7364882826632</v>
      </c>
      <c r="G199">
        <v>2410.1726747234115</v>
      </c>
      <c r="H199">
        <v>476.72167292712101</v>
      </c>
      <c r="I199">
        <v>776.75478605399542</v>
      </c>
      <c r="J199">
        <v>354.66943738855059</v>
      </c>
      <c r="K199">
        <v>16996.886627952277</v>
      </c>
      <c r="L199">
        <v>0.15156665708648775</v>
      </c>
      <c r="M199">
        <v>31.35</v>
      </c>
      <c r="N199" s="5">
        <f t="shared" si="66"/>
        <v>79722.132324044491</v>
      </c>
      <c r="O199" s="5">
        <f t="shared" si="67"/>
        <v>176197.03919644997</v>
      </c>
      <c r="P199" s="5">
        <f t="shared" si="68"/>
        <v>649920.70163422776</v>
      </c>
      <c r="Q199" s="5">
        <f t="shared" si="69"/>
        <v>141420.38668666795</v>
      </c>
      <c r="R199" s="5">
        <f t="shared" si="70"/>
        <v>247367.77725466032</v>
      </c>
      <c r="S199" s="5">
        <f t="shared" si="71"/>
        <v>364515.61528845917</v>
      </c>
      <c r="T199" s="5">
        <f t="shared" si="72"/>
        <v>48928.27050851786</v>
      </c>
      <c r="U199" s="5">
        <f t="shared" si="73"/>
        <v>36401.45426386717</v>
      </c>
      <c r="V199">
        <v>0.13777289808627277</v>
      </c>
      <c r="W199" s="5">
        <f t="shared" si="74"/>
        <v>10983.549211900934</v>
      </c>
      <c r="X199">
        <v>0.73460031835362272</v>
      </c>
      <c r="Y199" s="5">
        <f t="shared" si="75"/>
        <v>129434.40108667788</v>
      </c>
      <c r="Z199">
        <v>0.8363921813992985</v>
      </c>
      <c r="AA199" s="5">
        <f t="shared" si="76"/>
        <v>543588.59337641438</v>
      </c>
      <c r="AB199">
        <v>0.24699207505480375</v>
      </c>
      <c r="AC199" s="5">
        <f t="shared" si="77"/>
        <v>34929.714762792857</v>
      </c>
      <c r="AD199">
        <v>0.44844322333711878</v>
      </c>
      <c r="AE199" s="5">
        <f t="shared" si="78"/>
        <v>110930.40338181829</v>
      </c>
      <c r="AF199">
        <v>0.53740291005809271</v>
      </c>
      <c r="AG199" s="5">
        <f t="shared" si="79"/>
        <v>195891.75241763415</v>
      </c>
      <c r="AH199">
        <v>1</v>
      </c>
      <c r="AI199" s="5">
        <f t="shared" si="80"/>
        <v>48928.27050851786</v>
      </c>
      <c r="AJ199">
        <v>1</v>
      </c>
      <c r="AK199" s="5">
        <f t="shared" si="81"/>
        <v>36401.45426386717</v>
      </c>
      <c r="AM199" s="5">
        <f t="shared" si="82"/>
        <v>755337.71270165313</v>
      </c>
      <c r="AN199" s="5">
        <f t="shared" si="83"/>
        <v>1083661.7141052573</v>
      </c>
      <c r="AO199" s="5">
        <f t="shared" si="84"/>
        <v>328324.00140360417</v>
      </c>
      <c r="AP199" s="5">
        <f t="shared" si="85"/>
        <v>355750.42630797031</v>
      </c>
      <c r="AQ199" s="5">
        <f t="shared" si="86"/>
        <v>660811.66305163736</v>
      </c>
      <c r="AR199" s="5">
        <f t="shared" si="87"/>
        <v>305061.23674366705</v>
      </c>
    </row>
    <row r="200" spans="1:44" x14ac:dyDescent="0.35">
      <c r="A200">
        <v>2038</v>
      </c>
      <c r="B200">
        <v>5</v>
      </c>
      <c r="C200">
        <v>6355.6651061730799</v>
      </c>
      <c r="D200">
        <v>1382.9696680008378</v>
      </c>
      <c r="E200">
        <v>3564.6489962831188</v>
      </c>
      <c r="F200">
        <v>1723.0553989371665</v>
      </c>
      <c r="G200">
        <v>2419.0439638801636</v>
      </c>
      <c r="H200">
        <v>478.4763753400145</v>
      </c>
      <c r="I200">
        <v>779.61384108488312</v>
      </c>
      <c r="J200">
        <v>355.97489370175748</v>
      </c>
      <c r="K200">
        <v>17059.448243401013</v>
      </c>
      <c r="L200">
        <v>0.19173780402686502</v>
      </c>
      <c r="M200">
        <v>29.8</v>
      </c>
      <c r="N200" s="5">
        <f t="shared" si="66"/>
        <v>96218.217083114607</v>
      </c>
      <c r="O200" s="5">
        <f t="shared" si="67"/>
        <v>212655.68886060611</v>
      </c>
      <c r="P200" s="5">
        <f t="shared" si="68"/>
        <v>784402.13945195416</v>
      </c>
      <c r="Q200" s="5">
        <f t="shared" si="69"/>
        <v>170683.05964129162</v>
      </c>
      <c r="R200" s="5">
        <f t="shared" si="70"/>
        <v>298553.05919957045</v>
      </c>
      <c r="S200" s="5">
        <f t="shared" si="71"/>
        <v>439941.10016337194</v>
      </c>
      <c r="T200" s="5">
        <f t="shared" si="72"/>
        <v>59052.496666224244</v>
      </c>
      <c r="U200" s="5">
        <f t="shared" si="73"/>
        <v>43933.634567943904</v>
      </c>
      <c r="V200">
        <v>0.27418051304599322</v>
      </c>
      <c r="W200" s="5">
        <f t="shared" si="74"/>
        <v>26381.160124219114</v>
      </c>
      <c r="X200">
        <v>0.74824422121321832</v>
      </c>
      <c r="Y200" s="5">
        <f t="shared" si="75"/>
        <v>159118.39029806468</v>
      </c>
      <c r="Z200">
        <v>0.87871843318616516</v>
      </c>
      <c r="AA200" s="5">
        <f t="shared" si="76"/>
        <v>689268.61896709702</v>
      </c>
      <c r="AB200">
        <v>0.26972235493186275</v>
      </c>
      <c r="AC200" s="5">
        <f t="shared" si="77"/>
        <v>46037.036793424755</v>
      </c>
      <c r="AD200">
        <v>0.71198218683072578</v>
      </c>
      <c r="AE200" s="5">
        <f t="shared" si="78"/>
        <v>212564.4599739133</v>
      </c>
      <c r="AF200">
        <v>0.68105802802353055</v>
      </c>
      <c r="AG200" s="5">
        <f t="shared" si="79"/>
        <v>299625.41812376864</v>
      </c>
      <c r="AH200">
        <v>1</v>
      </c>
      <c r="AI200" s="5">
        <f t="shared" si="80"/>
        <v>59052.496666224244</v>
      </c>
      <c r="AJ200">
        <v>1</v>
      </c>
      <c r="AK200" s="5">
        <f t="shared" si="81"/>
        <v>43933.634567943904</v>
      </c>
      <c r="AM200" s="5">
        <f t="shared" si="82"/>
        <v>964738.84075074946</v>
      </c>
      <c r="AN200" s="5">
        <f t="shared" si="83"/>
        <v>1307892.7396049104</v>
      </c>
      <c r="AO200" s="5">
        <f t="shared" si="84"/>
        <v>343153.89885416091</v>
      </c>
      <c r="AP200" s="5">
        <f t="shared" si="85"/>
        <v>571242.37476390612</v>
      </c>
      <c r="AQ200" s="5">
        <f t="shared" si="86"/>
        <v>797546.65602916665</v>
      </c>
      <c r="AR200" s="5">
        <f t="shared" si="87"/>
        <v>226304.28126526054</v>
      </c>
    </row>
    <row r="201" spans="1:44" x14ac:dyDescent="0.35">
      <c r="A201">
        <v>2038</v>
      </c>
      <c r="B201">
        <v>6</v>
      </c>
      <c r="C201">
        <v>6378.9730508744669</v>
      </c>
      <c r="D201">
        <v>1388.0413922038877</v>
      </c>
      <c r="E201">
        <v>3577.7215292591754</v>
      </c>
      <c r="F201">
        <v>1729.37430959167</v>
      </c>
      <c r="G201">
        <v>2427.9152530369156</v>
      </c>
      <c r="H201">
        <v>480.23107775290794</v>
      </c>
      <c r="I201">
        <v>782.47289611577094</v>
      </c>
      <c r="J201">
        <v>357.28035001496443</v>
      </c>
      <c r="K201">
        <v>17122.009858849749</v>
      </c>
      <c r="L201">
        <v>0.22638324752784192</v>
      </c>
      <c r="M201">
        <v>30.85</v>
      </c>
      <c r="N201" s="5">
        <f t="shared" si="66"/>
        <v>118038.18099850291</v>
      </c>
      <c r="O201" s="5">
        <f t="shared" si="67"/>
        <v>260880.8545101863</v>
      </c>
      <c r="P201" s="5">
        <f t="shared" si="68"/>
        <v>962285.56835825252</v>
      </c>
      <c r="Q201" s="5">
        <f t="shared" si="69"/>
        <v>209389.8483892472</v>
      </c>
      <c r="R201" s="5">
        <f t="shared" si="70"/>
        <v>366257.67040574329</v>
      </c>
      <c r="S201" s="5">
        <f t="shared" si="71"/>
        <v>539709.09858895931</v>
      </c>
      <c r="T201" s="5">
        <f t="shared" si="72"/>
        <v>72444.174307242632</v>
      </c>
      <c r="U201" s="5">
        <f t="shared" si="73"/>
        <v>53896.720041834094</v>
      </c>
      <c r="V201">
        <v>0.30399080672588724</v>
      </c>
      <c r="W201" s="5">
        <f t="shared" si="74"/>
        <v>35882.521866191193</v>
      </c>
      <c r="X201">
        <v>0.75091946377507013</v>
      </c>
      <c r="Y201" s="5">
        <f t="shared" si="75"/>
        <v>195900.51137797118</v>
      </c>
      <c r="Z201">
        <v>0.91477582220869513</v>
      </c>
      <c r="AA201" s="5">
        <f t="shared" si="76"/>
        <v>880275.57199448196</v>
      </c>
      <c r="AB201">
        <v>0.34337339810865353</v>
      </c>
      <c r="AC201" s="5">
        <f t="shared" si="77"/>
        <v>71898.903770871577</v>
      </c>
      <c r="AD201">
        <v>0.81626876327496722</v>
      </c>
      <c r="AE201" s="5">
        <f t="shared" si="78"/>
        <v>298964.69566206663</v>
      </c>
      <c r="AF201">
        <v>0.87880639433706365</v>
      </c>
      <c r="AG201" s="5">
        <f t="shared" si="79"/>
        <v>474299.80692187016</v>
      </c>
      <c r="AH201">
        <v>1</v>
      </c>
      <c r="AI201" s="5">
        <f t="shared" si="80"/>
        <v>72444.174307242632</v>
      </c>
      <c r="AJ201">
        <v>1</v>
      </c>
      <c r="AK201" s="5">
        <f t="shared" si="81"/>
        <v>53896.720041834094</v>
      </c>
      <c r="AM201" s="5">
        <f t="shared" si="82"/>
        <v>1237854.2290513499</v>
      </c>
      <c r="AN201" s="5">
        <f t="shared" si="83"/>
        <v>1604491.172298023</v>
      </c>
      <c r="AO201" s="5">
        <f t="shared" si="84"/>
        <v>366636.94324667309</v>
      </c>
      <c r="AP201" s="5">
        <f t="shared" si="85"/>
        <v>845708.67689117941</v>
      </c>
      <c r="AQ201" s="5">
        <f t="shared" si="86"/>
        <v>978410.94330194523</v>
      </c>
      <c r="AR201" s="5">
        <f t="shared" si="87"/>
        <v>132702.26641076582</v>
      </c>
    </row>
    <row r="202" spans="1:44" x14ac:dyDescent="0.35">
      <c r="A202">
        <v>2038</v>
      </c>
      <c r="B202">
        <v>7</v>
      </c>
      <c r="C202">
        <v>6402.280995575853</v>
      </c>
      <c r="D202">
        <v>1393.1131164069377</v>
      </c>
      <c r="E202">
        <v>3590.7940622352316</v>
      </c>
      <c r="F202">
        <v>1735.6932202461733</v>
      </c>
      <c r="G202">
        <v>2436.7865421936681</v>
      </c>
      <c r="H202">
        <v>481.98578016580143</v>
      </c>
      <c r="I202">
        <v>785.33195114665864</v>
      </c>
      <c r="J202">
        <v>358.58580632817132</v>
      </c>
      <c r="K202">
        <v>17184.571474298486</v>
      </c>
      <c r="L202">
        <v>0.24790411594272338</v>
      </c>
      <c r="M202">
        <v>31.15</v>
      </c>
      <c r="N202" s="5">
        <f t="shared" si="66"/>
        <v>130993.21660281335</v>
      </c>
      <c r="O202" s="5">
        <f t="shared" si="67"/>
        <v>289513.29132065579</v>
      </c>
      <c r="P202" s="5">
        <f t="shared" si="68"/>
        <v>1067899.2239918767</v>
      </c>
      <c r="Q202" s="5">
        <f t="shared" si="69"/>
        <v>232370.99667632792</v>
      </c>
      <c r="R202" s="5">
        <f t="shared" si="70"/>
        <v>406455.52096833708</v>
      </c>
      <c r="S202" s="5">
        <f t="shared" si="71"/>
        <v>598943.75070782704</v>
      </c>
      <c r="T202" s="5">
        <f t="shared" si="72"/>
        <v>80395.134323198028</v>
      </c>
      <c r="U202" s="5">
        <f t="shared" si="73"/>
        <v>59812.042704306921</v>
      </c>
      <c r="V202">
        <v>0.48457053758929564</v>
      </c>
      <c r="W202" s="5">
        <f t="shared" si="74"/>
        <v>63475.45338977631</v>
      </c>
      <c r="X202">
        <v>0.76835967478019462</v>
      </c>
      <c r="Y202" s="5">
        <f t="shared" si="75"/>
        <v>222450.33836368282</v>
      </c>
      <c r="Z202">
        <v>0.91693435535332546</v>
      </c>
      <c r="AA202" s="5">
        <f t="shared" si="76"/>
        <v>979193.48653330794</v>
      </c>
      <c r="AB202">
        <v>0.32964763457211682</v>
      </c>
      <c r="AC202" s="5">
        <f t="shared" si="77"/>
        <v>76600.549397516719</v>
      </c>
      <c r="AD202">
        <v>0.79021187461543807</v>
      </c>
      <c r="AE202" s="5">
        <f t="shared" si="78"/>
        <v>321185.97917218413</v>
      </c>
      <c r="AF202">
        <v>0.92843573200991791</v>
      </c>
      <c r="AG202" s="5">
        <f t="shared" si="79"/>
        <v>556080.77962118725</v>
      </c>
      <c r="AH202">
        <v>1</v>
      </c>
      <c r="AI202" s="5">
        <f t="shared" si="80"/>
        <v>80395.134323198028</v>
      </c>
      <c r="AJ202">
        <v>1</v>
      </c>
      <c r="AK202" s="5">
        <f t="shared" si="81"/>
        <v>59812.042704306921</v>
      </c>
      <c r="AM202" s="5">
        <f t="shared" si="82"/>
        <v>1401531.870388591</v>
      </c>
      <c r="AN202" s="5">
        <f t="shared" si="83"/>
        <v>1780588.7712959808</v>
      </c>
      <c r="AO202" s="5">
        <f t="shared" si="84"/>
        <v>379056.90090738982</v>
      </c>
      <c r="AP202" s="5">
        <f t="shared" si="85"/>
        <v>957661.89311656938</v>
      </c>
      <c r="AQ202" s="5">
        <f t="shared" si="86"/>
        <v>1085794.4059993622</v>
      </c>
      <c r="AR202" s="5">
        <f t="shared" si="87"/>
        <v>128132.51288279286</v>
      </c>
    </row>
    <row r="203" spans="1:44" x14ac:dyDescent="0.35">
      <c r="A203">
        <v>2038</v>
      </c>
      <c r="B203">
        <v>8</v>
      </c>
      <c r="C203">
        <v>6425.5889402772391</v>
      </c>
      <c r="D203">
        <v>1398.1848406099875</v>
      </c>
      <c r="E203">
        <v>3603.8665952112883</v>
      </c>
      <c r="F203">
        <v>1742.0121309006768</v>
      </c>
      <c r="G203">
        <v>2445.6578313504201</v>
      </c>
      <c r="H203">
        <v>483.74048257869492</v>
      </c>
      <c r="I203">
        <v>788.19100617754634</v>
      </c>
      <c r="J203">
        <v>359.8912626413782</v>
      </c>
      <c r="K203">
        <v>17247.133089747222</v>
      </c>
      <c r="L203">
        <v>0.24162649597896729</v>
      </c>
      <c r="M203">
        <v>29.8</v>
      </c>
      <c r="N203" s="5">
        <f t="shared" si="66"/>
        <v>122587.45984830707</v>
      </c>
      <c r="O203" s="5">
        <f t="shared" si="67"/>
        <v>270935.39570781018</v>
      </c>
      <c r="P203" s="5">
        <f t="shared" si="68"/>
        <v>999372.76630193763</v>
      </c>
      <c r="Q203" s="5">
        <f t="shared" si="69"/>
        <v>217459.88810506579</v>
      </c>
      <c r="R203" s="5">
        <f t="shared" si="70"/>
        <v>380373.51207206422</v>
      </c>
      <c r="S203" s="5">
        <f t="shared" si="71"/>
        <v>560509.88666014082</v>
      </c>
      <c r="T203" s="5">
        <f t="shared" si="72"/>
        <v>75236.226397334118</v>
      </c>
      <c r="U203" s="5">
        <f t="shared" si="73"/>
        <v>55973.939518498541</v>
      </c>
      <c r="V203">
        <v>0.36444983706681866</v>
      </c>
      <c r="W203" s="5">
        <f t="shared" si="74"/>
        <v>44676.97976815069</v>
      </c>
      <c r="X203">
        <v>0.75952445059077855</v>
      </c>
      <c r="Y203" s="5">
        <f t="shared" si="75"/>
        <v>205782.05757056971</v>
      </c>
      <c r="Z203">
        <v>0.93936760837043598</v>
      </c>
      <c r="AA203" s="5">
        <f t="shared" si="76"/>
        <v>938778.40535159782</v>
      </c>
      <c r="AB203">
        <v>0.39413331504641819</v>
      </c>
      <c r="AC203" s="5">
        <f t="shared" si="77"/>
        <v>85708.186588472745</v>
      </c>
      <c r="AD203">
        <v>0.77344395987727899</v>
      </c>
      <c r="AE203" s="5">
        <f t="shared" si="78"/>
        <v>294197.59540944535</v>
      </c>
      <c r="AF203">
        <v>0.94284059762394878</v>
      </c>
      <c r="AG203" s="5">
        <f t="shared" si="79"/>
        <v>528471.47651277902</v>
      </c>
      <c r="AH203">
        <v>1</v>
      </c>
      <c r="AI203" s="5">
        <f t="shared" si="80"/>
        <v>75236.226397334118</v>
      </c>
      <c r="AJ203">
        <v>1</v>
      </c>
      <c r="AK203" s="5">
        <f t="shared" si="81"/>
        <v>55973.939518498541</v>
      </c>
      <c r="AM203" s="5">
        <f t="shared" si="82"/>
        <v>1330919.5687972894</v>
      </c>
      <c r="AN203" s="5">
        <f t="shared" si="83"/>
        <v>1666329.4494816191</v>
      </c>
      <c r="AO203" s="5">
        <f t="shared" si="84"/>
        <v>335409.88068432966</v>
      </c>
      <c r="AP203" s="5">
        <f t="shared" si="85"/>
        <v>897905.2983195585</v>
      </c>
      <c r="AQ203" s="5">
        <f t="shared" si="86"/>
        <v>1016119.6251295392</v>
      </c>
      <c r="AR203" s="5">
        <f t="shared" si="87"/>
        <v>118214.32680998067</v>
      </c>
    </row>
    <row r="204" spans="1:44" x14ac:dyDescent="0.35">
      <c r="A204">
        <v>2038</v>
      </c>
      <c r="B204">
        <v>9</v>
      </c>
      <c r="C204">
        <v>6448.8968849786252</v>
      </c>
      <c r="D204">
        <v>1403.2565648130376</v>
      </c>
      <c r="E204">
        <v>3616.9391281873445</v>
      </c>
      <c r="F204">
        <v>1748.33104155518</v>
      </c>
      <c r="G204">
        <v>2454.5291205071721</v>
      </c>
      <c r="H204">
        <v>485.49518499158842</v>
      </c>
      <c r="I204">
        <v>791.05006120843404</v>
      </c>
      <c r="J204">
        <v>361.19671895458509</v>
      </c>
      <c r="K204">
        <v>17309.694705195958</v>
      </c>
      <c r="L204">
        <v>0.21977858329354982</v>
      </c>
      <c r="M204">
        <v>31.7</v>
      </c>
      <c r="N204" s="5">
        <f t="shared" si="66"/>
        <v>119042.58566887119</v>
      </c>
      <c r="O204" s="5">
        <f t="shared" si="67"/>
        <v>263100.72901573317</v>
      </c>
      <c r="P204" s="5">
        <f t="shared" si="68"/>
        <v>970473.8012750179</v>
      </c>
      <c r="Q204" s="5">
        <f t="shared" si="69"/>
        <v>211171.57816406083</v>
      </c>
      <c r="R204" s="5">
        <f t="shared" si="70"/>
        <v>369374.21211794071</v>
      </c>
      <c r="S204" s="5">
        <f t="shared" si="71"/>
        <v>544301.56464254833</v>
      </c>
      <c r="T204" s="5">
        <f t="shared" si="72"/>
        <v>73060.612703697552</v>
      </c>
      <c r="U204" s="5">
        <f t="shared" si="73"/>
        <v>54355.335354859279</v>
      </c>
      <c r="V204">
        <v>0.2614802019300656</v>
      </c>
      <c r="W204" s="5">
        <f t="shared" si="74"/>
        <v>31127.279338973574</v>
      </c>
      <c r="X204">
        <v>0.78504699928974131</v>
      </c>
      <c r="Y204" s="5">
        <f t="shared" si="75"/>
        <v>206546.4378247447</v>
      </c>
      <c r="Z204">
        <v>0.91901902117486356</v>
      </c>
      <c r="AA204" s="5">
        <f t="shared" si="76"/>
        <v>891883.88292361598</v>
      </c>
      <c r="AB204">
        <v>0.36318962924143905</v>
      </c>
      <c r="AC204" s="5">
        <f t="shared" si="77"/>
        <v>76695.327179734813</v>
      </c>
      <c r="AD204">
        <v>0.7719775486961874</v>
      </c>
      <c r="AE204" s="5">
        <f t="shared" si="78"/>
        <v>285148.59882239345</v>
      </c>
      <c r="AF204">
        <v>0.90583782643380872</v>
      </c>
      <c r="AG204" s="5">
        <f t="shared" si="79"/>
        <v>493048.9462403272</v>
      </c>
      <c r="AH204">
        <v>1</v>
      </c>
      <c r="AI204" s="5">
        <f t="shared" si="80"/>
        <v>73060.612703697552</v>
      </c>
      <c r="AJ204">
        <v>1</v>
      </c>
      <c r="AK204" s="5">
        <f t="shared" si="81"/>
        <v>54355.335354859279</v>
      </c>
      <c r="AM204" s="5">
        <f t="shared" si="82"/>
        <v>1260608.2626219282</v>
      </c>
      <c r="AN204" s="5">
        <f t="shared" si="83"/>
        <v>1618144.0294785423</v>
      </c>
      <c r="AO204" s="5">
        <f t="shared" si="84"/>
        <v>357535.76685661403</v>
      </c>
      <c r="AP204" s="5">
        <f t="shared" si="85"/>
        <v>851258.15776641818</v>
      </c>
      <c r="AQ204" s="5">
        <f t="shared" si="86"/>
        <v>986736.3894641865</v>
      </c>
      <c r="AR204" s="5">
        <f t="shared" si="87"/>
        <v>135478.23169776832</v>
      </c>
    </row>
    <row r="205" spans="1:44" x14ac:dyDescent="0.35">
      <c r="A205">
        <v>2038</v>
      </c>
      <c r="B205">
        <v>10</v>
      </c>
      <c r="C205">
        <v>6472.2048296800112</v>
      </c>
      <c r="D205">
        <v>1408.3282890160874</v>
      </c>
      <c r="E205">
        <v>3630.0116611634012</v>
      </c>
      <c r="F205">
        <v>1754.6499522096835</v>
      </c>
      <c r="G205">
        <v>2463.4004096639242</v>
      </c>
      <c r="H205">
        <v>487.24988740448185</v>
      </c>
      <c r="I205">
        <v>793.90911623932186</v>
      </c>
      <c r="J205">
        <v>362.50217526779198</v>
      </c>
      <c r="K205">
        <v>17372.256320644694</v>
      </c>
      <c r="L205">
        <v>0.18573867297188557</v>
      </c>
      <c r="M205">
        <v>29.05</v>
      </c>
      <c r="N205" s="5">
        <f t="shared" si="66"/>
        <v>92527.965940871029</v>
      </c>
      <c r="O205" s="5">
        <f t="shared" si="67"/>
        <v>204499.71879056661</v>
      </c>
      <c r="P205" s="5">
        <f t="shared" si="68"/>
        <v>754318.01423281338</v>
      </c>
      <c r="Q205" s="5">
        <f t="shared" si="69"/>
        <v>164136.86314236018</v>
      </c>
      <c r="R205" s="5">
        <f t="shared" si="70"/>
        <v>287102.67276412196</v>
      </c>
      <c r="S205" s="5">
        <f t="shared" si="71"/>
        <v>423068.06721166609</v>
      </c>
      <c r="T205" s="5">
        <f t="shared" si="72"/>
        <v>56787.660028411374</v>
      </c>
      <c r="U205" s="5">
        <f t="shared" si="73"/>
        <v>42248.650683787957</v>
      </c>
      <c r="V205">
        <v>0.27159393172498042</v>
      </c>
      <c r="W205" s="5">
        <f t="shared" si="74"/>
        <v>25130.034064396241</v>
      </c>
      <c r="X205">
        <v>0.84633569438485634</v>
      </c>
      <c r="Y205" s="5">
        <f t="shared" si="75"/>
        <v>173075.41150412205</v>
      </c>
      <c r="Z205">
        <v>0.91163758460592459</v>
      </c>
      <c r="AA205" s="5">
        <f t="shared" si="76"/>
        <v>687664.65251993947</v>
      </c>
      <c r="AB205">
        <v>0.30452394869022292</v>
      </c>
      <c r="AC205" s="5">
        <f t="shared" si="77"/>
        <v>49983.60568973823</v>
      </c>
      <c r="AD205">
        <v>0.79936619187877822</v>
      </c>
      <c r="AE205" s="5">
        <f t="shared" si="78"/>
        <v>229500.17020567518</v>
      </c>
      <c r="AF205">
        <v>0.83430578176664039</v>
      </c>
      <c r="AG205" s="5">
        <f t="shared" si="79"/>
        <v>352968.13455553062</v>
      </c>
      <c r="AH205">
        <v>1</v>
      </c>
      <c r="AI205" s="5">
        <f t="shared" si="80"/>
        <v>56787.660028411374</v>
      </c>
      <c r="AJ205">
        <v>1</v>
      </c>
      <c r="AK205" s="5">
        <f t="shared" si="81"/>
        <v>42248.650683787957</v>
      </c>
      <c r="AM205" s="5">
        <f t="shared" si="82"/>
        <v>978102.35446198389</v>
      </c>
      <c r="AN205" s="5">
        <f t="shared" si="83"/>
        <v>1257731.2127903991</v>
      </c>
      <c r="AO205" s="5">
        <f t="shared" si="84"/>
        <v>279628.8583284152</v>
      </c>
      <c r="AP205" s="5">
        <f t="shared" si="85"/>
        <v>639255.96478961722</v>
      </c>
      <c r="AQ205" s="5">
        <f t="shared" si="86"/>
        <v>766958.40000419947</v>
      </c>
      <c r="AR205" s="5">
        <f t="shared" si="87"/>
        <v>127702.43521458225</v>
      </c>
    </row>
    <row r="206" spans="1:44" x14ac:dyDescent="0.35">
      <c r="A206">
        <v>2038</v>
      </c>
      <c r="B206">
        <v>11</v>
      </c>
      <c r="C206">
        <v>6495.5127743813973</v>
      </c>
      <c r="D206">
        <v>1413.4000132191375</v>
      </c>
      <c r="E206">
        <v>3643.0841941394574</v>
      </c>
      <c r="F206">
        <v>1760.9688628641868</v>
      </c>
      <c r="G206">
        <v>2472.2716988206762</v>
      </c>
      <c r="H206">
        <v>489.00458981737535</v>
      </c>
      <c r="I206">
        <v>796.76817127020956</v>
      </c>
      <c r="J206">
        <v>363.80763158099887</v>
      </c>
      <c r="K206">
        <v>17434.81793609343</v>
      </c>
      <c r="L206">
        <v>0.13843813883324207</v>
      </c>
      <c r="M206">
        <v>29.9</v>
      </c>
      <c r="N206" s="5">
        <f t="shared" si="66"/>
        <v>71238.155855656078</v>
      </c>
      <c r="O206" s="5">
        <f t="shared" si="67"/>
        <v>157446.2670988559</v>
      </c>
      <c r="P206" s="5">
        <f t="shared" si="68"/>
        <v>580756.57144549896</v>
      </c>
      <c r="Q206" s="5">
        <f t="shared" si="69"/>
        <v>126370.52289322026</v>
      </c>
      <c r="R206" s="5">
        <f t="shared" si="70"/>
        <v>221043.06239711348</v>
      </c>
      <c r="S206" s="5">
        <f t="shared" si="71"/>
        <v>325724.10517308442</v>
      </c>
      <c r="T206" s="5">
        <f t="shared" si="72"/>
        <v>43721.356399071599</v>
      </c>
      <c r="U206" s="5">
        <f t="shared" si="73"/>
        <v>32527.635634249033</v>
      </c>
      <c r="V206">
        <v>0.4458018998999535</v>
      </c>
      <c r="W206" s="5">
        <f t="shared" si="74"/>
        <v>31758.105225820476</v>
      </c>
      <c r="X206">
        <v>0.9008532756715566</v>
      </c>
      <c r="Y206" s="5">
        <f t="shared" si="75"/>
        <v>141835.98545826317</v>
      </c>
      <c r="Z206">
        <v>0.90987213685399093</v>
      </c>
      <c r="AA206" s="5">
        <f t="shared" si="76"/>
        <v>528414.22265311354</v>
      </c>
      <c r="AB206">
        <v>0.34939217462788036</v>
      </c>
      <c r="AC206" s="5">
        <f t="shared" si="77"/>
        <v>44152.871802524569</v>
      </c>
      <c r="AD206">
        <v>0.58796026846696792</v>
      </c>
      <c r="AE206" s="5">
        <f t="shared" si="78"/>
        <v>129964.53830976758</v>
      </c>
      <c r="AF206">
        <v>0.76377777071395314</v>
      </c>
      <c r="AG206" s="5">
        <f t="shared" si="79"/>
        <v>248780.83091689562</v>
      </c>
      <c r="AH206">
        <v>1</v>
      </c>
      <c r="AI206" s="5">
        <f t="shared" si="80"/>
        <v>43721.356399071599</v>
      </c>
      <c r="AJ206">
        <v>1</v>
      </c>
      <c r="AK206" s="5">
        <f t="shared" si="81"/>
        <v>32527.635634249033</v>
      </c>
      <c r="AM206" s="5">
        <f t="shared" si="82"/>
        <v>778688.8207739708</v>
      </c>
      <c r="AN206" s="5">
        <f t="shared" si="83"/>
        <v>968339.15292748029</v>
      </c>
      <c r="AO206" s="5">
        <f t="shared" si="84"/>
        <v>189650.33215350949</v>
      </c>
      <c r="AP206" s="5">
        <f t="shared" si="85"/>
        <v>422466.72562573478</v>
      </c>
      <c r="AQ206" s="5">
        <f t="shared" si="86"/>
        <v>590488.52396926959</v>
      </c>
      <c r="AR206" s="5">
        <f t="shared" si="87"/>
        <v>168021.79834353481</v>
      </c>
    </row>
    <row r="207" spans="1:44" x14ac:dyDescent="0.35">
      <c r="A207">
        <v>2038</v>
      </c>
      <c r="B207">
        <v>12</v>
      </c>
      <c r="C207">
        <v>6518.8207190827834</v>
      </c>
      <c r="D207">
        <v>1418.4717374221873</v>
      </c>
      <c r="E207">
        <v>3656.1567271155141</v>
      </c>
      <c r="F207">
        <v>1767.2877735186903</v>
      </c>
      <c r="G207">
        <v>2481.1429879774282</v>
      </c>
      <c r="H207">
        <v>490.75929223026884</v>
      </c>
      <c r="I207">
        <v>799.62722630109727</v>
      </c>
      <c r="J207">
        <v>365.11308789420576</v>
      </c>
      <c r="K207">
        <v>17497.379551542166</v>
      </c>
      <c r="L207">
        <v>9.5857398804362226E-2</v>
      </c>
      <c r="M207">
        <v>31.5</v>
      </c>
      <c r="N207" s="5">
        <f t="shared" si="66"/>
        <v>52152.786504302341</v>
      </c>
      <c r="O207" s="5">
        <f t="shared" si="67"/>
        <v>115264.93710117634</v>
      </c>
      <c r="P207" s="5">
        <f t="shared" si="68"/>
        <v>425166.44511317654</v>
      </c>
      <c r="Q207" s="5">
        <f t="shared" si="69"/>
        <v>92514.675902631454</v>
      </c>
      <c r="R207" s="5">
        <f t="shared" si="70"/>
        <v>161823.55512981117</v>
      </c>
      <c r="S207" s="5">
        <f t="shared" si="71"/>
        <v>238459.56583740018</v>
      </c>
      <c r="T207" s="5">
        <f t="shared" si="72"/>
        <v>32007.995414416033</v>
      </c>
      <c r="U207" s="5">
        <f t="shared" si="73"/>
        <v>23813.177311327574</v>
      </c>
      <c r="V207">
        <v>0.4865187689099707</v>
      </c>
      <c r="W207" s="5">
        <f t="shared" si="74"/>
        <v>25373.309485297708</v>
      </c>
      <c r="X207">
        <v>0.92740552785418884</v>
      </c>
      <c r="Y207" s="5">
        <f t="shared" si="75"/>
        <v>106897.33983539633</v>
      </c>
      <c r="Z207">
        <v>0.91791426356950612</v>
      </c>
      <c r="AA207" s="5">
        <f t="shared" si="76"/>
        <v>390266.3443605263</v>
      </c>
      <c r="AB207">
        <v>0.36390573161124395</v>
      </c>
      <c r="AC207" s="5">
        <f t="shared" si="77"/>
        <v>33666.620819124219</v>
      </c>
      <c r="AD207">
        <v>0.93598809950102402</v>
      </c>
      <c r="AE207" s="5">
        <f t="shared" si="78"/>
        <v>151464.92182045113</v>
      </c>
      <c r="AF207">
        <v>0.833811199939821</v>
      </c>
      <c r="AG207" s="5">
        <f t="shared" si="79"/>
        <v>198830.25672801139</v>
      </c>
      <c r="AH207">
        <v>1</v>
      </c>
      <c r="AI207" s="5">
        <f t="shared" si="80"/>
        <v>32007.995414416033</v>
      </c>
      <c r="AJ207">
        <v>1</v>
      </c>
      <c r="AK207" s="5">
        <f t="shared" si="81"/>
        <v>23813.177311327574</v>
      </c>
      <c r="AM207" s="5">
        <f t="shared" si="82"/>
        <v>580016.79181167204</v>
      </c>
      <c r="AN207" s="5">
        <f t="shared" si="83"/>
        <v>708912.02193261427</v>
      </c>
      <c r="AO207" s="5">
        <f t="shared" si="84"/>
        <v>128895.23012094223</v>
      </c>
      <c r="AP207" s="5">
        <f t="shared" si="85"/>
        <v>382303.17396287853</v>
      </c>
      <c r="AQ207" s="5">
        <f t="shared" si="86"/>
        <v>432291.11638162733</v>
      </c>
      <c r="AR207" s="5">
        <f t="shared" si="87"/>
        <v>49987.942418748804</v>
      </c>
    </row>
    <row r="208" spans="1:44" x14ac:dyDescent="0.35">
      <c r="A208">
        <v>2039</v>
      </c>
      <c r="B208">
        <v>1</v>
      </c>
      <c r="C208">
        <v>6542.1286637841704</v>
      </c>
      <c r="D208">
        <v>1423.5434616252373</v>
      </c>
      <c r="E208">
        <v>3669.2292600915703</v>
      </c>
      <c r="F208">
        <v>1773.6066841731936</v>
      </c>
      <c r="G208">
        <v>2490.0142771341807</v>
      </c>
      <c r="H208">
        <v>492.51399464316228</v>
      </c>
      <c r="I208">
        <v>802.48628133198497</v>
      </c>
      <c r="J208">
        <v>366.41854420741265</v>
      </c>
      <c r="K208">
        <v>17559.941166990902</v>
      </c>
      <c r="L208">
        <v>7.0871486458905286E-2</v>
      </c>
      <c r="M208">
        <v>31.75</v>
      </c>
      <c r="N208" s="5">
        <f t="shared" si="66"/>
        <v>39003.774716797467</v>
      </c>
      <c r="O208" s="5">
        <f t="shared" si="67"/>
        <v>86203.785852731657</v>
      </c>
      <c r="P208" s="5">
        <f t="shared" si="68"/>
        <v>317971.43266674643</v>
      </c>
      <c r="Q208" s="5">
        <f t="shared" si="69"/>
        <v>69189.430110433168</v>
      </c>
      <c r="R208" s="5">
        <f t="shared" si="70"/>
        <v>121023.82080071072</v>
      </c>
      <c r="S208" s="5">
        <f t="shared" si="71"/>
        <v>178337.99128297812</v>
      </c>
      <c r="T208" s="5">
        <f t="shared" si="72"/>
        <v>23937.985407111082</v>
      </c>
      <c r="U208" s="5">
        <f t="shared" si="73"/>
        <v>17809.284323965163</v>
      </c>
      <c r="V208">
        <v>0.32013791037934108</v>
      </c>
      <c r="W208" s="5">
        <f t="shared" si="74"/>
        <v>12486.586934742118</v>
      </c>
      <c r="X208">
        <v>0.89333665072951896</v>
      </c>
      <c r="Y208" s="5">
        <f t="shared" si="75"/>
        <v>77009.001333883993</v>
      </c>
      <c r="Z208">
        <v>0.9441385755747187</v>
      </c>
      <c r="AA208" s="5">
        <f t="shared" si="76"/>
        <v>300209.09551143454</v>
      </c>
      <c r="AB208">
        <v>0.35035139763127765</v>
      </c>
      <c r="AC208" s="5">
        <f t="shared" si="77"/>
        <v>24240.613540501865</v>
      </c>
      <c r="AD208">
        <v>0.8302588076626829</v>
      </c>
      <c r="AE208" s="5">
        <f t="shared" si="78"/>
        <v>100481.09315678028</v>
      </c>
      <c r="AF208">
        <v>0.72910711662161021</v>
      </c>
      <c r="AG208" s="5">
        <f t="shared" si="79"/>
        <v>130027.49860842203</v>
      </c>
      <c r="AH208">
        <v>1</v>
      </c>
      <c r="AI208" s="5">
        <f t="shared" si="80"/>
        <v>23937.985407111082</v>
      </c>
      <c r="AJ208">
        <v>1</v>
      </c>
      <c r="AK208" s="5">
        <f t="shared" si="81"/>
        <v>17809.284323965163</v>
      </c>
      <c r="AM208" s="5">
        <f t="shared" si="82"/>
        <v>431754.58164452761</v>
      </c>
      <c r="AN208" s="5">
        <f t="shared" si="83"/>
        <v>530177.70767067396</v>
      </c>
      <c r="AO208" s="5">
        <f t="shared" si="84"/>
        <v>98423.126026146347</v>
      </c>
      <c r="AP208" s="5">
        <f t="shared" si="85"/>
        <v>254446.57717231338</v>
      </c>
      <c r="AQ208" s="5">
        <f t="shared" si="86"/>
        <v>323299.79749079992</v>
      </c>
      <c r="AR208" s="5">
        <f t="shared" si="87"/>
        <v>68853.220318486536</v>
      </c>
    </row>
    <row r="209" spans="1:44" x14ac:dyDescent="0.35">
      <c r="A209">
        <v>2039</v>
      </c>
      <c r="B209">
        <v>2</v>
      </c>
      <c r="C209">
        <v>6565.4366084855565</v>
      </c>
      <c r="D209">
        <v>1428.6151858282872</v>
      </c>
      <c r="E209">
        <v>3682.3017930676269</v>
      </c>
      <c r="F209">
        <v>1779.9255948276971</v>
      </c>
      <c r="G209">
        <v>2498.8855662909327</v>
      </c>
      <c r="H209">
        <v>494.26869705605577</v>
      </c>
      <c r="I209">
        <v>805.34533636287279</v>
      </c>
      <c r="J209">
        <v>367.72400052061954</v>
      </c>
      <c r="K209">
        <v>17622.502782439638</v>
      </c>
      <c r="L209">
        <v>7.3661770240176672E-2</v>
      </c>
      <c r="M209">
        <v>29.65</v>
      </c>
      <c r="N209" s="5">
        <f t="shared" si="66"/>
        <v>37992.926595719939</v>
      </c>
      <c r="O209" s="5">
        <f t="shared" si="67"/>
        <v>83969.670421809613</v>
      </c>
      <c r="P209" s="5">
        <f t="shared" si="68"/>
        <v>309730.67064816447</v>
      </c>
      <c r="Q209" s="5">
        <f t="shared" si="69"/>
        <v>67396.270193646022</v>
      </c>
      <c r="R209" s="5">
        <f t="shared" si="70"/>
        <v>117887.28586914839</v>
      </c>
      <c r="S209" s="5">
        <f t="shared" si="71"/>
        <v>173716.0636692002</v>
      </c>
      <c r="T209" s="5">
        <f t="shared" si="72"/>
        <v>23317.592438818745</v>
      </c>
      <c r="U209" s="5">
        <f t="shared" si="73"/>
        <v>17347.726904783813</v>
      </c>
      <c r="V209">
        <v>0.32834852401669334</v>
      </c>
      <c r="W209" s="5">
        <f t="shared" si="74"/>
        <v>12474.921370779215</v>
      </c>
      <c r="X209">
        <v>0.88058362487859132</v>
      </c>
      <c r="Y209" s="5">
        <f t="shared" si="75"/>
        <v>73942.316759897745</v>
      </c>
      <c r="Z209">
        <v>0.92188095527355962</v>
      </c>
      <c r="AA209" s="5">
        <f t="shared" si="76"/>
        <v>285534.80653465015</v>
      </c>
      <c r="AB209">
        <v>0.39182276765649904</v>
      </c>
      <c r="AC209" s="5">
        <f t="shared" si="77"/>
        <v>26407.393116999596</v>
      </c>
      <c r="AD209">
        <v>0.60664740163876085</v>
      </c>
      <c r="AE209" s="5">
        <f t="shared" si="78"/>
        <v>71516.015658764678</v>
      </c>
      <c r="AF209">
        <v>0.73003726971897509</v>
      </c>
      <c r="AG209" s="5">
        <f t="shared" si="79"/>
        <v>126819.20082739055</v>
      </c>
      <c r="AH209">
        <v>1</v>
      </c>
      <c r="AI209" s="5">
        <f t="shared" si="80"/>
        <v>23317.592438818745</v>
      </c>
      <c r="AJ209">
        <v>1</v>
      </c>
      <c r="AK209" s="5">
        <f t="shared" si="81"/>
        <v>17347.726904783813</v>
      </c>
      <c r="AM209" s="5">
        <f t="shared" si="82"/>
        <v>415707.16468711052</v>
      </c>
      <c r="AN209" s="5">
        <f t="shared" si="83"/>
        <v>516437.26476412383</v>
      </c>
      <c r="AO209" s="5">
        <f t="shared" si="84"/>
        <v>100730.10007701331</v>
      </c>
      <c r="AP209" s="5">
        <f t="shared" si="85"/>
        <v>221652.80892497397</v>
      </c>
      <c r="AQ209" s="5">
        <f t="shared" si="86"/>
        <v>314920.94197716739</v>
      </c>
      <c r="AR209" s="5">
        <f t="shared" si="87"/>
        <v>93268.133052193414</v>
      </c>
    </row>
    <row r="210" spans="1:44" x14ac:dyDescent="0.35">
      <c r="A210">
        <v>2039</v>
      </c>
      <c r="B210">
        <v>3</v>
      </c>
      <c r="C210">
        <v>6588.7445531869425</v>
      </c>
      <c r="D210">
        <v>1433.6869100313372</v>
      </c>
      <c r="E210">
        <v>3695.3743260436831</v>
      </c>
      <c r="F210">
        <v>1786.2445054822003</v>
      </c>
      <c r="G210">
        <v>2507.7568554476848</v>
      </c>
      <c r="H210">
        <v>496.02339946894926</v>
      </c>
      <c r="I210">
        <v>808.20439139376049</v>
      </c>
      <c r="J210">
        <v>369.02945683382643</v>
      </c>
      <c r="K210">
        <v>17685.064397888375</v>
      </c>
      <c r="L210">
        <v>0.10610411405443582</v>
      </c>
      <c r="M210">
        <v>28.5</v>
      </c>
      <c r="N210" s="5">
        <f t="shared" si="66"/>
        <v>52790.04600465401</v>
      </c>
      <c r="O210" s="5">
        <f t="shared" si="67"/>
        <v>116673.36953880078</v>
      </c>
      <c r="P210" s="5">
        <f t="shared" si="68"/>
        <v>430361.59142346558</v>
      </c>
      <c r="Q210" s="5">
        <f t="shared" si="69"/>
        <v>93645.120891146944</v>
      </c>
      <c r="R210" s="5">
        <f t="shared" si="70"/>
        <v>163800.89142954364</v>
      </c>
      <c r="S210" s="5">
        <f t="shared" si="71"/>
        <v>241373.32431446796</v>
      </c>
      <c r="T210" s="5">
        <f t="shared" si="72"/>
        <v>32399.103934827814</v>
      </c>
      <c r="U210" s="5">
        <f t="shared" si="73"/>
        <v>24104.152626212239</v>
      </c>
      <c r="V210">
        <v>0.18745074300959441</v>
      </c>
      <c r="W210" s="5">
        <f t="shared" si="74"/>
        <v>9895.5333470830647</v>
      </c>
      <c r="X210">
        <v>0.79386387128506264</v>
      </c>
      <c r="Y210" s="5">
        <f t="shared" si="75"/>
        <v>92622.772817945093</v>
      </c>
      <c r="Z210">
        <v>0.86027575478196072</v>
      </c>
      <c r="AA210" s="5">
        <f t="shared" si="76"/>
        <v>370229.64289098763</v>
      </c>
      <c r="AB210">
        <v>0.3201941324597099</v>
      </c>
      <c r="AC210" s="5">
        <f t="shared" si="77"/>
        <v>29984.618242825451</v>
      </c>
      <c r="AD210">
        <v>0.46249062842078664</v>
      </c>
      <c r="AE210" s="5">
        <f t="shared" si="78"/>
        <v>75756.377213134678</v>
      </c>
      <c r="AF210">
        <v>0.59556421217470945</v>
      </c>
      <c r="AG210" s="5">
        <f t="shared" si="79"/>
        <v>143753.31373533676</v>
      </c>
      <c r="AH210">
        <v>1</v>
      </c>
      <c r="AI210" s="5">
        <f t="shared" si="80"/>
        <v>32399.103934827814</v>
      </c>
      <c r="AJ210">
        <v>1</v>
      </c>
      <c r="AK210" s="5">
        <f t="shared" si="81"/>
        <v>24104.152626212239</v>
      </c>
      <c r="AM210" s="5">
        <f t="shared" si="82"/>
        <v>526836.71992505353</v>
      </c>
      <c r="AN210" s="5">
        <f t="shared" si="83"/>
        <v>717574.2804842795</v>
      </c>
      <c r="AO210" s="5">
        <f t="shared" si="84"/>
        <v>190737.56055922597</v>
      </c>
      <c r="AP210" s="5">
        <f t="shared" si="85"/>
        <v>251908.79488329924</v>
      </c>
      <c r="AQ210" s="5">
        <f t="shared" si="86"/>
        <v>437573.31967883941</v>
      </c>
      <c r="AR210" s="5">
        <f t="shared" si="87"/>
        <v>185664.52479554017</v>
      </c>
    </row>
    <row r="211" spans="1:44" x14ac:dyDescent="0.35">
      <c r="A211">
        <v>2039</v>
      </c>
      <c r="B211">
        <v>4</v>
      </c>
      <c r="C211">
        <v>6612.0524978883286</v>
      </c>
      <c r="D211">
        <v>1438.758634234387</v>
      </c>
      <c r="E211">
        <v>3708.4468590197398</v>
      </c>
      <c r="F211">
        <v>1792.5634161367038</v>
      </c>
      <c r="G211">
        <v>2516.6281446044368</v>
      </c>
      <c r="H211">
        <v>497.7781018818427</v>
      </c>
      <c r="I211">
        <v>811.06344642464819</v>
      </c>
      <c r="J211">
        <v>370.33491314703332</v>
      </c>
      <c r="K211">
        <v>17747.626013337111</v>
      </c>
      <c r="L211">
        <v>0.15156665708648775</v>
      </c>
      <c r="M211">
        <v>31.35</v>
      </c>
      <c r="N211" s="5">
        <f t="shared" si="66"/>
        <v>83243.397478810788</v>
      </c>
      <c r="O211" s="5">
        <f t="shared" si="67"/>
        <v>183979.5266489127</v>
      </c>
      <c r="P211" s="5">
        <f t="shared" si="68"/>
        <v>678627.19822821859</v>
      </c>
      <c r="Q211" s="5">
        <f t="shared" si="69"/>
        <v>147666.81619496582</v>
      </c>
      <c r="R211" s="5">
        <f t="shared" si="70"/>
        <v>258293.82136645477</v>
      </c>
      <c r="S211" s="5">
        <f t="shared" si="71"/>
        <v>380615.98913779634</v>
      </c>
      <c r="T211" s="5">
        <f t="shared" si="72"/>
        <v>51089.394515140288</v>
      </c>
      <c r="U211" s="5">
        <f t="shared" si="73"/>
        <v>38009.278449516998</v>
      </c>
      <c r="V211">
        <v>0.13777289808627277</v>
      </c>
      <c r="W211" s="5">
        <f t="shared" si="74"/>
        <v>11468.684117203295</v>
      </c>
      <c r="X211">
        <v>0.73460031835362272</v>
      </c>
      <c r="Y211" s="5">
        <f t="shared" si="75"/>
        <v>135151.41884684007</v>
      </c>
      <c r="Z211">
        <v>0.8363921813992985</v>
      </c>
      <c r="AA211" s="5">
        <f t="shared" si="76"/>
        <v>567598.48268299387</v>
      </c>
      <c r="AB211">
        <v>0.24699207505480375</v>
      </c>
      <c r="AC211" s="5">
        <f t="shared" si="77"/>
        <v>36472.533348730911</v>
      </c>
      <c r="AD211">
        <v>0.44844322333711878</v>
      </c>
      <c r="AE211" s="5">
        <f t="shared" si="78"/>
        <v>115830.11382163494</v>
      </c>
      <c r="AF211">
        <v>0.53740291005809271</v>
      </c>
      <c r="AG211" s="5">
        <f t="shared" si="79"/>
        <v>204544.14017729115</v>
      </c>
      <c r="AH211">
        <v>1</v>
      </c>
      <c r="AI211" s="5">
        <f t="shared" si="80"/>
        <v>51089.394515140288</v>
      </c>
      <c r="AJ211">
        <v>1</v>
      </c>
      <c r="AK211" s="5">
        <f t="shared" si="81"/>
        <v>38009.278449516998</v>
      </c>
      <c r="AM211" s="5">
        <f t="shared" si="82"/>
        <v>788700.39744528511</v>
      </c>
      <c r="AN211" s="5">
        <f t="shared" si="83"/>
        <v>1131526.2170004249</v>
      </c>
      <c r="AO211" s="5">
        <f t="shared" si="84"/>
        <v>342825.81955513975</v>
      </c>
      <c r="AP211" s="5">
        <f t="shared" si="85"/>
        <v>371463.64851406636</v>
      </c>
      <c r="AQ211" s="5">
        <f t="shared" si="86"/>
        <v>689999.20501939149</v>
      </c>
      <c r="AR211" s="5">
        <f t="shared" si="87"/>
        <v>318535.55650532513</v>
      </c>
    </row>
    <row r="212" spans="1:44" x14ac:dyDescent="0.35">
      <c r="A212">
        <v>2039</v>
      </c>
      <c r="B212">
        <v>5</v>
      </c>
      <c r="C212">
        <v>6635.3604425897147</v>
      </c>
      <c r="D212">
        <v>1443.8303584374371</v>
      </c>
      <c r="E212">
        <v>3721.519391995796</v>
      </c>
      <c r="F212">
        <v>1798.8823267912071</v>
      </c>
      <c r="G212">
        <v>2525.4994337611888</v>
      </c>
      <c r="H212">
        <v>499.5328042947362</v>
      </c>
      <c r="I212">
        <v>813.92250145553589</v>
      </c>
      <c r="J212">
        <v>371.64036946024021</v>
      </c>
      <c r="K212">
        <v>17810.187628785847</v>
      </c>
      <c r="L212">
        <v>0.19173780402686502</v>
      </c>
      <c r="M212">
        <v>29.8</v>
      </c>
      <c r="N212" s="5">
        <f t="shared" si="66"/>
        <v>100452.51611349176</v>
      </c>
      <c r="O212" s="5">
        <f t="shared" si="67"/>
        <v>222014.08069579082</v>
      </c>
      <c r="P212" s="5">
        <f t="shared" si="68"/>
        <v>818921.51966077776</v>
      </c>
      <c r="Q212" s="5">
        <f t="shared" si="69"/>
        <v>178194.35153434993</v>
      </c>
      <c r="R212" s="5">
        <f t="shared" si="70"/>
        <v>311691.55799333705</v>
      </c>
      <c r="S212" s="5">
        <f t="shared" si="71"/>
        <v>459301.69767096941</v>
      </c>
      <c r="T212" s="5">
        <f t="shared" si="72"/>
        <v>61651.234586707113</v>
      </c>
      <c r="U212" s="5">
        <f t="shared" si="73"/>
        <v>45867.032960592311</v>
      </c>
      <c r="V212">
        <v>0.27418051304599322</v>
      </c>
      <c r="W212" s="5">
        <f t="shared" si="74"/>
        <v>27542.122404758073</v>
      </c>
      <c r="X212">
        <v>0.74824422121321832</v>
      </c>
      <c r="Y212" s="5">
        <f t="shared" si="75"/>
        <v>166120.7529085906</v>
      </c>
      <c r="Z212">
        <v>0.87871843318616516</v>
      </c>
      <c r="AA212" s="5">
        <f t="shared" si="76"/>
        <v>719601.43465875194</v>
      </c>
      <c r="AB212">
        <v>0.26972235493186275</v>
      </c>
      <c r="AC212" s="5">
        <f t="shared" si="77"/>
        <v>48063.000131401051</v>
      </c>
      <c r="AD212">
        <v>0.71198218683072578</v>
      </c>
      <c r="AE212" s="5">
        <f t="shared" si="78"/>
        <v>221918.83707677209</v>
      </c>
      <c r="AF212">
        <v>0.68105802802353055</v>
      </c>
      <c r="AG212" s="5">
        <f t="shared" si="79"/>
        <v>312811.10848365026</v>
      </c>
      <c r="AH212">
        <v>1</v>
      </c>
      <c r="AI212" s="5">
        <f t="shared" si="80"/>
        <v>61651.234586707113</v>
      </c>
      <c r="AJ212">
        <v>1</v>
      </c>
      <c r="AK212" s="5">
        <f t="shared" si="81"/>
        <v>45867.032960592311</v>
      </c>
      <c r="AM212" s="5">
        <f t="shared" si="82"/>
        <v>1007194.343064094</v>
      </c>
      <c r="AN212" s="5">
        <f t="shared" si="83"/>
        <v>1365449.5009650025</v>
      </c>
      <c r="AO212" s="5">
        <f t="shared" si="84"/>
        <v>358255.1579009085</v>
      </c>
      <c r="AP212" s="5">
        <f t="shared" si="85"/>
        <v>596381.18014712946</v>
      </c>
      <c r="AQ212" s="5">
        <f t="shared" si="86"/>
        <v>832644.49025101354</v>
      </c>
      <c r="AR212" s="5">
        <f t="shared" si="87"/>
        <v>236263.31010388408</v>
      </c>
    </row>
    <row r="213" spans="1:44" x14ac:dyDescent="0.35">
      <c r="A213">
        <v>2039</v>
      </c>
      <c r="B213">
        <v>6</v>
      </c>
      <c r="C213">
        <v>6658.6683872911008</v>
      </c>
      <c r="D213">
        <v>1448.9020826404869</v>
      </c>
      <c r="E213">
        <v>3734.5919249718527</v>
      </c>
      <c r="F213">
        <v>1805.2012374457106</v>
      </c>
      <c r="G213">
        <v>2534.3707229179408</v>
      </c>
      <c r="H213">
        <v>501.28750670762969</v>
      </c>
      <c r="I213">
        <v>816.78155648642371</v>
      </c>
      <c r="J213">
        <v>372.9458257734471</v>
      </c>
      <c r="K213">
        <v>17872.749244234583</v>
      </c>
      <c r="L213">
        <v>0.22638324752784192</v>
      </c>
      <c r="M213">
        <v>30.85</v>
      </c>
      <c r="N213" s="5">
        <f t="shared" si="66"/>
        <v>123213.7364493694</v>
      </c>
      <c r="O213" s="5">
        <f t="shared" si="67"/>
        <v>272319.55440512986</v>
      </c>
      <c r="P213" s="5">
        <f t="shared" si="68"/>
        <v>1004478.3764520157</v>
      </c>
      <c r="Q213" s="5">
        <f t="shared" si="69"/>
        <v>218570.85034996719</v>
      </c>
      <c r="R213" s="5">
        <f t="shared" si="70"/>
        <v>382316.76981285925</v>
      </c>
      <c r="S213" s="5">
        <f t="shared" si="71"/>
        <v>563373.4277361508</v>
      </c>
      <c r="T213" s="5">
        <f t="shared" si="72"/>
        <v>75620.594326999882</v>
      </c>
      <c r="U213" s="5">
        <f t="shared" si="73"/>
        <v>56259.899996292028</v>
      </c>
      <c r="V213">
        <v>0.30399080672588724</v>
      </c>
      <c r="W213" s="5">
        <f t="shared" si="74"/>
        <v>37455.843142954662</v>
      </c>
      <c r="X213">
        <v>0.75091946377507013</v>
      </c>
      <c r="Y213" s="5">
        <f t="shared" si="75"/>
        <v>204490.05376936615</v>
      </c>
      <c r="Z213">
        <v>0.91477582220869513</v>
      </c>
      <c r="AA213" s="5">
        <f t="shared" si="76"/>
        <v>918872.5327097479</v>
      </c>
      <c r="AB213">
        <v>0.34337339810865353</v>
      </c>
      <c r="AC213" s="5">
        <f t="shared" si="77"/>
        <v>75051.415612166224</v>
      </c>
      <c r="AD213">
        <v>0.81626876327496722</v>
      </c>
      <c r="AE213" s="5">
        <f t="shared" si="78"/>
        <v>312073.23687442293</v>
      </c>
      <c r="AF213">
        <v>0.87880639433706365</v>
      </c>
      <c r="AG213" s="5">
        <f t="shared" si="79"/>
        <v>495096.17069411895</v>
      </c>
      <c r="AH213">
        <v>1</v>
      </c>
      <c r="AI213" s="5">
        <f t="shared" si="80"/>
        <v>75620.594326999882</v>
      </c>
      <c r="AJ213">
        <v>1</v>
      </c>
      <c r="AK213" s="5">
        <f t="shared" si="81"/>
        <v>56259.899996292028</v>
      </c>
      <c r="AM213" s="5">
        <f t="shared" si="82"/>
        <v>1292129.7452305271</v>
      </c>
      <c r="AN213" s="5">
        <f t="shared" si="83"/>
        <v>1674842.4176527741</v>
      </c>
      <c r="AO213" s="5">
        <f t="shared" si="84"/>
        <v>382712.67242224701</v>
      </c>
      <c r="AP213" s="5">
        <f t="shared" si="85"/>
        <v>882790.00189554167</v>
      </c>
      <c r="AQ213" s="5">
        <f t="shared" si="86"/>
        <v>1021310.7918760099</v>
      </c>
      <c r="AR213" s="5">
        <f t="shared" si="87"/>
        <v>138520.78998046822</v>
      </c>
    </row>
    <row r="214" spans="1:44" x14ac:dyDescent="0.35">
      <c r="A214">
        <v>2039</v>
      </c>
      <c r="B214">
        <v>7</v>
      </c>
      <c r="C214">
        <v>6681.9763319924868</v>
      </c>
      <c r="D214">
        <v>1453.973806843537</v>
      </c>
      <c r="E214">
        <v>3747.6644579479089</v>
      </c>
      <c r="F214">
        <v>1811.5201481002139</v>
      </c>
      <c r="G214">
        <v>2543.2420120746933</v>
      </c>
      <c r="H214">
        <v>503.04220912052313</v>
      </c>
      <c r="I214">
        <v>819.64061151731141</v>
      </c>
      <c r="J214">
        <v>374.25128208665399</v>
      </c>
      <c r="K214">
        <v>17935.310859683319</v>
      </c>
      <c r="L214">
        <v>0.24790411594272338</v>
      </c>
      <c r="M214">
        <v>31.15</v>
      </c>
      <c r="N214" s="5">
        <f t="shared" si="66"/>
        <v>136715.89447517463</v>
      </c>
      <c r="O214" s="5">
        <f t="shared" si="67"/>
        <v>302161.20812858315</v>
      </c>
      <c r="P214" s="5">
        <f t="shared" si="68"/>
        <v>1114552.3516693201</v>
      </c>
      <c r="Q214" s="5">
        <f t="shared" si="69"/>
        <v>242522.54799589142</v>
      </c>
      <c r="R214" s="5">
        <f t="shared" si="70"/>
        <v>424212.27262515994</v>
      </c>
      <c r="S214" s="5">
        <f t="shared" si="71"/>
        <v>625109.70218115812</v>
      </c>
      <c r="T214" s="5">
        <f t="shared" si="72"/>
        <v>83907.342574651833</v>
      </c>
      <c r="U214" s="5">
        <f t="shared" si="73"/>
        <v>62425.041011864414</v>
      </c>
      <c r="V214">
        <v>0.48457053758929564</v>
      </c>
      <c r="W214" s="5">
        <f t="shared" si="74"/>
        <v>66248.494482836788</v>
      </c>
      <c r="X214">
        <v>0.76835967478019462</v>
      </c>
      <c r="Y214" s="5">
        <f t="shared" si="75"/>
        <v>232168.48760886886</v>
      </c>
      <c r="Z214">
        <v>0.91693435535332546</v>
      </c>
      <c r="AA214" s="5">
        <f t="shared" si="76"/>
        <v>1021971.342085441</v>
      </c>
      <c r="AB214">
        <v>0.32964763457211682</v>
      </c>
      <c r="AC214" s="5">
        <f t="shared" si="77"/>
        <v>79946.984277248281</v>
      </c>
      <c r="AD214">
        <v>0.79021187461543807</v>
      </c>
      <c r="AE214" s="5">
        <f t="shared" si="78"/>
        <v>335217.57518600294</v>
      </c>
      <c r="AF214">
        <v>0.92843573200991791</v>
      </c>
      <c r="AG214" s="5">
        <f t="shared" si="79"/>
        <v>580374.18393106537</v>
      </c>
      <c r="AH214">
        <v>1</v>
      </c>
      <c r="AI214" s="5">
        <f t="shared" si="80"/>
        <v>83907.342574651833</v>
      </c>
      <c r="AJ214">
        <v>1</v>
      </c>
      <c r="AK214" s="5">
        <f t="shared" si="81"/>
        <v>62425.041011864414</v>
      </c>
      <c r="AM214" s="5">
        <f t="shared" si="82"/>
        <v>1462760.3494662594</v>
      </c>
      <c r="AN214" s="5">
        <f t="shared" si="83"/>
        <v>1858377.0432808336</v>
      </c>
      <c r="AO214" s="5">
        <f t="shared" si="84"/>
        <v>395616.69381457428</v>
      </c>
      <c r="AP214" s="5">
        <f t="shared" si="85"/>
        <v>999499.10169172008</v>
      </c>
      <c r="AQ214" s="5">
        <f t="shared" si="86"/>
        <v>1133229.3173809699</v>
      </c>
      <c r="AR214" s="5">
        <f t="shared" si="87"/>
        <v>133730.2156892498</v>
      </c>
    </row>
    <row r="215" spans="1:44" x14ac:dyDescent="0.35">
      <c r="A215">
        <v>2039</v>
      </c>
      <c r="B215">
        <v>8</v>
      </c>
      <c r="C215">
        <v>6705.2842766938738</v>
      </c>
      <c r="D215">
        <v>1459.0455310465868</v>
      </c>
      <c r="E215">
        <v>3760.7369909239651</v>
      </c>
      <c r="F215">
        <v>1817.8390587547174</v>
      </c>
      <c r="G215">
        <v>2552.1133012314453</v>
      </c>
      <c r="H215">
        <v>504.79691153341662</v>
      </c>
      <c r="I215">
        <v>822.49966654819912</v>
      </c>
      <c r="J215">
        <v>375.55673839986088</v>
      </c>
      <c r="K215">
        <v>17997.872475132055</v>
      </c>
      <c r="L215">
        <v>0.24162649597896729</v>
      </c>
      <c r="M215">
        <v>29.8</v>
      </c>
      <c r="N215" s="5">
        <f t="shared" si="66"/>
        <v>127923.49069955127</v>
      </c>
      <c r="O215" s="5">
        <f t="shared" si="67"/>
        <v>282728.76863502397</v>
      </c>
      <c r="P215" s="5">
        <f t="shared" si="68"/>
        <v>1042873.8219521584</v>
      </c>
      <c r="Q215" s="5">
        <f t="shared" si="69"/>
        <v>226925.55998759458</v>
      </c>
      <c r="R215" s="5">
        <f t="shared" si="70"/>
        <v>396930.54651852581</v>
      </c>
      <c r="S215" s="5">
        <f t="shared" si="71"/>
        <v>584907.96172709239</v>
      </c>
      <c r="T215" s="5">
        <f t="shared" si="72"/>
        <v>78511.135802294055</v>
      </c>
      <c r="U215" s="5">
        <f t="shared" si="73"/>
        <v>58410.393202309082</v>
      </c>
      <c r="V215">
        <v>0.36444983706681866</v>
      </c>
      <c r="W215" s="5">
        <f t="shared" si="74"/>
        <v>46621.695342470157</v>
      </c>
      <c r="X215">
        <v>0.75952445059077855</v>
      </c>
      <c r="Y215" s="5">
        <f t="shared" si="75"/>
        <v>214739.41266372392</v>
      </c>
      <c r="Z215">
        <v>0.93936760837043598</v>
      </c>
      <c r="AA215" s="5">
        <f t="shared" si="76"/>
        <v>979641.88795933488</v>
      </c>
      <c r="AB215">
        <v>0.39413331504641819</v>
      </c>
      <c r="AC215" s="5">
        <f t="shared" si="77"/>
        <v>89438.923226675484</v>
      </c>
      <c r="AD215">
        <v>0.77344395987727899</v>
      </c>
      <c r="AE215" s="5">
        <f t="shared" si="78"/>
        <v>307003.53369554109</v>
      </c>
      <c r="AF215">
        <v>0.94284059762394878</v>
      </c>
      <c r="AG215" s="5">
        <f t="shared" si="79"/>
        <v>551474.97218977753</v>
      </c>
      <c r="AH215">
        <v>1</v>
      </c>
      <c r="AI215" s="5">
        <f t="shared" si="80"/>
        <v>78511.135802294055</v>
      </c>
      <c r="AJ215">
        <v>1</v>
      </c>
      <c r="AK215" s="5">
        <f t="shared" si="81"/>
        <v>58410.393202309082</v>
      </c>
      <c r="AM215" s="5">
        <f t="shared" si="82"/>
        <v>1388852.3123945135</v>
      </c>
      <c r="AN215" s="5">
        <f t="shared" si="83"/>
        <v>1738862.0344766371</v>
      </c>
      <c r="AO215" s="5">
        <f t="shared" si="84"/>
        <v>350009.72208212363</v>
      </c>
      <c r="AP215" s="5">
        <f t="shared" si="85"/>
        <v>936989.64168761263</v>
      </c>
      <c r="AQ215" s="5">
        <f t="shared" si="86"/>
        <v>1060349.6440479122</v>
      </c>
      <c r="AR215" s="5">
        <f t="shared" si="87"/>
        <v>123360.00236029958</v>
      </c>
    </row>
    <row r="216" spans="1:44" x14ac:dyDescent="0.35">
      <c r="A216">
        <v>2039</v>
      </c>
      <c r="B216">
        <v>9</v>
      </c>
      <c r="C216">
        <v>6728.5922213952599</v>
      </c>
      <c r="D216">
        <v>1464.1172552496369</v>
      </c>
      <c r="E216">
        <v>3773.8095239000218</v>
      </c>
      <c r="F216">
        <v>1824.1579694092206</v>
      </c>
      <c r="G216">
        <v>2560.9845903881974</v>
      </c>
      <c r="H216">
        <v>506.55161394631011</v>
      </c>
      <c r="I216">
        <v>825.35872157908682</v>
      </c>
      <c r="J216">
        <v>376.86219471306777</v>
      </c>
      <c r="K216">
        <v>18060.434090580791</v>
      </c>
      <c r="L216">
        <v>0.21977858329354982</v>
      </c>
      <c r="M216">
        <v>31.7</v>
      </c>
      <c r="N216" s="5">
        <f t="shared" si="66"/>
        <v>124205.58589052405</v>
      </c>
      <c r="O216" s="5">
        <f t="shared" si="67"/>
        <v>274511.68010179029</v>
      </c>
      <c r="P216" s="5">
        <f t="shared" si="68"/>
        <v>1012564.255064627</v>
      </c>
      <c r="Q216" s="5">
        <f t="shared" si="69"/>
        <v>220330.30819955037</v>
      </c>
      <c r="R216" s="5">
        <f t="shared" si="70"/>
        <v>385394.3542235776</v>
      </c>
      <c r="S216" s="5">
        <f t="shared" si="71"/>
        <v>567908.48718296085</v>
      </c>
      <c r="T216" s="5">
        <f t="shared" si="72"/>
        <v>76229.327138652239</v>
      </c>
      <c r="U216" s="5">
        <f t="shared" si="73"/>
        <v>56712.782539900865</v>
      </c>
      <c r="V216">
        <v>0.2614802019300656</v>
      </c>
      <c r="W216" s="5">
        <f t="shared" si="74"/>
        <v>32477.301679496333</v>
      </c>
      <c r="X216">
        <v>0.78504699928974131</v>
      </c>
      <c r="Y216" s="5">
        <f t="shared" si="75"/>
        <v>215504.57073389585</v>
      </c>
      <c r="Z216">
        <v>0.91901902117486356</v>
      </c>
      <c r="AA216" s="5">
        <f t="shared" si="76"/>
        <v>930565.81056614837</v>
      </c>
      <c r="AB216">
        <v>0.36318962924143905</v>
      </c>
      <c r="AC216" s="5">
        <f t="shared" si="77"/>
        <v>80021.682945646695</v>
      </c>
      <c r="AD216">
        <v>0.7719775486961874</v>
      </c>
      <c r="AE216" s="5">
        <f t="shared" si="78"/>
        <v>297515.78885486757</v>
      </c>
      <c r="AF216">
        <v>0.90583782643380872</v>
      </c>
      <c r="AG216" s="5">
        <f t="shared" si="79"/>
        <v>514432.98964312579</v>
      </c>
      <c r="AH216">
        <v>1</v>
      </c>
      <c r="AI216" s="5">
        <f t="shared" si="80"/>
        <v>76229.327138652239</v>
      </c>
      <c r="AJ216">
        <v>1</v>
      </c>
      <c r="AK216" s="5">
        <f t="shared" si="81"/>
        <v>56712.782539900865</v>
      </c>
      <c r="AM216" s="5">
        <f t="shared" si="82"/>
        <v>1315282.1484650881</v>
      </c>
      <c r="AN216" s="5">
        <f t="shared" si="83"/>
        <v>1688324.6117963926</v>
      </c>
      <c r="AO216" s="5">
        <f t="shared" si="84"/>
        <v>373042.46333130449</v>
      </c>
      <c r="AP216" s="5">
        <f t="shared" si="85"/>
        <v>888178.10563664557</v>
      </c>
      <c r="AQ216" s="5">
        <f t="shared" si="86"/>
        <v>1029532.1685451906</v>
      </c>
      <c r="AR216" s="5">
        <f t="shared" si="87"/>
        <v>141354.06290854502</v>
      </c>
    </row>
    <row r="217" spans="1:44" x14ac:dyDescent="0.35">
      <c r="A217">
        <v>2039</v>
      </c>
      <c r="B217">
        <v>10</v>
      </c>
      <c r="C217">
        <v>6751.900166096646</v>
      </c>
      <c r="D217">
        <v>1469.1889794526867</v>
      </c>
      <c r="E217">
        <v>3786.882056876078</v>
      </c>
      <c r="F217">
        <v>1830.4768800637241</v>
      </c>
      <c r="G217">
        <v>2569.8558795449494</v>
      </c>
      <c r="H217">
        <v>508.30631635920355</v>
      </c>
      <c r="I217">
        <v>828.21777660997463</v>
      </c>
      <c r="J217">
        <v>378.16765102627465</v>
      </c>
      <c r="K217">
        <v>18122.995706029527</v>
      </c>
      <c r="L217">
        <v>0.18573867297188557</v>
      </c>
      <c r="M217">
        <v>29.05</v>
      </c>
      <c r="N217" s="5">
        <f t="shared" si="66"/>
        <v>96526.547760021873</v>
      </c>
      <c r="O217" s="5">
        <f t="shared" si="67"/>
        <v>213337.1426900606</v>
      </c>
      <c r="P217" s="5">
        <f t="shared" si="68"/>
        <v>786915.75121858879</v>
      </c>
      <c r="Q217" s="5">
        <f t="shared" si="69"/>
        <v>171230.01244203144</v>
      </c>
      <c r="R217" s="5">
        <f t="shared" si="70"/>
        <v>299509.77061687125</v>
      </c>
      <c r="S217" s="5">
        <f t="shared" si="71"/>
        <v>441350.88867665862</v>
      </c>
      <c r="T217" s="5">
        <f t="shared" si="72"/>
        <v>59241.730023712385</v>
      </c>
      <c r="U217" s="5">
        <f t="shared" si="73"/>
        <v>44074.419626075149</v>
      </c>
      <c r="V217">
        <v>0.27159393172498042</v>
      </c>
      <c r="W217" s="5">
        <f t="shared" si="74"/>
        <v>26216.024621983441</v>
      </c>
      <c r="X217">
        <v>0.84633569438485634</v>
      </c>
      <c r="Y217" s="5">
        <f t="shared" si="75"/>
        <v>180554.8387966736</v>
      </c>
      <c r="Z217">
        <v>0.91163758460592459</v>
      </c>
      <c r="AA217" s="5">
        <f t="shared" si="76"/>
        <v>717381.97472927091</v>
      </c>
      <c r="AB217">
        <v>0.30452394869022292</v>
      </c>
      <c r="AC217" s="5">
        <f t="shared" si="77"/>
        <v>52143.639523123413</v>
      </c>
      <c r="AD217">
        <v>0.79936619187877822</v>
      </c>
      <c r="AE217" s="5">
        <f t="shared" si="78"/>
        <v>239417.98476849476</v>
      </c>
      <c r="AF217">
        <v>0.83430578176664039</v>
      </c>
      <c r="AG217" s="5">
        <f t="shared" si="79"/>
        <v>368221.59821078117</v>
      </c>
      <c r="AH217">
        <v>1</v>
      </c>
      <c r="AI217" s="5">
        <f t="shared" si="80"/>
        <v>59241.730023712385</v>
      </c>
      <c r="AJ217">
        <v>1</v>
      </c>
      <c r="AK217" s="5">
        <f t="shared" si="81"/>
        <v>44074.419626075149</v>
      </c>
      <c r="AM217" s="5">
        <f t="shared" si="82"/>
        <v>1020370.8972971266</v>
      </c>
      <c r="AN217" s="5">
        <f t="shared" si="83"/>
        <v>1312083.8737367778</v>
      </c>
      <c r="AO217" s="5">
        <f t="shared" si="84"/>
        <v>291712.97643965122</v>
      </c>
      <c r="AP217" s="5">
        <f t="shared" si="85"/>
        <v>666881.31300298835</v>
      </c>
      <c r="AQ217" s="5">
        <f t="shared" si="86"/>
        <v>800102.3893172422</v>
      </c>
      <c r="AR217" s="5">
        <f t="shared" si="87"/>
        <v>133221.07631425385</v>
      </c>
    </row>
    <row r="218" spans="1:44" x14ac:dyDescent="0.35">
      <c r="A218">
        <v>2039</v>
      </c>
      <c r="B218">
        <v>11</v>
      </c>
      <c r="C218">
        <v>6775.2081107980321</v>
      </c>
      <c r="D218">
        <v>1474.2607036557367</v>
      </c>
      <c r="E218">
        <v>3799.9545898521346</v>
      </c>
      <c r="F218">
        <v>1836.7957907182274</v>
      </c>
      <c r="G218">
        <v>2578.7271687017014</v>
      </c>
      <c r="H218">
        <v>510.06101877209704</v>
      </c>
      <c r="I218">
        <v>831.07683164086234</v>
      </c>
      <c r="J218">
        <v>379.47310733948154</v>
      </c>
      <c r="K218">
        <v>18185.557321478263</v>
      </c>
      <c r="L218">
        <v>0.13843813883324207</v>
      </c>
      <c r="M218">
        <v>29.9</v>
      </c>
      <c r="N218" s="5">
        <f t="shared" si="66"/>
        <v>74305.655013895492</v>
      </c>
      <c r="O218" s="5">
        <f t="shared" si="67"/>
        <v>164225.86836720255</v>
      </c>
      <c r="P218" s="5">
        <f t="shared" si="68"/>
        <v>605763.82033695991</v>
      </c>
      <c r="Q218" s="5">
        <f t="shared" si="69"/>
        <v>131812.00952275452</v>
      </c>
      <c r="R218" s="5">
        <f t="shared" si="70"/>
        <v>230561.12753641448</v>
      </c>
      <c r="S218" s="5">
        <f t="shared" si="71"/>
        <v>339749.71274862631</v>
      </c>
      <c r="T218" s="5">
        <f t="shared" si="72"/>
        <v>45603.988288406079</v>
      </c>
      <c r="U218" s="5">
        <f t="shared" si="73"/>
        <v>33928.268395290041</v>
      </c>
      <c r="V218">
        <v>0.4458018998999535</v>
      </c>
      <c r="W218" s="5">
        <f t="shared" si="74"/>
        <v>33125.602178505113</v>
      </c>
      <c r="X218">
        <v>0.9008532756715566</v>
      </c>
      <c r="Y218" s="5">
        <f t="shared" si="75"/>
        <v>147943.41146860027</v>
      </c>
      <c r="Z218">
        <v>0.90987213685399093</v>
      </c>
      <c r="AA218" s="5">
        <f t="shared" si="76"/>
        <v>551167.62163882679</v>
      </c>
      <c r="AB218">
        <v>0.34939217462788036</v>
      </c>
      <c r="AC218" s="5">
        <f t="shared" si="77"/>
        <v>46054.084649226075</v>
      </c>
      <c r="AD218">
        <v>0.58796026846696792</v>
      </c>
      <c r="AE218" s="5">
        <f t="shared" si="78"/>
        <v>135560.78244435709</v>
      </c>
      <c r="AF218">
        <v>0.76377777071395314</v>
      </c>
      <c r="AG218" s="5">
        <f t="shared" si="79"/>
        <v>259493.27820385175</v>
      </c>
      <c r="AH218">
        <v>1</v>
      </c>
      <c r="AI218" s="5">
        <f t="shared" si="80"/>
        <v>45603.988288406079</v>
      </c>
      <c r="AJ218">
        <v>1</v>
      </c>
      <c r="AK218" s="5">
        <f t="shared" si="81"/>
        <v>33928.268395290041</v>
      </c>
      <c r="AM218" s="5">
        <f t="shared" si="82"/>
        <v>812218.98833044816</v>
      </c>
      <c r="AN218" s="5">
        <f t="shared" si="83"/>
        <v>1010035.6216361024</v>
      </c>
      <c r="AO218" s="5">
        <f t="shared" si="84"/>
        <v>197816.63330565428</v>
      </c>
      <c r="AP218" s="5">
        <f t="shared" si="85"/>
        <v>440658.04893661488</v>
      </c>
      <c r="AQ218" s="5">
        <f t="shared" si="86"/>
        <v>615914.82857344684</v>
      </c>
      <c r="AR218" s="5">
        <f t="shared" si="87"/>
        <v>175256.77963683195</v>
      </c>
    </row>
    <row r="219" spans="1:44" x14ac:dyDescent="0.35">
      <c r="A219">
        <v>2039</v>
      </c>
      <c r="B219">
        <v>12</v>
      </c>
      <c r="C219">
        <v>6798.5160554994181</v>
      </c>
      <c r="D219">
        <v>1479.3324278587866</v>
      </c>
      <c r="E219">
        <v>3813.0271228281908</v>
      </c>
      <c r="F219">
        <v>1843.1147013727309</v>
      </c>
      <c r="G219">
        <v>2587.5984578584535</v>
      </c>
      <c r="H219">
        <v>511.81572118499054</v>
      </c>
      <c r="I219">
        <v>833.93588667175004</v>
      </c>
      <c r="J219">
        <v>380.77856365268843</v>
      </c>
      <c r="K219">
        <v>18248.118936927</v>
      </c>
      <c r="L219">
        <v>9.5857398804362226E-2</v>
      </c>
      <c r="M219">
        <v>31.5</v>
      </c>
      <c r="N219" s="5">
        <f t="shared" si="66"/>
        <v>54390.444478801473</v>
      </c>
      <c r="O219" s="5">
        <f t="shared" si="67"/>
        <v>120210.47353312348</v>
      </c>
      <c r="P219" s="5">
        <f t="shared" si="68"/>
        <v>443408.5592966337</v>
      </c>
      <c r="Q219" s="5">
        <f t="shared" si="69"/>
        <v>96484.093764410471</v>
      </c>
      <c r="R219" s="5">
        <f t="shared" si="70"/>
        <v>168766.72716086169</v>
      </c>
      <c r="S219" s="5">
        <f t="shared" si="71"/>
        <v>248690.86860868431</v>
      </c>
      <c r="T219" s="5">
        <f t="shared" si="72"/>
        <v>33381.324645460882</v>
      </c>
      <c r="U219" s="5">
        <f t="shared" si="73"/>
        <v>24834.901166954311</v>
      </c>
      <c r="V219">
        <v>0.4865187689099707</v>
      </c>
      <c r="W219" s="5">
        <f t="shared" si="74"/>
        <v>26461.972088292605</v>
      </c>
      <c r="X219">
        <v>0.92740552785418884</v>
      </c>
      <c r="Y219" s="5">
        <f t="shared" si="75"/>
        <v>111483.85766058839</v>
      </c>
      <c r="Z219">
        <v>0.91791426356950612</v>
      </c>
      <c r="AA219" s="5">
        <f t="shared" si="76"/>
        <v>407011.04116718523</v>
      </c>
      <c r="AB219">
        <v>0.36390573161124395</v>
      </c>
      <c r="AC219" s="5">
        <f t="shared" si="77"/>
        <v>35111.114730185654</v>
      </c>
      <c r="AD219">
        <v>0.93598809950102402</v>
      </c>
      <c r="AE219" s="5">
        <f t="shared" si="78"/>
        <v>157963.64821430278</v>
      </c>
      <c r="AF219">
        <v>0.833811199939821</v>
      </c>
      <c r="AG219" s="5">
        <f t="shared" si="79"/>
        <v>207361.23156868343</v>
      </c>
      <c r="AH219">
        <v>1</v>
      </c>
      <c r="AI219" s="5">
        <f t="shared" si="80"/>
        <v>33381.324645460882</v>
      </c>
      <c r="AJ219">
        <v>1</v>
      </c>
      <c r="AK219" s="5">
        <f t="shared" si="81"/>
        <v>24834.901166954311</v>
      </c>
      <c r="AM219" s="5">
        <f t="shared" si="82"/>
        <v>604902.88681320613</v>
      </c>
      <c r="AN219" s="5">
        <f t="shared" si="83"/>
        <v>739328.47223992343</v>
      </c>
      <c r="AO219" s="5">
        <f t="shared" si="84"/>
        <v>134425.5854267173</v>
      </c>
      <c r="AP219" s="5">
        <f t="shared" si="85"/>
        <v>398706.20442844712</v>
      </c>
      <c r="AQ219" s="5">
        <f t="shared" si="86"/>
        <v>450838.92041500687</v>
      </c>
      <c r="AR219" s="5">
        <f t="shared" si="87"/>
        <v>52132.71598655975</v>
      </c>
    </row>
    <row r="220" spans="1:44" x14ac:dyDescent="0.35">
      <c r="A220">
        <v>2040</v>
      </c>
      <c r="B220">
        <v>1</v>
      </c>
      <c r="C220">
        <v>6821.8240002008042</v>
      </c>
      <c r="D220">
        <v>1484.4041520618366</v>
      </c>
      <c r="E220">
        <v>3826.0996558042475</v>
      </c>
      <c r="F220">
        <v>1849.4336120272342</v>
      </c>
      <c r="G220">
        <v>2596.4697470152059</v>
      </c>
      <c r="H220">
        <v>513.57042359788397</v>
      </c>
      <c r="I220">
        <v>836.79494170263774</v>
      </c>
      <c r="J220">
        <v>382.08401996589532</v>
      </c>
      <c r="K220">
        <v>18310.680552375736</v>
      </c>
      <c r="L220">
        <v>7.0871486458905286E-2</v>
      </c>
      <c r="M220">
        <v>31.75</v>
      </c>
      <c r="N220" s="5">
        <f t="shared" si="66"/>
        <v>40671.301366238673</v>
      </c>
      <c r="O220" s="5">
        <f t="shared" si="67"/>
        <v>89889.25248348435</v>
      </c>
      <c r="P220" s="5">
        <f t="shared" si="68"/>
        <v>331565.65121566172</v>
      </c>
      <c r="Q220" s="5">
        <f t="shared" si="69"/>
        <v>72147.48274524929</v>
      </c>
      <c r="R220" s="5">
        <f t="shared" si="70"/>
        <v>126197.94684024685</v>
      </c>
      <c r="S220" s="5">
        <f t="shared" si="71"/>
        <v>185962.46750948313</v>
      </c>
      <c r="T220" s="5">
        <f t="shared" si="72"/>
        <v>24961.405034829873</v>
      </c>
      <c r="U220" s="5">
        <f t="shared" si="73"/>
        <v>18570.683866274019</v>
      </c>
      <c r="V220">
        <v>0.32013791037934108</v>
      </c>
      <c r="W220" s="5">
        <f t="shared" si="74"/>
        <v>13020.425431796089</v>
      </c>
      <c r="X220">
        <v>0.89333665072951896</v>
      </c>
      <c r="Y220" s="5">
        <f t="shared" si="75"/>
        <v>80301.363750176009</v>
      </c>
      <c r="Z220">
        <v>0.9441385755747187</v>
      </c>
      <c r="AA220" s="5">
        <f t="shared" si="76"/>
        <v>313043.92164825887</v>
      </c>
      <c r="AB220">
        <v>0.35035139763127765</v>
      </c>
      <c r="AC220" s="5">
        <f t="shared" si="77"/>
        <v>25276.971415376578</v>
      </c>
      <c r="AD220">
        <v>0.8302588076626829</v>
      </c>
      <c r="AE220" s="5">
        <f t="shared" si="78"/>
        <v>104776.95687306199</v>
      </c>
      <c r="AF220">
        <v>0.72910711662161021</v>
      </c>
      <c r="AG220" s="5">
        <f t="shared" si="79"/>
        <v>135586.55848567912</v>
      </c>
      <c r="AH220">
        <v>1</v>
      </c>
      <c r="AI220" s="5">
        <f t="shared" si="80"/>
        <v>24961.405034829873</v>
      </c>
      <c r="AJ220">
        <v>1</v>
      </c>
      <c r="AK220" s="5">
        <f t="shared" si="81"/>
        <v>18570.683866274019</v>
      </c>
      <c r="AM220" s="5">
        <f t="shared" si="82"/>
        <v>450213.36611188157</v>
      </c>
      <c r="AN220" s="5">
        <f t="shared" si="83"/>
        <v>552844.37167690811</v>
      </c>
      <c r="AO220" s="5">
        <f t="shared" si="84"/>
        <v>102631.00556502654</v>
      </c>
      <c r="AP220" s="5">
        <f t="shared" si="85"/>
        <v>265324.92039357097</v>
      </c>
      <c r="AQ220" s="5">
        <f t="shared" si="86"/>
        <v>337121.81938455987</v>
      </c>
      <c r="AR220" s="5">
        <f t="shared" si="87"/>
        <v>71796.898990988906</v>
      </c>
    </row>
    <row r="221" spans="1:44" x14ac:dyDescent="0.35">
      <c r="A221">
        <v>2040</v>
      </c>
      <c r="B221">
        <v>2</v>
      </c>
      <c r="C221">
        <v>6845.1319449021903</v>
      </c>
      <c r="D221">
        <v>1489.4758762648864</v>
      </c>
      <c r="E221">
        <v>3839.1721887803037</v>
      </c>
      <c r="F221">
        <v>1855.7525226817377</v>
      </c>
      <c r="G221">
        <v>2605.341036171958</v>
      </c>
      <c r="H221">
        <v>515.32512601077747</v>
      </c>
      <c r="I221">
        <v>839.65399673352556</v>
      </c>
      <c r="J221">
        <v>383.38947627910221</v>
      </c>
      <c r="K221">
        <v>18373.242167824472</v>
      </c>
      <c r="L221">
        <v>7.3661770240176672E-2</v>
      </c>
      <c r="M221">
        <v>29.75</v>
      </c>
      <c r="N221" s="5">
        <f t="shared" si="66"/>
        <v>39745.066904174288</v>
      </c>
      <c r="O221" s="5">
        <f t="shared" si="67"/>
        <v>87842.145048448539</v>
      </c>
      <c r="P221" s="5">
        <f t="shared" si="68"/>
        <v>324014.6872121421</v>
      </c>
      <c r="Q221" s="5">
        <f t="shared" si="69"/>
        <v>70504.42037387118</v>
      </c>
      <c r="R221" s="5">
        <f t="shared" si="70"/>
        <v>123323.95747972355</v>
      </c>
      <c r="S221" s="5">
        <f t="shared" si="71"/>
        <v>181727.42116791726</v>
      </c>
      <c r="T221" s="5">
        <f t="shared" si="72"/>
        <v>24392.94243864654</v>
      </c>
      <c r="U221" s="5">
        <f t="shared" si="73"/>
        <v>18147.761392607503</v>
      </c>
      <c r="V221">
        <v>0.32834852401669334</v>
      </c>
      <c r="W221" s="5">
        <f t="shared" si="74"/>
        <v>13050.234054930355</v>
      </c>
      <c r="X221">
        <v>0.88058362487859132</v>
      </c>
      <c r="Y221" s="5">
        <f t="shared" si="75"/>
        <v>77352.354503873823</v>
      </c>
      <c r="Z221">
        <v>0.92188095527355962</v>
      </c>
      <c r="AA221" s="5">
        <f t="shared" si="76"/>
        <v>298702.96936979319</v>
      </c>
      <c r="AB221">
        <v>0.39182276765649904</v>
      </c>
      <c r="AC221" s="5">
        <f t="shared" si="77"/>
        <v>27625.237122907463</v>
      </c>
      <c r="AD221">
        <v>0.60664740163876085</v>
      </c>
      <c r="AE221" s="5">
        <f t="shared" si="78"/>
        <v>74814.158364883318</v>
      </c>
      <c r="AF221">
        <v>0.73003726971897509</v>
      </c>
      <c r="AG221" s="5">
        <f t="shared" si="79"/>
        <v>132667.79038249661</v>
      </c>
      <c r="AH221">
        <v>1</v>
      </c>
      <c r="AI221" s="5">
        <f t="shared" si="80"/>
        <v>24392.94243864654</v>
      </c>
      <c r="AJ221">
        <v>1</v>
      </c>
      <c r="AK221" s="5">
        <f t="shared" si="81"/>
        <v>18147.761392607503</v>
      </c>
      <c r="AM221" s="5">
        <f t="shared" si="82"/>
        <v>434878.55644411239</v>
      </c>
      <c r="AN221" s="5">
        <f t="shared" si="83"/>
        <v>540254.0809312436</v>
      </c>
      <c r="AO221" s="5">
        <f t="shared" si="84"/>
        <v>105375.52448713122</v>
      </c>
      <c r="AP221" s="5">
        <f t="shared" si="85"/>
        <v>231874.89118602648</v>
      </c>
      <c r="AQ221" s="5">
        <f t="shared" si="86"/>
        <v>329444.32108628738</v>
      </c>
      <c r="AR221" s="5">
        <f t="shared" si="87"/>
        <v>97569.429900260904</v>
      </c>
    </row>
    <row r="222" spans="1:44" x14ac:dyDescent="0.35">
      <c r="A222">
        <v>2040</v>
      </c>
      <c r="B222">
        <v>3</v>
      </c>
      <c r="C222">
        <v>6868.4398896035773</v>
      </c>
      <c r="D222">
        <v>1494.5476004679365</v>
      </c>
      <c r="E222">
        <v>3852.2447217563604</v>
      </c>
      <c r="F222">
        <v>1862.0714333362409</v>
      </c>
      <c r="G222">
        <v>2614.21232532871</v>
      </c>
      <c r="H222">
        <v>517.07982842367096</v>
      </c>
      <c r="I222">
        <v>842.51305176441326</v>
      </c>
      <c r="J222">
        <v>384.6949325923091</v>
      </c>
      <c r="K222">
        <v>18435.803783273208</v>
      </c>
      <c r="L222">
        <v>0.10610411405443582</v>
      </c>
      <c r="M222">
        <v>29.4</v>
      </c>
      <c r="N222" s="5">
        <f t="shared" si="66"/>
        <v>56768.829858881392</v>
      </c>
      <c r="O222" s="5">
        <f t="shared" si="67"/>
        <v>125467.0371726263</v>
      </c>
      <c r="P222" s="5">
        <f t="shared" si="68"/>
        <v>462797.92897248623</v>
      </c>
      <c r="Q222" s="5">
        <f t="shared" si="69"/>
        <v>100703.15025895652</v>
      </c>
      <c r="R222" s="5">
        <f t="shared" si="70"/>
        <v>176146.55868034437</v>
      </c>
      <c r="S222" s="5">
        <f t="shared" si="71"/>
        <v>259565.62302053321</v>
      </c>
      <c r="T222" s="5">
        <f t="shared" si="72"/>
        <v>34841.023224232544</v>
      </c>
      <c r="U222" s="5">
        <f t="shared" si="73"/>
        <v>25920.881736100695</v>
      </c>
      <c r="V222">
        <v>0.18745074300959441</v>
      </c>
      <c r="W222" s="5">
        <f t="shared" si="74"/>
        <v>10641.359336832566</v>
      </c>
      <c r="X222">
        <v>0.79386387128506264</v>
      </c>
      <c r="Y222" s="5">
        <f t="shared" si="75"/>
        <v>99603.747848527972</v>
      </c>
      <c r="Z222">
        <v>0.86027575478196072</v>
      </c>
      <c r="AA222" s="5">
        <f t="shared" si="76"/>
        <v>398133.83765833382</v>
      </c>
      <c r="AB222">
        <v>0.3201941324597099</v>
      </c>
      <c r="AC222" s="5">
        <f t="shared" si="77"/>
        <v>32244.557833126393</v>
      </c>
      <c r="AD222">
        <v>0.46249062842078664</v>
      </c>
      <c r="AE222" s="5">
        <f t="shared" si="78"/>
        <v>81466.132618231437</v>
      </c>
      <c r="AF222">
        <v>0.59556421217470945</v>
      </c>
      <c r="AG222" s="5">
        <f t="shared" si="79"/>
        <v>154587.99578186148</v>
      </c>
      <c r="AH222">
        <v>1</v>
      </c>
      <c r="AI222" s="5">
        <f t="shared" si="80"/>
        <v>34841.023224232544</v>
      </c>
      <c r="AJ222">
        <v>1</v>
      </c>
      <c r="AK222" s="5">
        <f t="shared" si="81"/>
        <v>25920.881736100695</v>
      </c>
      <c r="AM222" s="5">
        <f t="shared" si="82"/>
        <v>566544.38441292138</v>
      </c>
      <c r="AN222" s="5">
        <f t="shared" si="83"/>
        <v>771657.82799905108</v>
      </c>
      <c r="AO222" s="5">
        <f t="shared" si="84"/>
        <v>205113.4435861297</v>
      </c>
      <c r="AP222" s="5">
        <f t="shared" si="85"/>
        <v>270895.15162432543</v>
      </c>
      <c r="AQ222" s="5">
        <f t="shared" si="86"/>
        <v>470553.20492511016</v>
      </c>
      <c r="AR222" s="5">
        <f t="shared" si="87"/>
        <v>199658.05330078473</v>
      </c>
    </row>
    <row r="223" spans="1:44" x14ac:dyDescent="0.35">
      <c r="A223">
        <v>2040</v>
      </c>
      <c r="B223">
        <v>4</v>
      </c>
      <c r="C223">
        <v>6891.7478343049634</v>
      </c>
      <c r="D223">
        <v>1499.6193246709863</v>
      </c>
      <c r="E223">
        <v>3865.3172547324166</v>
      </c>
      <c r="F223">
        <v>1868.3903439907444</v>
      </c>
      <c r="G223">
        <v>2623.083614485462</v>
      </c>
      <c r="H223">
        <v>518.83453083656445</v>
      </c>
      <c r="I223">
        <v>845.37210679530097</v>
      </c>
      <c r="J223">
        <v>386.00038890551599</v>
      </c>
      <c r="K223">
        <v>18498.365398721944</v>
      </c>
      <c r="L223">
        <v>0.15156665708648775</v>
      </c>
      <c r="M223">
        <v>31.35</v>
      </c>
      <c r="N223" s="5">
        <f t="shared" si="66"/>
        <v>86764.662633577085</v>
      </c>
      <c r="O223" s="5">
        <f t="shared" si="67"/>
        <v>191762.01410137545</v>
      </c>
      <c r="P223" s="5">
        <f t="shared" si="68"/>
        <v>707333.69482220942</v>
      </c>
      <c r="Q223" s="5">
        <f t="shared" si="69"/>
        <v>153913.2457032637</v>
      </c>
      <c r="R223" s="5">
        <f t="shared" si="70"/>
        <v>269219.86547824927</v>
      </c>
      <c r="S223" s="5">
        <f t="shared" si="71"/>
        <v>396716.36298713356</v>
      </c>
      <c r="T223" s="5">
        <f t="shared" si="72"/>
        <v>53250.518521762737</v>
      </c>
      <c r="U223" s="5">
        <f t="shared" si="73"/>
        <v>39617.102635166819</v>
      </c>
      <c r="V223">
        <v>0.13777289808627277</v>
      </c>
      <c r="W223" s="5">
        <f t="shared" si="74"/>
        <v>11953.819022505655</v>
      </c>
      <c r="X223">
        <v>0.73460031835362272</v>
      </c>
      <c r="Y223" s="5">
        <f t="shared" si="75"/>
        <v>140868.43660700228</v>
      </c>
      <c r="Z223">
        <v>0.8363921813992985</v>
      </c>
      <c r="AA223" s="5">
        <f t="shared" si="76"/>
        <v>591608.37198957347</v>
      </c>
      <c r="AB223">
        <v>0.24699207505480375</v>
      </c>
      <c r="AC223" s="5">
        <f t="shared" si="77"/>
        <v>38015.351934668957</v>
      </c>
      <c r="AD223">
        <v>0.44844322333711878</v>
      </c>
      <c r="AE223" s="5">
        <f t="shared" si="78"/>
        <v>120729.82426145161</v>
      </c>
      <c r="AF223">
        <v>0.53740291005809271</v>
      </c>
      <c r="AG223" s="5">
        <f t="shared" si="79"/>
        <v>213196.5279369482</v>
      </c>
      <c r="AH223">
        <v>1</v>
      </c>
      <c r="AI223" s="5">
        <f t="shared" si="80"/>
        <v>53250.518521762737</v>
      </c>
      <c r="AJ223">
        <v>1</v>
      </c>
      <c r="AK223" s="5">
        <f t="shared" si="81"/>
        <v>39617.102635166819</v>
      </c>
      <c r="AM223" s="5">
        <f t="shared" si="82"/>
        <v>822063.08218891721</v>
      </c>
      <c r="AN223" s="5">
        <f t="shared" si="83"/>
        <v>1179390.7198955924</v>
      </c>
      <c r="AO223" s="5">
        <f t="shared" si="84"/>
        <v>357327.63770667522</v>
      </c>
      <c r="AP223" s="5">
        <f t="shared" si="85"/>
        <v>387176.87072016258</v>
      </c>
      <c r="AQ223" s="5">
        <f t="shared" si="86"/>
        <v>719186.74698714551</v>
      </c>
      <c r="AR223" s="5">
        <f t="shared" si="87"/>
        <v>332009.87626698293</v>
      </c>
    </row>
    <row r="224" spans="1:44" x14ac:dyDescent="0.35">
      <c r="A224">
        <v>2040</v>
      </c>
      <c r="B224">
        <v>5</v>
      </c>
      <c r="C224">
        <v>6915.0557790063494</v>
      </c>
      <c r="D224">
        <v>1504.6910488740364</v>
      </c>
      <c r="E224">
        <v>3878.3897877084732</v>
      </c>
      <c r="F224">
        <v>1874.7092546452477</v>
      </c>
      <c r="G224">
        <v>2631.954903642214</v>
      </c>
      <c r="H224">
        <v>520.58923324945795</v>
      </c>
      <c r="I224">
        <v>848.23116182618867</v>
      </c>
      <c r="J224">
        <v>387.30584521872288</v>
      </c>
      <c r="K224">
        <v>18560.92701417068</v>
      </c>
      <c r="L224">
        <v>0.19173780402686502</v>
      </c>
      <c r="M224">
        <v>29.8</v>
      </c>
      <c r="N224" s="5">
        <f t="shared" si="66"/>
        <v>104686.81514386889</v>
      </c>
      <c r="O224" s="5">
        <f t="shared" si="67"/>
        <v>231372.4725309755</v>
      </c>
      <c r="P224" s="5">
        <f t="shared" si="68"/>
        <v>853440.89986960148</v>
      </c>
      <c r="Q224" s="5">
        <f t="shared" si="69"/>
        <v>185705.64342740827</v>
      </c>
      <c r="R224" s="5">
        <f t="shared" si="70"/>
        <v>324830.05678710359</v>
      </c>
      <c r="S224" s="5">
        <f t="shared" si="71"/>
        <v>478662.29517856688</v>
      </c>
      <c r="T224" s="5">
        <f t="shared" si="72"/>
        <v>64249.972507189988</v>
      </c>
      <c r="U224" s="5">
        <f t="shared" si="73"/>
        <v>47800.431353240703</v>
      </c>
      <c r="V224">
        <v>0.27418051304599322</v>
      </c>
      <c r="W224" s="5">
        <f t="shared" si="74"/>
        <v>28703.084685297028</v>
      </c>
      <c r="X224">
        <v>0.74824422121321832</v>
      </c>
      <c r="Y224" s="5">
        <f t="shared" si="75"/>
        <v>173123.11551911652</v>
      </c>
      <c r="Z224">
        <v>0.87871843318616516</v>
      </c>
      <c r="AA224" s="5">
        <f t="shared" si="76"/>
        <v>749934.25035040709</v>
      </c>
      <c r="AB224">
        <v>0.26972235493186275</v>
      </c>
      <c r="AC224" s="5">
        <f t="shared" si="77"/>
        <v>50088.963469377362</v>
      </c>
      <c r="AD224">
        <v>0.71198218683072578</v>
      </c>
      <c r="AE224" s="5">
        <f t="shared" si="78"/>
        <v>231273.21417963086</v>
      </c>
      <c r="AF224">
        <v>0.68105802802353055</v>
      </c>
      <c r="AG224" s="5">
        <f t="shared" si="79"/>
        <v>325996.79884353187</v>
      </c>
      <c r="AH224">
        <v>1</v>
      </c>
      <c r="AI224" s="5">
        <f t="shared" si="80"/>
        <v>64249.972507189988</v>
      </c>
      <c r="AJ224">
        <v>1</v>
      </c>
      <c r="AK224" s="5">
        <f t="shared" si="81"/>
        <v>47800.431353240703</v>
      </c>
      <c r="AM224" s="5">
        <f t="shared" si="82"/>
        <v>1049649.8453774387</v>
      </c>
      <c r="AN224" s="5">
        <f t="shared" si="83"/>
        <v>1423006.262325095</v>
      </c>
      <c r="AO224" s="5">
        <f t="shared" si="84"/>
        <v>373356.41694765631</v>
      </c>
      <c r="AP224" s="5">
        <f t="shared" si="85"/>
        <v>621519.98553035269</v>
      </c>
      <c r="AQ224" s="5">
        <f t="shared" si="86"/>
        <v>867742.32447286043</v>
      </c>
      <c r="AR224" s="5">
        <f t="shared" si="87"/>
        <v>246222.33894250775</v>
      </c>
    </row>
    <row r="225" spans="1:44" x14ac:dyDescent="0.35">
      <c r="A225">
        <v>2040</v>
      </c>
      <c r="B225">
        <v>6</v>
      </c>
      <c r="C225">
        <v>6938.3637237077355</v>
      </c>
      <c r="D225">
        <v>1509.7627730770862</v>
      </c>
      <c r="E225">
        <v>3891.4623206845295</v>
      </c>
      <c r="F225">
        <v>1881.028165299751</v>
      </c>
      <c r="G225">
        <v>2640.8261927989661</v>
      </c>
      <c r="H225">
        <v>522.34393566235144</v>
      </c>
      <c r="I225">
        <v>851.09021685707648</v>
      </c>
      <c r="J225">
        <v>388.61130153192983</v>
      </c>
      <c r="K225">
        <v>18623.488629619416</v>
      </c>
      <c r="L225">
        <v>0.22638324752784192</v>
      </c>
      <c r="M225">
        <v>30.85</v>
      </c>
      <c r="N225" s="5">
        <f t="shared" si="66"/>
        <v>128389.29190023591</v>
      </c>
      <c r="O225" s="5">
        <f t="shared" si="67"/>
        <v>283758.25430007337</v>
      </c>
      <c r="P225" s="5">
        <f t="shared" si="68"/>
        <v>1046671.1845457791</v>
      </c>
      <c r="Q225" s="5">
        <f t="shared" si="69"/>
        <v>227751.85231068722</v>
      </c>
      <c r="R225" s="5">
        <f t="shared" si="70"/>
        <v>398375.86921997525</v>
      </c>
      <c r="S225" s="5">
        <f t="shared" si="71"/>
        <v>587037.75688334217</v>
      </c>
      <c r="T225" s="5">
        <f t="shared" si="72"/>
        <v>78797.014346757118</v>
      </c>
      <c r="U225" s="5">
        <f t="shared" si="73"/>
        <v>58623.079950749976</v>
      </c>
      <c r="V225">
        <v>0.30399080672588724</v>
      </c>
      <c r="W225" s="5">
        <f t="shared" si="74"/>
        <v>39029.164419718138</v>
      </c>
      <c r="X225">
        <v>0.75091946377507013</v>
      </c>
      <c r="Y225" s="5">
        <f t="shared" si="75"/>
        <v>213079.59616076108</v>
      </c>
      <c r="Z225">
        <v>0.91477582220869513</v>
      </c>
      <c r="AA225" s="5">
        <f t="shared" si="76"/>
        <v>957469.49342501396</v>
      </c>
      <c r="AB225">
        <v>0.34337339810865353</v>
      </c>
      <c r="AC225" s="5">
        <f t="shared" si="77"/>
        <v>78203.92745346087</v>
      </c>
      <c r="AD225">
        <v>0.81626876327496722</v>
      </c>
      <c r="AE225" s="5">
        <f t="shared" si="78"/>
        <v>325181.77808677929</v>
      </c>
      <c r="AF225">
        <v>0.87880639433706365</v>
      </c>
      <c r="AG225" s="5">
        <f t="shared" si="79"/>
        <v>515892.53446636768</v>
      </c>
      <c r="AH225">
        <v>1</v>
      </c>
      <c r="AI225" s="5">
        <f t="shared" si="80"/>
        <v>78797.014346757118</v>
      </c>
      <c r="AJ225">
        <v>1</v>
      </c>
      <c r="AK225" s="5">
        <f t="shared" si="81"/>
        <v>58623.079950749976</v>
      </c>
      <c r="AM225" s="5">
        <f t="shared" si="82"/>
        <v>1346405.2614097039</v>
      </c>
      <c r="AN225" s="5">
        <f t="shared" si="83"/>
        <v>1745193.6630075257</v>
      </c>
      <c r="AO225" s="5">
        <f t="shared" si="84"/>
        <v>398788.40159782185</v>
      </c>
      <c r="AP225" s="5">
        <f t="shared" si="85"/>
        <v>919871.32689990406</v>
      </c>
      <c r="AQ225" s="5">
        <f t="shared" si="86"/>
        <v>1064210.6404500746</v>
      </c>
      <c r="AR225" s="5">
        <f t="shared" si="87"/>
        <v>144339.31355017051</v>
      </c>
    </row>
    <row r="226" spans="1:44" x14ac:dyDescent="0.35">
      <c r="A226">
        <v>2040</v>
      </c>
      <c r="B226">
        <v>7</v>
      </c>
      <c r="C226">
        <v>6961.6716684091216</v>
      </c>
      <c r="D226">
        <v>1514.8344972801362</v>
      </c>
      <c r="E226">
        <v>3904.5348536605861</v>
      </c>
      <c r="F226">
        <v>1887.3470759542545</v>
      </c>
      <c r="G226">
        <v>2649.6974819557186</v>
      </c>
      <c r="H226">
        <v>524.09863807524493</v>
      </c>
      <c r="I226">
        <v>853.94927188796419</v>
      </c>
      <c r="J226">
        <v>389.91675784513671</v>
      </c>
      <c r="K226">
        <v>18686.050245068152</v>
      </c>
      <c r="L226">
        <v>0.24790411594272338</v>
      </c>
      <c r="M226">
        <v>31.15</v>
      </c>
      <c r="N226" s="5">
        <f t="shared" si="66"/>
        <v>142438.5723475359</v>
      </c>
      <c r="O226" s="5">
        <f t="shared" si="67"/>
        <v>314809.12493651058</v>
      </c>
      <c r="P226" s="5">
        <f t="shared" si="68"/>
        <v>1161205.4793467638</v>
      </c>
      <c r="Q226" s="5">
        <f t="shared" si="69"/>
        <v>252674.09931545483</v>
      </c>
      <c r="R226" s="5">
        <f t="shared" si="70"/>
        <v>441969.02428198291</v>
      </c>
      <c r="S226" s="5">
        <f t="shared" si="71"/>
        <v>651275.65365448897</v>
      </c>
      <c r="T226" s="5">
        <f t="shared" si="72"/>
        <v>87419.550826105653</v>
      </c>
      <c r="U226" s="5">
        <f t="shared" si="73"/>
        <v>65038.039319421921</v>
      </c>
      <c r="V226">
        <v>0.48457053758929564</v>
      </c>
      <c r="W226" s="5">
        <f t="shared" si="74"/>
        <v>69021.535575897244</v>
      </c>
      <c r="X226">
        <v>0.76835967478019462</v>
      </c>
      <c r="Y226" s="5">
        <f t="shared" si="75"/>
        <v>241886.63685405493</v>
      </c>
      <c r="Z226">
        <v>0.91693435535332546</v>
      </c>
      <c r="AA226" s="5">
        <f t="shared" si="76"/>
        <v>1064749.197637574</v>
      </c>
      <c r="AB226">
        <v>0.32964763457211682</v>
      </c>
      <c r="AC226" s="5">
        <f t="shared" si="77"/>
        <v>83293.419156979813</v>
      </c>
      <c r="AD226">
        <v>0.79021187461543807</v>
      </c>
      <c r="AE226" s="5">
        <f t="shared" si="78"/>
        <v>349249.17119982181</v>
      </c>
      <c r="AF226">
        <v>0.92843573200991791</v>
      </c>
      <c r="AG226" s="5">
        <f t="shared" si="79"/>
        <v>604667.58824094327</v>
      </c>
      <c r="AH226">
        <v>1</v>
      </c>
      <c r="AI226" s="5">
        <f t="shared" si="80"/>
        <v>87419.550826105653</v>
      </c>
      <c r="AJ226">
        <v>1</v>
      </c>
      <c r="AK226" s="5">
        <f t="shared" si="81"/>
        <v>65038.039319421921</v>
      </c>
      <c r="AM226" s="5">
        <f t="shared" si="82"/>
        <v>1523988.8285439278</v>
      </c>
      <c r="AN226" s="5">
        <f t="shared" si="83"/>
        <v>1936165.3152656869</v>
      </c>
      <c r="AO226" s="5">
        <f t="shared" si="84"/>
        <v>412176.4867217592</v>
      </c>
      <c r="AP226" s="5">
        <f t="shared" si="85"/>
        <v>1041336.3102668707</v>
      </c>
      <c r="AQ226" s="5">
        <f t="shared" si="86"/>
        <v>1180664.2287625778</v>
      </c>
      <c r="AR226" s="5">
        <f t="shared" si="87"/>
        <v>139327.9184957071</v>
      </c>
    </row>
    <row r="227" spans="1:44" x14ac:dyDescent="0.35">
      <c r="A227">
        <v>2040</v>
      </c>
      <c r="B227">
        <v>8</v>
      </c>
      <c r="C227">
        <v>6984.9796131105077</v>
      </c>
      <c r="D227">
        <v>1519.9062214831861</v>
      </c>
      <c r="E227">
        <v>3917.6073866366423</v>
      </c>
      <c r="F227">
        <v>1893.6659866087577</v>
      </c>
      <c r="G227">
        <v>2658.5687711124706</v>
      </c>
      <c r="H227">
        <v>525.85334048813843</v>
      </c>
      <c r="I227">
        <v>856.80832691885189</v>
      </c>
      <c r="J227">
        <v>391.2222141583436</v>
      </c>
      <c r="K227">
        <v>18748.611860516889</v>
      </c>
      <c r="L227">
        <v>0.24162649597896729</v>
      </c>
      <c r="M227">
        <v>29.8</v>
      </c>
      <c r="N227" s="5">
        <f t="shared" si="66"/>
        <v>133259.5215507955</v>
      </c>
      <c r="O227" s="5">
        <f t="shared" si="67"/>
        <v>294522.1415622377</v>
      </c>
      <c r="P227" s="5">
        <f t="shared" si="68"/>
        <v>1086374.8776023791</v>
      </c>
      <c r="Q227" s="5">
        <f t="shared" si="69"/>
        <v>236391.23187012333</v>
      </c>
      <c r="R227" s="5">
        <f t="shared" si="70"/>
        <v>413487.58096498734</v>
      </c>
      <c r="S227" s="5">
        <f t="shared" si="71"/>
        <v>609306.03679404396</v>
      </c>
      <c r="T227" s="5">
        <f t="shared" si="72"/>
        <v>81786.045207253992</v>
      </c>
      <c r="U227" s="5">
        <f t="shared" si="73"/>
        <v>60846.846886119631</v>
      </c>
      <c r="V227">
        <v>0.36444983706681866</v>
      </c>
      <c r="W227" s="5">
        <f t="shared" si="74"/>
        <v>48566.410916789631</v>
      </c>
      <c r="X227">
        <v>0.75952445059077855</v>
      </c>
      <c r="Y227" s="5">
        <f t="shared" si="75"/>
        <v>223696.76775687808</v>
      </c>
      <c r="Z227">
        <v>0.93936760837043598</v>
      </c>
      <c r="AA227" s="5">
        <f t="shared" si="76"/>
        <v>1020505.370567072</v>
      </c>
      <c r="AB227">
        <v>0.39413331504641819</v>
      </c>
      <c r="AC227" s="5">
        <f t="shared" si="77"/>
        <v>93169.659864878209</v>
      </c>
      <c r="AD227">
        <v>0.77344395987727899</v>
      </c>
      <c r="AE227" s="5">
        <f t="shared" si="78"/>
        <v>319809.47198163683</v>
      </c>
      <c r="AF227">
        <v>0.94284059762394878</v>
      </c>
      <c r="AG227" s="5">
        <f t="shared" si="79"/>
        <v>574478.46786677616</v>
      </c>
      <c r="AH227">
        <v>1</v>
      </c>
      <c r="AI227" s="5">
        <f t="shared" si="80"/>
        <v>81786.045207253992</v>
      </c>
      <c r="AJ227">
        <v>1</v>
      </c>
      <c r="AK227" s="5">
        <f t="shared" si="81"/>
        <v>60846.846886119631</v>
      </c>
      <c r="AM227" s="5">
        <f t="shared" si="82"/>
        <v>1446785.0559917374</v>
      </c>
      <c r="AN227" s="5">
        <f t="shared" si="83"/>
        <v>1811394.6194716552</v>
      </c>
      <c r="AO227" s="5">
        <f t="shared" si="84"/>
        <v>364609.56347991782</v>
      </c>
      <c r="AP227" s="5">
        <f t="shared" si="85"/>
        <v>976073.985055667</v>
      </c>
      <c r="AQ227" s="5">
        <f t="shared" si="86"/>
        <v>1104579.6629662851</v>
      </c>
      <c r="AR227" s="5">
        <f t="shared" si="87"/>
        <v>128505.67791061813</v>
      </c>
    </row>
    <row r="228" spans="1:44" x14ac:dyDescent="0.35">
      <c r="A228">
        <v>2040</v>
      </c>
      <c r="B228">
        <v>9</v>
      </c>
      <c r="C228">
        <v>7008.2875578118937</v>
      </c>
      <c r="D228">
        <v>1524.9779456862361</v>
      </c>
      <c r="E228">
        <v>3930.679919612699</v>
      </c>
      <c r="F228">
        <v>1899.9848972632612</v>
      </c>
      <c r="G228">
        <v>2667.4400602692226</v>
      </c>
      <c r="H228">
        <v>527.60804290103192</v>
      </c>
      <c r="I228">
        <v>859.66738194973959</v>
      </c>
      <c r="J228">
        <v>392.52767047155049</v>
      </c>
      <c r="K228">
        <v>18811.173475965625</v>
      </c>
      <c r="L228">
        <v>0.21977858329354982</v>
      </c>
      <c r="M228">
        <v>31.7</v>
      </c>
      <c r="N228" s="5">
        <f t="shared" si="66"/>
        <v>129368.58611217688</v>
      </c>
      <c r="O228" s="5">
        <f t="shared" si="67"/>
        <v>285922.63118784741</v>
      </c>
      <c r="P228" s="5">
        <f t="shared" si="68"/>
        <v>1054654.7088542359</v>
      </c>
      <c r="Q228" s="5">
        <f t="shared" si="69"/>
        <v>229489.03823503989</v>
      </c>
      <c r="R228" s="5">
        <f t="shared" si="70"/>
        <v>401414.4963292146</v>
      </c>
      <c r="S228" s="5">
        <f t="shared" si="71"/>
        <v>591515.40972337336</v>
      </c>
      <c r="T228" s="5">
        <f t="shared" si="72"/>
        <v>79398.041573606941</v>
      </c>
      <c r="U228" s="5">
        <f t="shared" si="73"/>
        <v>59070.229724942466</v>
      </c>
      <c r="V228">
        <v>0.2614802019300656</v>
      </c>
      <c r="W228" s="5">
        <f t="shared" si="74"/>
        <v>33827.324020019092</v>
      </c>
      <c r="X228">
        <v>0.78504699928974131</v>
      </c>
      <c r="Y228" s="5">
        <f t="shared" si="75"/>
        <v>224462.70364304702</v>
      </c>
      <c r="Z228">
        <v>0.91901902117486356</v>
      </c>
      <c r="AA228" s="5">
        <f t="shared" si="76"/>
        <v>969247.73820868065</v>
      </c>
      <c r="AB228">
        <v>0.36318962924143905</v>
      </c>
      <c r="AC228" s="5">
        <f t="shared" si="77"/>
        <v>83348.038711558562</v>
      </c>
      <c r="AD228">
        <v>0.7719775486961874</v>
      </c>
      <c r="AE228" s="5">
        <f t="shared" si="78"/>
        <v>309882.9788873418</v>
      </c>
      <c r="AF228">
        <v>0.90583782643380872</v>
      </c>
      <c r="AG228" s="5">
        <f t="shared" si="79"/>
        <v>535817.03304592439</v>
      </c>
      <c r="AH228">
        <v>1</v>
      </c>
      <c r="AI228" s="5">
        <f t="shared" si="80"/>
        <v>79398.041573606941</v>
      </c>
      <c r="AJ228">
        <v>1</v>
      </c>
      <c r="AK228" s="5">
        <f t="shared" si="81"/>
        <v>59070.229724942466</v>
      </c>
      <c r="AM228" s="5">
        <f t="shared" si="82"/>
        <v>1369956.0343082477</v>
      </c>
      <c r="AN228" s="5">
        <f t="shared" si="83"/>
        <v>1758505.1941142427</v>
      </c>
      <c r="AO228" s="5">
        <f t="shared" si="84"/>
        <v>388549.15980599495</v>
      </c>
      <c r="AP228" s="5">
        <f t="shared" si="85"/>
        <v>925098.05350687308</v>
      </c>
      <c r="AQ228" s="5">
        <f t="shared" si="86"/>
        <v>1072327.9476261949</v>
      </c>
      <c r="AR228" s="5">
        <f t="shared" si="87"/>
        <v>147229.89411932183</v>
      </c>
    </row>
    <row r="229" spans="1:44" x14ac:dyDescent="0.35">
      <c r="A229">
        <v>2040</v>
      </c>
      <c r="B229">
        <v>10</v>
      </c>
      <c r="C229">
        <v>7031.5955025132807</v>
      </c>
      <c r="D229">
        <v>1530.049669889286</v>
      </c>
      <c r="E229">
        <v>3943.7524525887552</v>
      </c>
      <c r="F229">
        <v>1906.3038079177645</v>
      </c>
      <c r="G229">
        <v>2676.3113494259746</v>
      </c>
      <c r="H229">
        <v>529.36274531392542</v>
      </c>
      <c r="I229">
        <v>862.52643698062741</v>
      </c>
      <c r="J229">
        <v>393.83312678475738</v>
      </c>
      <c r="K229">
        <v>18873.735091414361</v>
      </c>
      <c r="L229">
        <v>0.18573867297188557</v>
      </c>
      <c r="M229">
        <v>29.05</v>
      </c>
      <c r="N229" s="5">
        <f t="shared" si="66"/>
        <v>100525.12957917272</v>
      </c>
      <c r="O229" s="5">
        <f t="shared" si="67"/>
        <v>222174.5665895546</v>
      </c>
      <c r="P229" s="5">
        <f t="shared" si="68"/>
        <v>819513.4882043642</v>
      </c>
      <c r="Q229" s="5">
        <f t="shared" si="69"/>
        <v>178323.16174170267</v>
      </c>
      <c r="R229" s="5">
        <f t="shared" si="70"/>
        <v>311916.86846962041</v>
      </c>
      <c r="S229" s="5">
        <f t="shared" si="71"/>
        <v>459633.71014165116</v>
      </c>
      <c r="T229" s="5">
        <f t="shared" si="72"/>
        <v>61695.800019013404</v>
      </c>
      <c r="U229" s="5">
        <f t="shared" si="73"/>
        <v>45900.188568362348</v>
      </c>
      <c r="V229">
        <v>0.27159393172498042</v>
      </c>
      <c r="W229" s="5">
        <f t="shared" si="74"/>
        <v>27302.015179570644</v>
      </c>
      <c r="X229">
        <v>0.84633569438485634</v>
      </c>
      <c r="Y229" s="5">
        <f t="shared" si="75"/>
        <v>188034.26608922519</v>
      </c>
      <c r="Z229">
        <v>0.91163758460592459</v>
      </c>
      <c r="AA229" s="5">
        <f t="shared" si="76"/>
        <v>747099.29693860246</v>
      </c>
      <c r="AB229">
        <v>0.30452394869022292</v>
      </c>
      <c r="AC229" s="5">
        <f t="shared" si="77"/>
        <v>54303.673356508589</v>
      </c>
      <c r="AD229">
        <v>0.79936619187877822</v>
      </c>
      <c r="AE229" s="5">
        <f t="shared" si="78"/>
        <v>249335.79933131422</v>
      </c>
      <c r="AF229">
        <v>0.83430578176664039</v>
      </c>
      <c r="AG229" s="5">
        <f t="shared" si="79"/>
        <v>383475.06186603167</v>
      </c>
      <c r="AH229">
        <v>1</v>
      </c>
      <c r="AI229" s="5">
        <f t="shared" si="80"/>
        <v>61695.800019013404</v>
      </c>
      <c r="AJ229">
        <v>1</v>
      </c>
      <c r="AK229" s="5">
        <f t="shared" si="81"/>
        <v>45900.188568362348</v>
      </c>
      <c r="AM229" s="5">
        <f t="shared" si="82"/>
        <v>1062639.4401322692</v>
      </c>
      <c r="AN229" s="5">
        <f t="shared" si="83"/>
        <v>1366436.5346831563</v>
      </c>
      <c r="AO229" s="5">
        <f t="shared" si="84"/>
        <v>303797.09455088712</v>
      </c>
      <c r="AP229" s="5">
        <f t="shared" si="85"/>
        <v>694506.66121635935</v>
      </c>
      <c r="AQ229" s="5">
        <f t="shared" si="86"/>
        <v>833246.37863028492</v>
      </c>
      <c r="AR229" s="5">
        <f t="shared" si="87"/>
        <v>138739.71741392557</v>
      </c>
    </row>
    <row r="230" spans="1:44" x14ac:dyDescent="0.35">
      <c r="A230">
        <v>2040</v>
      </c>
      <c r="B230">
        <v>11</v>
      </c>
      <c r="C230">
        <v>7054.9034472146668</v>
      </c>
      <c r="D230">
        <v>1535.121394092336</v>
      </c>
      <c r="E230">
        <v>3956.8249855648119</v>
      </c>
      <c r="F230">
        <v>1912.622718572268</v>
      </c>
      <c r="G230">
        <v>2685.1826385827267</v>
      </c>
      <c r="H230">
        <v>531.11744772681891</v>
      </c>
      <c r="I230">
        <v>865.38549201151511</v>
      </c>
      <c r="J230">
        <v>395.13858309796427</v>
      </c>
      <c r="K230">
        <v>18936.296706863097</v>
      </c>
      <c r="L230">
        <v>0.13843813883324207</v>
      </c>
      <c r="M230">
        <v>29.9</v>
      </c>
      <c r="N230" s="5">
        <f t="shared" si="66"/>
        <v>77373.15417213492</v>
      </c>
      <c r="O230" s="5">
        <f t="shared" si="67"/>
        <v>171005.46963554918</v>
      </c>
      <c r="P230" s="5">
        <f t="shared" si="68"/>
        <v>630771.06922842097</v>
      </c>
      <c r="Q230" s="5">
        <f t="shared" si="69"/>
        <v>137253.49615228875</v>
      </c>
      <c r="R230" s="5">
        <f t="shared" si="70"/>
        <v>240079.19267571543</v>
      </c>
      <c r="S230" s="5">
        <f t="shared" si="71"/>
        <v>353775.32032416825</v>
      </c>
      <c r="T230" s="5">
        <f t="shared" si="72"/>
        <v>47486.62017774058</v>
      </c>
      <c r="U230" s="5">
        <f t="shared" si="73"/>
        <v>35328.901156331056</v>
      </c>
      <c r="V230">
        <v>0.4458018998999535</v>
      </c>
      <c r="W230" s="5">
        <f t="shared" si="74"/>
        <v>34493.09913118976</v>
      </c>
      <c r="X230">
        <v>0.9008532756715566</v>
      </c>
      <c r="Y230" s="5">
        <f t="shared" si="75"/>
        <v>154050.83747893738</v>
      </c>
      <c r="Z230">
        <v>0.90987213685399093</v>
      </c>
      <c r="AA230" s="5">
        <f t="shared" si="76"/>
        <v>573921.02062454005</v>
      </c>
      <c r="AB230">
        <v>0.34939217462788036</v>
      </c>
      <c r="AC230" s="5">
        <f t="shared" si="77"/>
        <v>47955.297495927574</v>
      </c>
      <c r="AD230">
        <v>0.58796026846696792</v>
      </c>
      <c r="AE230" s="5">
        <f t="shared" si="78"/>
        <v>141157.02657894656</v>
      </c>
      <c r="AF230">
        <v>0.76377777071395314</v>
      </c>
      <c r="AG230" s="5">
        <f t="shared" si="79"/>
        <v>270205.7254908079</v>
      </c>
      <c r="AH230">
        <v>1</v>
      </c>
      <c r="AI230" s="5">
        <f t="shared" si="80"/>
        <v>47486.62017774058</v>
      </c>
      <c r="AJ230">
        <v>1</v>
      </c>
      <c r="AK230" s="5">
        <f t="shared" si="81"/>
        <v>35328.901156331056</v>
      </c>
      <c r="AM230" s="5">
        <f t="shared" si="82"/>
        <v>845749.15588692576</v>
      </c>
      <c r="AN230" s="5">
        <f t="shared" si="83"/>
        <v>1051732.0903447247</v>
      </c>
      <c r="AO230" s="5">
        <f t="shared" si="84"/>
        <v>205982.93445779895</v>
      </c>
      <c r="AP230" s="5">
        <f t="shared" si="85"/>
        <v>458849.37224749505</v>
      </c>
      <c r="AQ230" s="5">
        <f t="shared" si="86"/>
        <v>641341.1331776242</v>
      </c>
      <c r="AR230" s="5">
        <f t="shared" si="87"/>
        <v>182491.76093012915</v>
      </c>
    </row>
    <row r="231" spans="1:44" x14ac:dyDescent="0.35">
      <c r="A231">
        <v>2040</v>
      </c>
      <c r="B231">
        <v>12</v>
      </c>
      <c r="C231">
        <v>7078.2113919160529</v>
      </c>
      <c r="D231">
        <v>1540.1931182953858</v>
      </c>
      <c r="E231">
        <v>3969.8975185408681</v>
      </c>
      <c r="F231">
        <v>1918.9416292267713</v>
      </c>
      <c r="G231">
        <v>2694.0539277394787</v>
      </c>
      <c r="H231">
        <v>532.8721501397124</v>
      </c>
      <c r="I231">
        <v>868.24454704240281</v>
      </c>
      <c r="J231">
        <v>396.44403941117116</v>
      </c>
      <c r="K231">
        <v>18998.858322311833</v>
      </c>
      <c r="L231">
        <v>9.5857398804362226E-2</v>
      </c>
      <c r="M231">
        <v>31.5</v>
      </c>
      <c r="N231" s="5">
        <f t="shared" si="66"/>
        <v>56628.102453300606</v>
      </c>
      <c r="O231" s="5">
        <f t="shared" si="67"/>
        <v>125156.0099650706</v>
      </c>
      <c r="P231" s="5">
        <f t="shared" si="68"/>
        <v>461650.67348009092</v>
      </c>
      <c r="Q231" s="5">
        <f t="shared" si="69"/>
        <v>100453.5116261895</v>
      </c>
      <c r="R231" s="5">
        <f t="shared" si="70"/>
        <v>175709.89919191223</v>
      </c>
      <c r="S231" s="5">
        <f t="shared" si="71"/>
        <v>258922.17137996847</v>
      </c>
      <c r="T231" s="5">
        <f t="shared" si="72"/>
        <v>34754.653876505741</v>
      </c>
      <c r="U231" s="5">
        <f t="shared" si="73"/>
        <v>25856.625022581051</v>
      </c>
      <c r="V231">
        <v>0.4865187689099707</v>
      </c>
      <c r="W231" s="5">
        <f t="shared" si="74"/>
        <v>27550.634691287501</v>
      </c>
      <c r="X231">
        <v>0.92740552785418884</v>
      </c>
      <c r="Y231" s="5">
        <f t="shared" si="75"/>
        <v>116070.37548578042</v>
      </c>
      <c r="Z231">
        <v>0.91791426356950612</v>
      </c>
      <c r="AA231" s="5">
        <f t="shared" si="76"/>
        <v>423755.73797384417</v>
      </c>
      <c r="AB231">
        <v>0.36390573161124395</v>
      </c>
      <c r="AC231" s="5">
        <f t="shared" si="77"/>
        <v>36555.60864124709</v>
      </c>
      <c r="AD231">
        <v>0.93598809950102402</v>
      </c>
      <c r="AE231" s="5">
        <f t="shared" si="78"/>
        <v>164462.37460815444</v>
      </c>
      <c r="AF231">
        <v>0.833811199939821</v>
      </c>
      <c r="AG231" s="5">
        <f t="shared" si="79"/>
        <v>215892.20640935548</v>
      </c>
      <c r="AH231">
        <v>1</v>
      </c>
      <c r="AI231" s="5">
        <f t="shared" si="80"/>
        <v>34754.653876505741</v>
      </c>
      <c r="AJ231">
        <v>1</v>
      </c>
      <c r="AK231" s="5">
        <f t="shared" si="81"/>
        <v>25856.625022581051</v>
      </c>
      <c r="AM231" s="5">
        <f t="shared" si="82"/>
        <v>629788.98181474023</v>
      </c>
      <c r="AN231" s="5">
        <f t="shared" si="83"/>
        <v>769744.92254723271</v>
      </c>
      <c r="AO231" s="5">
        <f t="shared" si="84"/>
        <v>139955.94073249248</v>
      </c>
      <c r="AP231" s="5">
        <f t="shared" si="85"/>
        <v>415109.23489401565</v>
      </c>
      <c r="AQ231" s="5">
        <f t="shared" si="86"/>
        <v>469386.72444838641</v>
      </c>
      <c r="AR231" s="5">
        <f t="shared" si="87"/>
        <v>54277.489554370753</v>
      </c>
    </row>
    <row r="232" spans="1:44" x14ac:dyDescent="0.35">
      <c r="A232">
        <v>2041</v>
      </c>
      <c r="B232">
        <v>1</v>
      </c>
      <c r="C232">
        <v>7101.519336617439</v>
      </c>
      <c r="D232">
        <v>1545.2648424984359</v>
      </c>
      <c r="E232">
        <v>3982.9700515169247</v>
      </c>
      <c r="F232">
        <v>1925.2605398812748</v>
      </c>
      <c r="G232">
        <v>2702.9252168962312</v>
      </c>
      <c r="H232">
        <v>534.6268525526059</v>
      </c>
      <c r="I232">
        <v>871.10360207329052</v>
      </c>
      <c r="J232">
        <v>397.74949572437805</v>
      </c>
      <c r="K232">
        <v>19061.419937760569</v>
      </c>
      <c r="L232">
        <v>7.0871486458905286E-2</v>
      </c>
      <c r="M232">
        <v>31.75</v>
      </c>
      <c r="N232" s="5">
        <f t="shared" si="66"/>
        <v>42338.828015679879</v>
      </c>
      <c r="O232" s="5">
        <f t="shared" si="67"/>
        <v>93574.719114237058</v>
      </c>
      <c r="P232" s="5">
        <f t="shared" si="68"/>
        <v>345159.8697645769</v>
      </c>
      <c r="Q232" s="5">
        <f t="shared" si="69"/>
        <v>75105.535380065412</v>
      </c>
      <c r="R232" s="5">
        <f t="shared" si="70"/>
        <v>131372.07287978297</v>
      </c>
      <c r="S232" s="5">
        <f t="shared" si="71"/>
        <v>193586.94373598814</v>
      </c>
      <c r="T232" s="5">
        <f t="shared" si="72"/>
        <v>25984.824662548675</v>
      </c>
      <c r="U232" s="5">
        <f t="shared" si="73"/>
        <v>19332.083408582879</v>
      </c>
      <c r="V232">
        <v>0.32013791037934108</v>
      </c>
      <c r="W232" s="5">
        <f t="shared" si="74"/>
        <v>13554.263928850061</v>
      </c>
      <c r="X232">
        <v>0.89333665072951896</v>
      </c>
      <c r="Y232" s="5">
        <f t="shared" si="75"/>
        <v>83593.726166468026</v>
      </c>
      <c r="Z232">
        <v>0.9441385755747187</v>
      </c>
      <c r="AA232" s="5">
        <f t="shared" si="76"/>
        <v>325878.74778508308</v>
      </c>
      <c r="AB232">
        <v>0.35035139763127765</v>
      </c>
      <c r="AC232" s="5">
        <f t="shared" si="77"/>
        <v>26313.329290251288</v>
      </c>
      <c r="AD232">
        <v>0.8302588076626829</v>
      </c>
      <c r="AE232" s="5">
        <f t="shared" si="78"/>
        <v>109072.82058934368</v>
      </c>
      <c r="AF232">
        <v>0.72910711662161021</v>
      </c>
      <c r="AG232" s="5">
        <f t="shared" si="79"/>
        <v>141145.61836293619</v>
      </c>
      <c r="AH232">
        <v>1</v>
      </c>
      <c r="AI232" s="5">
        <f t="shared" si="80"/>
        <v>25984.824662548675</v>
      </c>
      <c r="AJ232">
        <v>1</v>
      </c>
      <c r="AK232" s="5">
        <f t="shared" si="81"/>
        <v>19332.083408582879</v>
      </c>
      <c r="AM232" s="5">
        <f t="shared" si="82"/>
        <v>468672.1505792354</v>
      </c>
      <c r="AN232" s="5">
        <f t="shared" si="83"/>
        <v>575511.03568314214</v>
      </c>
      <c r="AO232" s="5">
        <f t="shared" si="84"/>
        <v>106838.88510390674</v>
      </c>
      <c r="AP232" s="5">
        <f t="shared" si="85"/>
        <v>276203.26361482852</v>
      </c>
      <c r="AQ232" s="5">
        <f t="shared" si="86"/>
        <v>350943.84127831977</v>
      </c>
      <c r="AR232" s="5">
        <f t="shared" si="87"/>
        <v>74740.577663491247</v>
      </c>
    </row>
    <row r="233" spans="1:44" x14ac:dyDescent="0.35">
      <c r="A233">
        <v>2041</v>
      </c>
      <c r="B233">
        <v>2</v>
      </c>
      <c r="C233">
        <v>7124.827281318825</v>
      </c>
      <c r="D233">
        <v>1550.3365667014857</v>
      </c>
      <c r="E233">
        <v>3996.042584492981</v>
      </c>
      <c r="F233">
        <v>1931.5794505357781</v>
      </c>
      <c r="G233">
        <v>2711.7965060529832</v>
      </c>
      <c r="H233">
        <v>536.38155496549939</v>
      </c>
      <c r="I233">
        <v>873.96265710417833</v>
      </c>
      <c r="J233">
        <v>399.05495203758494</v>
      </c>
      <c r="K233">
        <v>19123.981553209305</v>
      </c>
      <c r="L233">
        <v>7.3661770240176672E-2</v>
      </c>
      <c r="M233">
        <v>29.65</v>
      </c>
      <c r="N233" s="5">
        <f t="shared" si="66"/>
        <v>41230.013485541749</v>
      </c>
      <c r="O233" s="5">
        <f t="shared" si="67"/>
        <v>91124.084246190265</v>
      </c>
      <c r="P233" s="5">
        <f t="shared" si="68"/>
        <v>336120.45377805474</v>
      </c>
      <c r="Q233" s="5">
        <f t="shared" si="69"/>
        <v>73138.591257465232</v>
      </c>
      <c r="R233" s="5">
        <f t="shared" si="70"/>
        <v>127931.56046858623</v>
      </c>
      <c r="S233" s="5">
        <f t="shared" si="71"/>
        <v>188517.08171760628</v>
      </c>
      <c r="T233" s="5">
        <f t="shared" si="72"/>
        <v>25304.306270819565</v>
      </c>
      <c r="U233" s="5">
        <f t="shared" si="73"/>
        <v>18825.794123169959</v>
      </c>
      <c r="V233">
        <v>0.32834852401669334</v>
      </c>
      <c r="W233" s="5">
        <f t="shared" si="74"/>
        <v>13537.814073165995</v>
      </c>
      <c r="X233">
        <v>0.88058362487859132</v>
      </c>
      <c r="Y233" s="5">
        <f t="shared" si="75"/>
        <v>80242.376419252367</v>
      </c>
      <c r="Z233">
        <v>0.92188095527355962</v>
      </c>
      <c r="AA233" s="5">
        <f t="shared" si="76"/>
        <v>309863.04501589545</v>
      </c>
      <c r="AB233">
        <v>0.39182276765649904</v>
      </c>
      <c r="AC233" s="5">
        <f t="shared" si="77"/>
        <v>28657.365248997452</v>
      </c>
      <c r="AD233">
        <v>0.60664740163876085</v>
      </c>
      <c r="AE233" s="5">
        <f t="shared" si="78"/>
        <v>77609.348745859854</v>
      </c>
      <c r="AF233">
        <v>0.73003726971897509</v>
      </c>
      <c r="AG233" s="5">
        <f t="shared" si="79"/>
        <v>137624.4956325102</v>
      </c>
      <c r="AH233">
        <v>1</v>
      </c>
      <c r="AI233" s="5">
        <f t="shared" si="80"/>
        <v>25304.306270819565</v>
      </c>
      <c r="AJ233">
        <v>1</v>
      </c>
      <c r="AK233" s="5">
        <f t="shared" si="81"/>
        <v>18825.794123169959</v>
      </c>
      <c r="AM233" s="5">
        <f t="shared" si="82"/>
        <v>451126.39488048124</v>
      </c>
      <c r="AN233" s="5">
        <f t="shared" si="83"/>
        <v>560438.9368904219</v>
      </c>
      <c r="AO233" s="5">
        <f t="shared" si="84"/>
        <v>109312.54200994066</v>
      </c>
      <c r="AP233" s="5">
        <f t="shared" si="85"/>
        <v>240538.1506491896</v>
      </c>
      <c r="AQ233" s="5">
        <f t="shared" si="86"/>
        <v>341752.94845701207</v>
      </c>
      <c r="AR233" s="5">
        <f t="shared" si="87"/>
        <v>101214.79780782247</v>
      </c>
    </row>
    <row r="234" spans="1:44" x14ac:dyDescent="0.35">
      <c r="A234">
        <v>2041</v>
      </c>
      <c r="B234">
        <v>3</v>
      </c>
      <c r="C234">
        <v>7148.1352260202111</v>
      </c>
      <c r="D234">
        <v>1555.4082909045358</v>
      </c>
      <c r="E234">
        <v>4009.1151174690376</v>
      </c>
      <c r="F234">
        <v>1937.8983611902815</v>
      </c>
      <c r="G234">
        <v>2720.6677952097352</v>
      </c>
      <c r="H234">
        <v>538.13625737839288</v>
      </c>
      <c r="I234">
        <v>876.82171213506604</v>
      </c>
      <c r="J234">
        <v>400.36040835079183</v>
      </c>
      <c r="K234">
        <v>19186.543168658041</v>
      </c>
      <c r="L234">
        <v>0.10610411405443582</v>
      </c>
      <c r="M234">
        <v>28.5</v>
      </c>
      <c r="N234" s="5">
        <f t="shared" si="66"/>
        <v>57271.97106868749</v>
      </c>
      <c r="O234" s="5">
        <f t="shared" si="67"/>
        <v>126579.04946935228</v>
      </c>
      <c r="P234" s="5">
        <f t="shared" si="68"/>
        <v>466899.69944155891</v>
      </c>
      <c r="Q234" s="5">
        <f t="shared" si="69"/>
        <v>101595.68063131985</v>
      </c>
      <c r="R234" s="5">
        <f t="shared" si="70"/>
        <v>177707.74274663429</v>
      </c>
      <c r="S234" s="5">
        <f t="shared" si="71"/>
        <v>261866.14888860684</v>
      </c>
      <c r="T234" s="5">
        <f t="shared" si="72"/>
        <v>35149.818642765924</v>
      </c>
      <c r="U234" s="5">
        <f t="shared" si="73"/>
        <v>26150.618086636063</v>
      </c>
      <c r="V234">
        <v>0.18745074300959441</v>
      </c>
      <c r="W234" s="5">
        <f t="shared" si="74"/>
        <v>10735.673530449465</v>
      </c>
      <c r="X234">
        <v>0.79386387128506264</v>
      </c>
      <c r="Y234" s="5">
        <f t="shared" si="75"/>
        <v>100486.53423532346</v>
      </c>
      <c r="Z234">
        <v>0.86027575478196072</v>
      </c>
      <c r="AA234" s="5">
        <f t="shared" si="76"/>
        <v>401662.49134455773</v>
      </c>
      <c r="AB234">
        <v>0.3201941324597099</v>
      </c>
      <c r="AC234" s="5">
        <f t="shared" si="77"/>
        <v>32530.340821399212</v>
      </c>
      <c r="AD234">
        <v>0.46249062842078664</v>
      </c>
      <c r="AE234" s="5">
        <f t="shared" si="78"/>
        <v>82188.165618130384</v>
      </c>
      <c r="AF234">
        <v>0.59556421217470945</v>
      </c>
      <c r="AG234" s="5">
        <f t="shared" si="79"/>
        <v>155958.10665806831</v>
      </c>
      <c r="AH234">
        <v>1</v>
      </c>
      <c r="AI234" s="5">
        <f t="shared" si="80"/>
        <v>35149.818642765924</v>
      </c>
      <c r="AJ234">
        <v>1</v>
      </c>
      <c r="AK234" s="5">
        <f t="shared" si="81"/>
        <v>26150.618086636063</v>
      </c>
      <c r="AM234" s="5">
        <f t="shared" si="82"/>
        <v>571565.65801836597</v>
      </c>
      <c r="AN234" s="5">
        <f t="shared" si="83"/>
        <v>778497.01869755459</v>
      </c>
      <c r="AO234" s="5">
        <f t="shared" si="84"/>
        <v>206931.36067918863</v>
      </c>
      <c r="AP234" s="5">
        <f t="shared" si="85"/>
        <v>273296.09091896459</v>
      </c>
      <c r="AQ234" s="5">
        <f t="shared" si="86"/>
        <v>474723.71027800703</v>
      </c>
      <c r="AR234" s="5">
        <f t="shared" si="87"/>
        <v>201427.61935904244</v>
      </c>
    </row>
    <row r="235" spans="1:44" x14ac:dyDescent="0.35">
      <c r="A235">
        <v>2041</v>
      </c>
      <c r="B235">
        <v>4</v>
      </c>
      <c r="C235">
        <v>7171.4431707215972</v>
      </c>
      <c r="D235">
        <v>1560.4800151075856</v>
      </c>
      <c r="E235">
        <v>4022.1876504450938</v>
      </c>
      <c r="F235">
        <v>1944.2172718447848</v>
      </c>
      <c r="G235">
        <v>2729.5390843664873</v>
      </c>
      <c r="H235">
        <v>539.89095979128638</v>
      </c>
      <c r="I235">
        <v>879.68076716595374</v>
      </c>
      <c r="J235">
        <v>401.66586466399872</v>
      </c>
      <c r="K235">
        <v>19249.104784106778</v>
      </c>
      <c r="L235">
        <v>0.15156665708648775</v>
      </c>
      <c r="M235">
        <v>31.35</v>
      </c>
      <c r="N235" s="5">
        <f t="shared" si="66"/>
        <v>90285.927788343382</v>
      </c>
      <c r="O235" s="5">
        <f t="shared" si="67"/>
        <v>199544.50155383817</v>
      </c>
      <c r="P235" s="5">
        <f t="shared" si="68"/>
        <v>736040.19141620013</v>
      </c>
      <c r="Q235" s="5">
        <f t="shared" si="69"/>
        <v>160159.67521156155</v>
      </c>
      <c r="R235" s="5">
        <f t="shared" si="70"/>
        <v>280145.90959004371</v>
      </c>
      <c r="S235" s="5">
        <f t="shared" si="71"/>
        <v>412816.73683647078</v>
      </c>
      <c r="T235" s="5">
        <f t="shared" si="72"/>
        <v>55411.642528385193</v>
      </c>
      <c r="U235" s="5">
        <f t="shared" si="73"/>
        <v>41224.926820816647</v>
      </c>
      <c r="V235">
        <v>0.13777289808627277</v>
      </c>
      <c r="W235" s="5">
        <f t="shared" si="74"/>
        <v>12438.953927808016</v>
      </c>
      <c r="X235">
        <v>0.73460031835362272</v>
      </c>
      <c r="Y235" s="5">
        <f t="shared" si="75"/>
        <v>146585.45436716449</v>
      </c>
      <c r="Z235">
        <v>0.8363921813992985</v>
      </c>
      <c r="AA235" s="5">
        <f t="shared" si="76"/>
        <v>615618.26129615284</v>
      </c>
      <c r="AB235">
        <v>0.24699207505480375</v>
      </c>
      <c r="AC235" s="5">
        <f t="shared" si="77"/>
        <v>39558.170520607004</v>
      </c>
      <c r="AD235">
        <v>0.44844322333711878</v>
      </c>
      <c r="AE235" s="5">
        <f t="shared" si="78"/>
        <v>125629.53470126826</v>
      </c>
      <c r="AF235">
        <v>0.53740291005809271</v>
      </c>
      <c r="AG235" s="5">
        <f t="shared" si="79"/>
        <v>221848.91569660523</v>
      </c>
      <c r="AH235">
        <v>1</v>
      </c>
      <c r="AI235" s="5">
        <f t="shared" si="80"/>
        <v>55411.642528385193</v>
      </c>
      <c r="AJ235">
        <v>1</v>
      </c>
      <c r="AK235" s="5">
        <f t="shared" si="81"/>
        <v>41224.926820816647</v>
      </c>
      <c r="AM235" s="5">
        <f t="shared" si="82"/>
        <v>855425.76693254896</v>
      </c>
      <c r="AN235" s="5">
        <f t="shared" si="83"/>
        <v>1227255.22279076</v>
      </c>
      <c r="AO235" s="5">
        <f t="shared" si="84"/>
        <v>371829.45585821103</v>
      </c>
      <c r="AP235" s="5">
        <f t="shared" si="85"/>
        <v>402890.09292625869</v>
      </c>
      <c r="AQ235" s="5">
        <f t="shared" si="86"/>
        <v>748374.28895489965</v>
      </c>
      <c r="AR235" s="5">
        <f t="shared" si="87"/>
        <v>345484.19602864096</v>
      </c>
    </row>
    <row r="236" spans="1:44" x14ac:dyDescent="0.35">
      <c r="A236">
        <v>2041</v>
      </c>
      <c r="B236">
        <v>5</v>
      </c>
      <c r="C236">
        <v>7194.7511154229842</v>
      </c>
      <c r="D236">
        <v>1565.5517393106356</v>
      </c>
      <c r="E236">
        <v>4035.2601834211505</v>
      </c>
      <c r="F236">
        <v>1950.5361824992883</v>
      </c>
      <c r="G236">
        <v>2738.4103735232393</v>
      </c>
      <c r="H236">
        <v>541.64566220417987</v>
      </c>
      <c r="I236">
        <v>882.53982219684144</v>
      </c>
      <c r="J236">
        <v>402.97132097720561</v>
      </c>
      <c r="K236">
        <v>19311.666399555514</v>
      </c>
      <c r="L236">
        <v>0.19173780402686502</v>
      </c>
      <c r="M236">
        <v>29.8</v>
      </c>
      <c r="N236" s="5">
        <f t="shared" si="66"/>
        <v>108921.11417424603</v>
      </c>
      <c r="O236" s="5">
        <f t="shared" si="67"/>
        <v>240730.86436616018</v>
      </c>
      <c r="P236" s="5">
        <f t="shared" si="68"/>
        <v>887960.28007842519</v>
      </c>
      <c r="Q236" s="5">
        <f t="shared" si="69"/>
        <v>193216.93532046658</v>
      </c>
      <c r="R236" s="5">
        <f t="shared" si="70"/>
        <v>337968.55558087019</v>
      </c>
      <c r="S236" s="5">
        <f t="shared" si="71"/>
        <v>498022.89268616441</v>
      </c>
      <c r="T236" s="5">
        <f t="shared" si="72"/>
        <v>66848.710427672893</v>
      </c>
      <c r="U236" s="5">
        <f t="shared" si="73"/>
        <v>49733.829745889103</v>
      </c>
      <c r="V236">
        <v>0.27418051304599322</v>
      </c>
      <c r="W236" s="5">
        <f t="shared" si="74"/>
        <v>29864.04696583598</v>
      </c>
      <c r="X236">
        <v>0.74824422121321832</v>
      </c>
      <c r="Y236" s="5">
        <f t="shared" si="75"/>
        <v>180125.4781296424</v>
      </c>
      <c r="Z236">
        <v>0.87871843318616516</v>
      </c>
      <c r="AA236" s="5">
        <f t="shared" si="76"/>
        <v>780267.06604206213</v>
      </c>
      <c r="AB236">
        <v>0.26972235493186275</v>
      </c>
      <c r="AC236" s="5">
        <f t="shared" si="77"/>
        <v>52114.926807353659</v>
      </c>
      <c r="AD236">
        <v>0.71198218683072578</v>
      </c>
      <c r="AE236" s="5">
        <f t="shared" si="78"/>
        <v>240627.59128248965</v>
      </c>
      <c r="AF236">
        <v>0.68105802802353055</v>
      </c>
      <c r="AG236" s="5">
        <f t="shared" si="79"/>
        <v>339182.48920341348</v>
      </c>
      <c r="AH236">
        <v>1</v>
      </c>
      <c r="AI236" s="5">
        <f t="shared" si="80"/>
        <v>66848.710427672893</v>
      </c>
      <c r="AJ236">
        <v>1</v>
      </c>
      <c r="AK236" s="5">
        <f t="shared" si="81"/>
        <v>49733.829745889103</v>
      </c>
      <c r="AM236" s="5">
        <f t="shared" si="82"/>
        <v>1092105.3476907832</v>
      </c>
      <c r="AN236" s="5">
        <f t="shared" si="83"/>
        <v>1480563.0236851871</v>
      </c>
      <c r="AO236" s="5">
        <f t="shared" si="84"/>
        <v>388457.67599440389</v>
      </c>
      <c r="AP236" s="5">
        <f t="shared" si="85"/>
        <v>646658.79091357603</v>
      </c>
      <c r="AQ236" s="5">
        <f t="shared" si="86"/>
        <v>902840.15869470756</v>
      </c>
      <c r="AR236" s="5">
        <f t="shared" si="87"/>
        <v>256181.36778113153</v>
      </c>
    </row>
    <row r="237" spans="1:44" x14ac:dyDescent="0.35">
      <c r="A237">
        <v>2041</v>
      </c>
      <c r="B237">
        <v>6</v>
      </c>
      <c r="C237">
        <v>7218.0590601243703</v>
      </c>
      <c r="D237">
        <v>1570.6234635136855</v>
      </c>
      <c r="E237">
        <v>4048.3327163972067</v>
      </c>
      <c r="F237">
        <v>1956.8550931537916</v>
      </c>
      <c r="G237">
        <v>2747.2816626799913</v>
      </c>
      <c r="H237">
        <v>543.40036461707336</v>
      </c>
      <c r="I237">
        <v>885.39887722772926</v>
      </c>
      <c r="J237">
        <v>404.2767772904125</v>
      </c>
      <c r="K237">
        <v>19374.22801500425</v>
      </c>
      <c r="L237">
        <v>0.22638324752784192</v>
      </c>
      <c r="M237">
        <v>30.85</v>
      </c>
      <c r="N237" s="5">
        <f t="shared" si="66"/>
        <v>133564.84735110242</v>
      </c>
      <c r="O237" s="5">
        <f t="shared" si="67"/>
        <v>295196.954195017</v>
      </c>
      <c r="P237" s="5">
        <f t="shared" si="68"/>
        <v>1088863.9926395423</v>
      </c>
      <c r="Q237" s="5">
        <f t="shared" si="69"/>
        <v>236932.85427140724</v>
      </c>
      <c r="R237" s="5">
        <f t="shared" si="70"/>
        <v>414434.96862709132</v>
      </c>
      <c r="S237" s="5">
        <f t="shared" si="71"/>
        <v>610702.08603053365</v>
      </c>
      <c r="T237" s="5">
        <f t="shared" si="72"/>
        <v>81973.434366514382</v>
      </c>
      <c r="U237" s="5">
        <f t="shared" si="73"/>
        <v>60986.259905207909</v>
      </c>
      <c r="V237">
        <v>0.30399080672588724</v>
      </c>
      <c r="W237" s="5">
        <f t="shared" si="74"/>
        <v>40602.485696481606</v>
      </c>
      <c r="X237">
        <v>0.75091946377507013</v>
      </c>
      <c r="Y237" s="5">
        <f t="shared" si="75"/>
        <v>221669.1385521561</v>
      </c>
      <c r="Z237">
        <v>0.91477582220869513</v>
      </c>
      <c r="AA237" s="5">
        <f t="shared" si="76"/>
        <v>996066.45414027991</v>
      </c>
      <c r="AB237">
        <v>0.34337339810865353</v>
      </c>
      <c r="AC237" s="5">
        <f t="shared" si="77"/>
        <v>81356.439294755502</v>
      </c>
      <c r="AD237">
        <v>0.81626876327496722</v>
      </c>
      <c r="AE237" s="5">
        <f t="shared" si="78"/>
        <v>338290.31929913565</v>
      </c>
      <c r="AF237">
        <v>0.87880639433706365</v>
      </c>
      <c r="AG237" s="5">
        <f t="shared" si="79"/>
        <v>536688.89823861653</v>
      </c>
      <c r="AH237">
        <v>1</v>
      </c>
      <c r="AI237" s="5">
        <f t="shared" si="80"/>
        <v>81973.434366514382</v>
      </c>
      <c r="AJ237">
        <v>1</v>
      </c>
      <c r="AK237" s="5">
        <f t="shared" si="81"/>
        <v>60986.259905207909</v>
      </c>
      <c r="AM237" s="5">
        <f t="shared" si="82"/>
        <v>1400680.7775888811</v>
      </c>
      <c r="AN237" s="5">
        <f t="shared" si="83"/>
        <v>1815544.9083622769</v>
      </c>
      <c r="AO237" s="5">
        <f t="shared" si="84"/>
        <v>414864.13077339577</v>
      </c>
      <c r="AP237" s="5">
        <f t="shared" si="85"/>
        <v>956952.65190426656</v>
      </c>
      <c r="AQ237" s="5">
        <f t="shared" si="86"/>
        <v>1107110.4890241395</v>
      </c>
      <c r="AR237" s="5">
        <f t="shared" si="87"/>
        <v>150157.83711987291</v>
      </c>
    </row>
    <row r="238" spans="1:44" x14ac:dyDescent="0.35">
      <c r="A238">
        <v>2041</v>
      </c>
      <c r="B238">
        <v>7</v>
      </c>
      <c r="C238">
        <v>7241.3670048257563</v>
      </c>
      <c r="D238">
        <v>1575.6951877167355</v>
      </c>
      <c r="E238">
        <v>4061.4052493732634</v>
      </c>
      <c r="F238">
        <v>1963.1740038082951</v>
      </c>
      <c r="G238">
        <v>2756.1529518367438</v>
      </c>
      <c r="H238">
        <v>545.15506702996686</v>
      </c>
      <c r="I238">
        <v>888.25793225861696</v>
      </c>
      <c r="J238">
        <v>405.58223360361939</v>
      </c>
      <c r="K238">
        <v>19436.789630452986</v>
      </c>
      <c r="L238">
        <v>0.24790411594272338</v>
      </c>
      <c r="M238">
        <v>31.15</v>
      </c>
      <c r="N238" s="5">
        <f t="shared" si="66"/>
        <v>148161.25021989716</v>
      </c>
      <c r="O238" s="5">
        <f t="shared" si="67"/>
        <v>327457.04174443794</v>
      </c>
      <c r="P238" s="5">
        <f t="shared" si="68"/>
        <v>1207858.6070242075</v>
      </c>
      <c r="Q238" s="5">
        <f t="shared" si="69"/>
        <v>262825.65063501836</v>
      </c>
      <c r="R238" s="5">
        <f t="shared" si="70"/>
        <v>459725.77593880583</v>
      </c>
      <c r="S238" s="5">
        <f t="shared" si="71"/>
        <v>677441.60512781993</v>
      </c>
      <c r="T238" s="5">
        <f t="shared" si="72"/>
        <v>90931.759077559487</v>
      </c>
      <c r="U238" s="5">
        <f t="shared" si="73"/>
        <v>67651.037626979407</v>
      </c>
      <c r="V238">
        <v>0.48457053758929564</v>
      </c>
      <c r="W238" s="5">
        <f t="shared" si="74"/>
        <v>71794.576668957714</v>
      </c>
      <c r="X238">
        <v>0.76835967478019462</v>
      </c>
      <c r="Y238" s="5">
        <f t="shared" si="75"/>
        <v>251604.78609924094</v>
      </c>
      <c r="Z238">
        <v>0.91693435535332546</v>
      </c>
      <c r="AA238" s="5">
        <f t="shared" si="76"/>
        <v>1107527.0531897075</v>
      </c>
      <c r="AB238">
        <v>0.32964763457211682</v>
      </c>
      <c r="AC238" s="5">
        <f t="shared" si="77"/>
        <v>86639.854036711375</v>
      </c>
      <c r="AD238">
        <v>0.79021187461543807</v>
      </c>
      <c r="AE238" s="5">
        <f t="shared" si="78"/>
        <v>363280.76721364062</v>
      </c>
      <c r="AF238">
        <v>0.92843573200991791</v>
      </c>
      <c r="AG238" s="5">
        <f t="shared" si="79"/>
        <v>628960.99255082128</v>
      </c>
      <c r="AH238">
        <v>1</v>
      </c>
      <c r="AI238" s="5">
        <f t="shared" si="80"/>
        <v>90931.759077559487</v>
      </c>
      <c r="AJ238">
        <v>1</v>
      </c>
      <c r="AK238" s="5">
        <f t="shared" si="81"/>
        <v>67651.037626979407</v>
      </c>
      <c r="AM238" s="5">
        <f t="shared" si="82"/>
        <v>1585217.3076215968</v>
      </c>
      <c r="AN238" s="5">
        <f t="shared" si="83"/>
        <v>2013953.5872505405</v>
      </c>
      <c r="AO238" s="5">
        <f t="shared" si="84"/>
        <v>428736.27962894365</v>
      </c>
      <c r="AP238" s="5">
        <f t="shared" si="85"/>
        <v>1083173.5188420215</v>
      </c>
      <c r="AQ238" s="5">
        <f t="shared" si="86"/>
        <v>1228099.1401441852</v>
      </c>
      <c r="AR238" s="5">
        <f t="shared" si="87"/>
        <v>144925.62130216369</v>
      </c>
    </row>
    <row r="239" spans="1:44" x14ac:dyDescent="0.35">
      <c r="A239">
        <v>2041</v>
      </c>
      <c r="B239">
        <v>8</v>
      </c>
      <c r="C239">
        <v>7264.6749495271424</v>
      </c>
      <c r="D239">
        <v>1580.7669119197853</v>
      </c>
      <c r="E239">
        <v>4074.4777823493196</v>
      </c>
      <c r="F239">
        <v>1969.4929144627984</v>
      </c>
      <c r="G239">
        <v>2765.0242409934958</v>
      </c>
      <c r="H239">
        <v>546.90976944286035</v>
      </c>
      <c r="I239">
        <v>891.11698728950466</v>
      </c>
      <c r="J239">
        <v>406.88768991682628</v>
      </c>
      <c r="K239">
        <v>19499.351245901722</v>
      </c>
      <c r="L239">
        <v>0.24162649597896729</v>
      </c>
      <c r="M239">
        <v>29.8</v>
      </c>
      <c r="N239" s="5">
        <f t="shared" si="66"/>
        <v>138595.5524020397</v>
      </c>
      <c r="O239" s="5">
        <f t="shared" si="67"/>
        <v>306315.51448945154</v>
      </c>
      <c r="P239" s="5">
        <f t="shared" si="68"/>
        <v>1129875.9332525998</v>
      </c>
      <c r="Q239" s="5">
        <f t="shared" si="69"/>
        <v>245856.90375265211</v>
      </c>
      <c r="R239" s="5">
        <f t="shared" si="70"/>
        <v>430044.61541144899</v>
      </c>
      <c r="S239" s="5">
        <f t="shared" si="71"/>
        <v>633704.11186099553</v>
      </c>
      <c r="T239" s="5">
        <f t="shared" si="72"/>
        <v>85060.954612213958</v>
      </c>
      <c r="U239" s="5">
        <f t="shared" si="73"/>
        <v>63283.300569930179</v>
      </c>
      <c r="V239">
        <v>0.36444983706681866</v>
      </c>
      <c r="W239" s="5">
        <f t="shared" si="74"/>
        <v>50511.126491109098</v>
      </c>
      <c r="X239">
        <v>0.75952445059077855</v>
      </c>
      <c r="Y239" s="5">
        <f t="shared" si="75"/>
        <v>232654.12285003235</v>
      </c>
      <c r="Z239">
        <v>0.93936760837043598</v>
      </c>
      <c r="AA239" s="5">
        <f t="shared" si="76"/>
        <v>1061368.8531748091</v>
      </c>
      <c r="AB239">
        <v>0.39413331504641819</v>
      </c>
      <c r="AC239" s="5">
        <f t="shared" si="77"/>
        <v>96900.396503080949</v>
      </c>
      <c r="AD239">
        <v>0.77344395987727899</v>
      </c>
      <c r="AE239" s="5">
        <f t="shared" si="78"/>
        <v>332615.41026773263</v>
      </c>
      <c r="AF239">
        <v>0.94284059762394878</v>
      </c>
      <c r="AG239" s="5">
        <f t="shared" si="79"/>
        <v>597481.96354377468</v>
      </c>
      <c r="AH239">
        <v>1</v>
      </c>
      <c r="AI239" s="5">
        <f t="shared" si="80"/>
        <v>85060.954612213958</v>
      </c>
      <c r="AJ239">
        <v>1</v>
      </c>
      <c r="AK239" s="5">
        <f t="shared" si="81"/>
        <v>63283.300569930179</v>
      </c>
      <c r="AM239" s="5">
        <f t="shared" si="82"/>
        <v>1504717.7995889615</v>
      </c>
      <c r="AN239" s="5">
        <f t="shared" si="83"/>
        <v>1883927.2044666731</v>
      </c>
      <c r="AO239" s="5">
        <f t="shared" si="84"/>
        <v>379209.40487771155</v>
      </c>
      <c r="AP239" s="5">
        <f t="shared" si="85"/>
        <v>1015158.3284237214</v>
      </c>
      <c r="AQ239" s="5">
        <f t="shared" si="86"/>
        <v>1148809.6818846583</v>
      </c>
      <c r="AR239" s="5">
        <f t="shared" si="87"/>
        <v>133651.35346093692</v>
      </c>
    </row>
    <row r="240" spans="1:44" x14ac:dyDescent="0.35">
      <c r="A240">
        <v>2041</v>
      </c>
      <c r="B240">
        <v>9</v>
      </c>
      <c r="C240">
        <v>7287.9828942285285</v>
      </c>
      <c r="D240">
        <v>1585.8386361228354</v>
      </c>
      <c r="E240">
        <v>4087.5503153253762</v>
      </c>
      <c r="F240">
        <v>1975.8118251173019</v>
      </c>
      <c r="G240">
        <v>2773.8955301502479</v>
      </c>
      <c r="H240">
        <v>548.66447185575385</v>
      </c>
      <c r="I240">
        <v>893.97604232039237</v>
      </c>
      <c r="J240">
        <v>408.19314623003316</v>
      </c>
      <c r="K240">
        <v>19561.912861350458</v>
      </c>
      <c r="L240">
        <v>0.21977858329354982</v>
      </c>
      <c r="M240">
        <v>31.7</v>
      </c>
      <c r="N240" s="5">
        <f t="shared" si="66"/>
        <v>134531.58633382973</v>
      </c>
      <c r="O240" s="5">
        <f t="shared" si="67"/>
        <v>297333.58227390458</v>
      </c>
      <c r="P240" s="5">
        <f t="shared" si="68"/>
        <v>1096745.162643845</v>
      </c>
      <c r="Q240" s="5">
        <f t="shared" si="69"/>
        <v>238647.76827052943</v>
      </c>
      <c r="R240" s="5">
        <f t="shared" si="70"/>
        <v>417434.63843485148</v>
      </c>
      <c r="S240" s="5">
        <f t="shared" si="71"/>
        <v>615122.332263786</v>
      </c>
      <c r="T240" s="5">
        <f t="shared" si="72"/>
        <v>82566.756008561671</v>
      </c>
      <c r="U240" s="5">
        <f t="shared" si="73"/>
        <v>61427.676909984053</v>
      </c>
      <c r="V240">
        <v>0.2614802019300656</v>
      </c>
      <c r="W240" s="5">
        <f t="shared" si="74"/>
        <v>35177.346360541851</v>
      </c>
      <c r="X240">
        <v>0.78504699928974131</v>
      </c>
      <c r="Y240" s="5">
        <f t="shared" si="75"/>
        <v>233420.83655219822</v>
      </c>
      <c r="Z240">
        <v>0.91901902117486356</v>
      </c>
      <c r="AA240" s="5">
        <f t="shared" si="76"/>
        <v>1007929.6658512129</v>
      </c>
      <c r="AB240">
        <v>0.36318962924143905</v>
      </c>
      <c r="AC240" s="5">
        <f t="shared" si="77"/>
        <v>86674.394477470443</v>
      </c>
      <c r="AD240">
        <v>0.7719775486961874</v>
      </c>
      <c r="AE240" s="5">
        <f t="shared" si="78"/>
        <v>322250.16891981591</v>
      </c>
      <c r="AF240">
        <v>0.90583782643380872</v>
      </c>
      <c r="AG240" s="5">
        <f t="shared" si="79"/>
        <v>557201.07644872298</v>
      </c>
      <c r="AH240">
        <v>1</v>
      </c>
      <c r="AI240" s="5">
        <f t="shared" si="80"/>
        <v>82566.756008561671</v>
      </c>
      <c r="AJ240">
        <v>1</v>
      </c>
      <c r="AK240" s="5">
        <f t="shared" si="81"/>
        <v>61427.676909984053</v>
      </c>
      <c r="AM240" s="5">
        <f t="shared" si="82"/>
        <v>1424629.9201514076</v>
      </c>
      <c r="AN240" s="5">
        <f t="shared" si="83"/>
        <v>1828685.7764320928</v>
      </c>
      <c r="AO240" s="5">
        <f t="shared" si="84"/>
        <v>404055.85628068517</v>
      </c>
      <c r="AP240" s="5">
        <f t="shared" si="85"/>
        <v>962018.00137710059</v>
      </c>
      <c r="AQ240" s="5">
        <f t="shared" si="86"/>
        <v>1115123.7267071991</v>
      </c>
      <c r="AR240" s="5">
        <f t="shared" si="87"/>
        <v>153105.72533009853</v>
      </c>
    </row>
    <row r="241" spans="1:44" x14ac:dyDescent="0.35">
      <c r="A241">
        <v>2041</v>
      </c>
      <c r="B241">
        <v>10</v>
      </c>
      <c r="C241">
        <v>7311.2908389299146</v>
      </c>
      <c r="D241">
        <v>1590.9103603258852</v>
      </c>
      <c r="E241">
        <v>4100.6228483014329</v>
      </c>
      <c r="F241">
        <v>1982.1307357718051</v>
      </c>
      <c r="G241">
        <v>2782.7668193069999</v>
      </c>
      <c r="H241">
        <v>550.41917426864734</v>
      </c>
      <c r="I241">
        <v>896.83509735128018</v>
      </c>
      <c r="J241">
        <v>409.49860254324005</v>
      </c>
      <c r="K241">
        <v>19624.474476799194</v>
      </c>
      <c r="L241">
        <v>0.18573867297188557</v>
      </c>
      <c r="M241">
        <v>29.05</v>
      </c>
      <c r="N241" s="5">
        <f t="shared" si="66"/>
        <v>104523.71139832358</v>
      </c>
      <c r="O241" s="5">
        <f t="shared" si="67"/>
        <v>231011.99048904862</v>
      </c>
      <c r="P241" s="5">
        <f t="shared" si="68"/>
        <v>852111.22519013961</v>
      </c>
      <c r="Q241" s="5">
        <f t="shared" si="69"/>
        <v>185416.31104137388</v>
      </c>
      <c r="R241" s="5">
        <f t="shared" si="70"/>
        <v>324323.96632236964</v>
      </c>
      <c r="S241" s="5">
        <f t="shared" si="71"/>
        <v>477916.53160664375</v>
      </c>
      <c r="T241" s="5">
        <f t="shared" si="72"/>
        <v>64149.870014314445</v>
      </c>
      <c r="U241" s="5">
        <f t="shared" si="73"/>
        <v>47725.957510649539</v>
      </c>
      <c r="V241">
        <v>0.27159393172498042</v>
      </c>
      <c r="W241" s="5">
        <f t="shared" si="74"/>
        <v>28388.005737157851</v>
      </c>
      <c r="X241">
        <v>0.84633569438485634</v>
      </c>
      <c r="Y241" s="5">
        <f t="shared" si="75"/>
        <v>195513.6933817768</v>
      </c>
      <c r="Z241">
        <v>0.91163758460592459</v>
      </c>
      <c r="AA241" s="5">
        <f t="shared" si="76"/>
        <v>776816.6191479339</v>
      </c>
      <c r="AB241">
        <v>0.30452394869022292</v>
      </c>
      <c r="AC241" s="5">
        <f t="shared" si="77"/>
        <v>56463.70718989375</v>
      </c>
      <c r="AD241">
        <v>0.79936619187877822</v>
      </c>
      <c r="AE241" s="5">
        <f t="shared" si="78"/>
        <v>259253.61389413374</v>
      </c>
      <c r="AF241">
        <v>0.83430578176664039</v>
      </c>
      <c r="AG241" s="5">
        <f t="shared" si="79"/>
        <v>398728.52552128222</v>
      </c>
      <c r="AH241">
        <v>1</v>
      </c>
      <c r="AI241" s="5">
        <f t="shared" si="80"/>
        <v>64149.870014314445</v>
      </c>
      <c r="AJ241">
        <v>1</v>
      </c>
      <c r="AK241" s="5">
        <f t="shared" si="81"/>
        <v>47725.957510649539</v>
      </c>
      <c r="AM241" s="5">
        <f t="shared" si="82"/>
        <v>1104907.9829674119</v>
      </c>
      <c r="AN241" s="5">
        <f t="shared" si="83"/>
        <v>1420789.195629535</v>
      </c>
      <c r="AO241" s="5">
        <f t="shared" si="84"/>
        <v>315881.21266212314</v>
      </c>
      <c r="AP241" s="5">
        <f t="shared" si="85"/>
        <v>722132.00942973036</v>
      </c>
      <c r="AQ241" s="5">
        <f t="shared" si="86"/>
        <v>866390.36794332776</v>
      </c>
      <c r="AR241" s="5">
        <f t="shared" si="87"/>
        <v>144258.3585135974</v>
      </c>
    </row>
    <row r="242" spans="1:44" x14ac:dyDescent="0.35">
      <c r="A242">
        <v>2041</v>
      </c>
      <c r="B242">
        <v>11</v>
      </c>
      <c r="C242">
        <v>7334.5987836313006</v>
      </c>
      <c r="D242">
        <v>1595.9820845289353</v>
      </c>
      <c r="E242">
        <v>4113.6953812774891</v>
      </c>
      <c r="F242">
        <v>1988.4496464263086</v>
      </c>
      <c r="G242">
        <v>2791.6381084637519</v>
      </c>
      <c r="H242">
        <v>552.17387668154083</v>
      </c>
      <c r="I242">
        <v>899.69415238216789</v>
      </c>
      <c r="J242">
        <v>410.80405885644694</v>
      </c>
      <c r="K242">
        <v>19687.03609224793</v>
      </c>
      <c r="L242">
        <v>0.13843813883324207</v>
      </c>
      <c r="M242">
        <v>29.9</v>
      </c>
      <c r="N242" s="5">
        <f t="shared" si="66"/>
        <v>80440.653330374349</v>
      </c>
      <c r="O242" s="5">
        <f t="shared" si="67"/>
        <v>177785.07090389577</v>
      </c>
      <c r="P242" s="5">
        <f t="shared" si="68"/>
        <v>655778.31811988191</v>
      </c>
      <c r="Q242" s="5">
        <f t="shared" si="69"/>
        <v>142694.982781823</v>
      </c>
      <c r="R242" s="5">
        <f t="shared" si="70"/>
        <v>249597.25781501643</v>
      </c>
      <c r="S242" s="5">
        <f t="shared" si="71"/>
        <v>367800.92789971025</v>
      </c>
      <c r="T242" s="5">
        <f t="shared" si="72"/>
        <v>49369.252067075082</v>
      </c>
      <c r="U242" s="5">
        <f t="shared" si="73"/>
        <v>36729.533917372071</v>
      </c>
      <c r="V242">
        <v>0.4458018998999535</v>
      </c>
      <c r="W242" s="5">
        <f t="shared" si="74"/>
        <v>35860.596083874407</v>
      </c>
      <c r="X242">
        <v>0.9008532756715566</v>
      </c>
      <c r="Y242" s="5">
        <f t="shared" si="75"/>
        <v>160158.26348927445</v>
      </c>
      <c r="Z242">
        <v>0.90987213685399093</v>
      </c>
      <c r="AA242" s="5">
        <f t="shared" si="76"/>
        <v>596674.41961025319</v>
      </c>
      <c r="AB242">
        <v>0.34939217462788036</v>
      </c>
      <c r="AC242" s="5">
        <f t="shared" si="77"/>
        <v>49856.510342629081</v>
      </c>
      <c r="AD242">
        <v>0.58796026846696792</v>
      </c>
      <c r="AE242" s="5">
        <f t="shared" si="78"/>
        <v>146753.27071353607</v>
      </c>
      <c r="AF242">
        <v>0.76377777071395314</v>
      </c>
      <c r="AG242" s="5">
        <f t="shared" si="79"/>
        <v>280918.17277776409</v>
      </c>
      <c r="AH242">
        <v>1</v>
      </c>
      <c r="AI242" s="5">
        <f t="shared" si="80"/>
        <v>49369.252067075082</v>
      </c>
      <c r="AJ242">
        <v>1</v>
      </c>
      <c r="AK242" s="5">
        <f t="shared" si="81"/>
        <v>36729.533917372071</v>
      </c>
      <c r="AM242" s="5">
        <f t="shared" si="82"/>
        <v>879279.32344340323</v>
      </c>
      <c r="AN242" s="5">
        <f t="shared" si="83"/>
        <v>1093428.5590533472</v>
      </c>
      <c r="AO242" s="5">
        <f t="shared" si="84"/>
        <v>214149.23560994398</v>
      </c>
      <c r="AP242" s="5">
        <f t="shared" si="85"/>
        <v>477040.69555837521</v>
      </c>
      <c r="AQ242" s="5">
        <f t="shared" si="86"/>
        <v>666767.4377818018</v>
      </c>
      <c r="AR242" s="5">
        <f t="shared" si="87"/>
        <v>189726.74222342658</v>
      </c>
    </row>
    <row r="243" spans="1:44" x14ac:dyDescent="0.35">
      <c r="A243">
        <v>2041</v>
      </c>
      <c r="B243">
        <v>12</v>
      </c>
      <c r="C243">
        <v>7357.9067283326876</v>
      </c>
      <c r="D243">
        <v>1601.0538087319851</v>
      </c>
      <c r="E243">
        <v>4126.7679142535453</v>
      </c>
      <c r="F243">
        <v>1994.7685570808119</v>
      </c>
      <c r="G243">
        <v>2800.5093976205039</v>
      </c>
      <c r="H243">
        <v>553.92857909443433</v>
      </c>
      <c r="I243">
        <v>902.55320741305559</v>
      </c>
      <c r="J243">
        <v>412.10951516965383</v>
      </c>
      <c r="K243">
        <v>19749.597707696666</v>
      </c>
      <c r="L243">
        <v>9.5857398804362226E-2</v>
      </c>
      <c r="M243">
        <v>31.5</v>
      </c>
      <c r="N243" s="5">
        <f t="shared" si="66"/>
        <v>58865.760427799738</v>
      </c>
      <c r="O243" s="5">
        <f t="shared" si="67"/>
        <v>130101.54639701777</v>
      </c>
      <c r="P243" s="5">
        <f t="shared" si="68"/>
        <v>479892.78766354808</v>
      </c>
      <c r="Q243" s="5">
        <f t="shared" si="69"/>
        <v>104422.92948796853</v>
      </c>
      <c r="R243" s="5">
        <f t="shared" si="70"/>
        <v>182653.07122296278</v>
      </c>
      <c r="S243" s="5">
        <f t="shared" si="71"/>
        <v>269153.47415125265</v>
      </c>
      <c r="T243" s="5">
        <f t="shared" si="72"/>
        <v>36127.983107550601</v>
      </c>
      <c r="U243" s="5">
        <f t="shared" si="73"/>
        <v>26878.348878207787</v>
      </c>
      <c r="V243">
        <v>0.4865187689099707</v>
      </c>
      <c r="W243" s="5">
        <f t="shared" si="74"/>
        <v>28639.297294282398</v>
      </c>
      <c r="X243">
        <v>0.92740552785418884</v>
      </c>
      <c r="Y243" s="5">
        <f t="shared" si="75"/>
        <v>120656.8933109725</v>
      </c>
      <c r="Z243">
        <v>0.91791426356950612</v>
      </c>
      <c r="AA243" s="5">
        <f t="shared" si="76"/>
        <v>440500.4347805031</v>
      </c>
      <c r="AB243">
        <v>0.36390573161124395</v>
      </c>
      <c r="AC243" s="5">
        <f t="shared" si="77"/>
        <v>38000.102552308526</v>
      </c>
      <c r="AD243">
        <v>0.93598809950102402</v>
      </c>
      <c r="AE243" s="5">
        <f t="shared" si="78"/>
        <v>170961.10100200612</v>
      </c>
      <c r="AF243">
        <v>0.833811199939821</v>
      </c>
      <c r="AG243" s="5">
        <f t="shared" si="79"/>
        <v>224423.18125002756</v>
      </c>
      <c r="AH243">
        <v>1</v>
      </c>
      <c r="AI243" s="5">
        <f t="shared" si="80"/>
        <v>36127.983107550601</v>
      </c>
      <c r="AJ243">
        <v>1</v>
      </c>
      <c r="AK243" s="5">
        <f t="shared" si="81"/>
        <v>26878.348878207787</v>
      </c>
      <c r="AM243" s="5">
        <f t="shared" si="82"/>
        <v>654675.0768162742</v>
      </c>
      <c r="AN243" s="5">
        <f t="shared" si="83"/>
        <v>800161.37285454187</v>
      </c>
      <c r="AO243" s="5">
        <f t="shared" si="84"/>
        <v>145486.29603826767</v>
      </c>
      <c r="AP243" s="5">
        <f t="shared" si="85"/>
        <v>431512.2653595843</v>
      </c>
      <c r="AQ243" s="5">
        <f t="shared" si="86"/>
        <v>487934.52848176606</v>
      </c>
      <c r="AR243" s="5">
        <f t="shared" si="87"/>
        <v>56422.263122181757</v>
      </c>
    </row>
    <row r="244" spans="1:44" x14ac:dyDescent="0.35">
      <c r="A244">
        <v>2042</v>
      </c>
      <c r="B244">
        <v>1</v>
      </c>
      <c r="C244">
        <v>7381.2146730340737</v>
      </c>
      <c r="D244">
        <v>1606.1255329350352</v>
      </c>
      <c r="E244">
        <v>4139.8404472296015</v>
      </c>
      <c r="F244">
        <v>2001.0874677353154</v>
      </c>
      <c r="G244">
        <v>2809.3806867772564</v>
      </c>
      <c r="H244">
        <v>555.68328150732782</v>
      </c>
      <c r="I244">
        <v>905.41226244394329</v>
      </c>
      <c r="J244">
        <v>413.41497148286072</v>
      </c>
      <c r="K244">
        <v>19812.159323145403</v>
      </c>
      <c r="L244">
        <v>7.0871486458905286E-2</v>
      </c>
      <c r="M244">
        <v>31.75</v>
      </c>
      <c r="N244" s="5">
        <f t="shared" si="66"/>
        <v>44006.354665121085</v>
      </c>
      <c r="O244" s="5">
        <f t="shared" si="67"/>
        <v>97260.185744989751</v>
      </c>
      <c r="P244" s="5">
        <f t="shared" si="68"/>
        <v>358754.08831349219</v>
      </c>
      <c r="Q244" s="5">
        <f t="shared" si="69"/>
        <v>78063.588014881534</v>
      </c>
      <c r="R244" s="5">
        <f t="shared" si="70"/>
        <v>136546.19891931905</v>
      </c>
      <c r="S244" s="5">
        <f t="shared" si="71"/>
        <v>201211.41996249315</v>
      </c>
      <c r="T244" s="5">
        <f t="shared" si="72"/>
        <v>27008.244290267474</v>
      </c>
      <c r="U244" s="5">
        <f t="shared" si="73"/>
        <v>20093.482950891736</v>
      </c>
      <c r="V244">
        <v>0.32013791037934108</v>
      </c>
      <c r="W244" s="5">
        <f t="shared" si="74"/>
        <v>14088.102425904033</v>
      </c>
      <c r="X244">
        <v>0.89333665072951896</v>
      </c>
      <c r="Y244" s="5">
        <f t="shared" si="75"/>
        <v>86886.088582760043</v>
      </c>
      <c r="Z244">
        <v>0.9441385755747187</v>
      </c>
      <c r="AA244" s="5">
        <f t="shared" si="76"/>
        <v>338713.57392190734</v>
      </c>
      <c r="AB244">
        <v>0.35035139763127765</v>
      </c>
      <c r="AC244" s="5">
        <f t="shared" si="77"/>
        <v>27349.687165126001</v>
      </c>
      <c r="AD244">
        <v>0.8302588076626829</v>
      </c>
      <c r="AE244" s="5">
        <f t="shared" si="78"/>
        <v>113368.68430562536</v>
      </c>
      <c r="AF244">
        <v>0.72910711662161021</v>
      </c>
      <c r="AG244" s="5">
        <f t="shared" si="79"/>
        <v>146704.67824019329</v>
      </c>
      <c r="AH244">
        <v>1</v>
      </c>
      <c r="AI244" s="5">
        <f t="shared" si="80"/>
        <v>27008.244290267474</v>
      </c>
      <c r="AJ244">
        <v>1</v>
      </c>
      <c r="AK244" s="5">
        <f t="shared" si="81"/>
        <v>20093.482950891736</v>
      </c>
      <c r="AM244" s="5">
        <f t="shared" si="82"/>
        <v>487130.93504658912</v>
      </c>
      <c r="AN244" s="5">
        <f t="shared" si="83"/>
        <v>598177.69968937628</v>
      </c>
      <c r="AO244" s="5">
        <f t="shared" si="84"/>
        <v>111046.76464278717</v>
      </c>
      <c r="AP244" s="5">
        <f t="shared" si="85"/>
        <v>287081.60683608614</v>
      </c>
      <c r="AQ244" s="5">
        <f t="shared" si="86"/>
        <v>364765.86317207967</v>
      </c>
      <c r="AR244" s="5">
        <f t="shared" si="87"/>
        <v>77684.25633599353</v>
      </c>
    </row>
    <row r="245" spans="1:44" x14ac:dyDescent="0.35">
      <c r="A245">
        <v>2042</v>
      </c>
      <c r="B245">
        <v>2</v>
      </c>
      <c r="C245">
        <v>7404.5226177354598</v>
      </c>
      <c r="D245">
        <v>1611.197257138085</v>
      </c>
      <c r="E245">
        <v>4152.9129802056586</v>
      </c>
      <c r="F245">
        <v>2007.4063783898187</v>
      </c>
      <c r="G245">
        <v>2818.2519759340084</v>
      </c>
      <c r="H245">
        <v>557.43798392022131</v>
      </c>
      <c r="I245">
        <v>908.27131747483111</v>
      </c>
      <c r="J245">
        <v>414.72042779606761</v>
      </c>
      <c r="K245">
        <v>19874.720938594139</v>
      </c>
      <c r="L245">
        <v>7.3661770240176672E-2</v>
      </c>
      <c r="M245">
        <v>29.65</v>
      </c>
      <c r="N245" s="5">
        <f t="shared" si="66"/>
        <v>42848.556930452651</v>
      </c>
      <c r="O245" s="5">
        <f t="shared" si="67"/>
        <v>94701.291158380598</v>
      </c>
      <c r="P245" s="5">
        <f t="shared" si="68"/>
        <v>349315.34534299991</v>
      </c>
      <c r="Q245" s="5">
        <f t="shared" si="69"/>
        <v>76009.751789374845</v>
      </c>
      <c r="R245" s="5">
        <f t="shared" si="70"/>
        <v>132953.69776830517</v>
      </c>
      <c r="S245" s="5">
        <f t="shared" si="71"/>
        <v>195917.59074180934</v>
      </c>
      <c r="T245" s="5">
        <f t="shared" si="72"/>
        <v>26297.663186819984</v>
      </c>
      <c r="U245" s="5">
        <f t="shared" si="73"/>
        <v>19564.827732363032</v>
      </c>
      <c r="V245">
        <v>0.32834852401669334</v>
      </c>
      <c r="W245" s="5">
        <f t="shared" si="74"/>
        <v>14069.260424359385</v>
      </c>
      <c r="X245">
        <v>0.88058362487859132</v>
      </c>
      <c r="Y245" s="5">
        <f t="shared" si="75"/>
        <v>83392.406248929678</v>
      </c>
      <c r="Z245">
        <v>0.92188095527355962</v>
      </c>
      <c r="AA245" s="5">
        <f t="shared" si="76"/>
        <v>322027.16425651812</v>
      </c>
      <c r="AB245">
        <v>0.39182276765649904</v>
      </c>
      <c r="AC245" s="5">
        <f t="shared" si="77"/>
        <v>29782.35131499638</v>
      </c>
      <c r="AD245">
        <v>0.60664740163876085</v>
      </c>
      <c r="AE245" s="5">
        <f t="shared" si="78"/>
        <v>80656.015289407442</v>
      </c>
      <c r="AF245">
        <v>0.73003726971897509</v>
      </c>
      <c r="AG245" s="5">
        <f t="shared" si="79"/>
        <v>143027.14303507004</v>
      </c>
      <c r="AH245">
        <v>1</v>
      </c>
      <c r="AI245" s="5">
        <f t="shared" si="80"/>
        <v>26297.663186819984</v>
      </c>
      <c r="AJ245">
        <v>1</v>
      </c>
      <c r="AK245" s="5">
        <f t="shared" si="81"/>
        <v>19564.827732363032</v>
      </c>
      <c r="AM245" s="5">
        <f t="shared" si="82"/>
        <v>468836.00997716654</v>
      </c>
      <c r="AN245" s="5">
        <f t="shared" si="83"/>
        <v>582439.77295357105</v>
      </c>
      <c r="AO245" s="5">
        <f t="shared" si="84"/>
        <v>113603.76297640451</v>
      </c>
      <c r="AP245" s="5">
        <f t="shared" si="85"/>
        <v>249980.82151129749</v>
      </c>
      <c r="AQ245" s="5">
        <f t="shared" si="86"/>
        <v>355168.95169693453</v>
      </c>
      <c r="AR245" s="5">
        <f t="shared" si="87"/>
        <v>105188.13018563704</v>
      </c>
    </row>
    <row r="246" spans="1:44" x14ac:dyDescent="0.35">
      <c r="A246">
        <v>2042</v>
      </c>
      <c r="B246">
        <v>3</v>
      </c>
      <c r="C246">
        <v>7427.8305624368459</v>
      </c>
      <c r="D246">
        <v>1616.268981341135</v>
      </c>
      <c r="E246">
        <v>4165.9855131817149</v>
      </c>
      <c r="F246">
        <v>2013.7252890443222</v>
      </c>
      <c r="G246">
        <v>2827.1232650907605</v>
      </c>
      <c r="H246">
        <v>559.19268633311481</v>
      </c>
      <c r="I246">
        <v>911.13037250571881</v>
      </c>
      <c r="J246">
        <v>416.0258841092745</v>
      </c>
      <c r="K246">
        <v>19937.282554042875</v>
      </c>
      <c r="L246">
        <v>0.10610411405443582</v>
      </c>
      <c r="M246">
        <v>28.5</v>
      </c>
      <c r="N246" s="5">
        <f t="shared" si="66"/>
        <v>59512.933600704229</v>
      </c>
      <c r="O246" s="5">
        <f t="shared" si="67"/>
        <v>131531.88943462804</v>
      </c>
      <c r="P246" s="5">
        <f t="shared" si="68"/>
        <v>485168.75345060561</v>
      </c>
      <c r="Q246" s="5">
        <f t="shared" si="69"/>
        <v>105570.96050140627</v>
      </c>
      <c r="R246" s="5">
        <f t="shared" si="70"/>
        <v>184661.1684051796</v>
      </c>
      <c r="S246" s="5">
        <f t="shared" si="71"/>
        <v>272112.5611756763</v>
      </c>
      <c r="T246" s="5">
        <f t="shared" si="72"/>
        <v>36525.175996734986</v>
      </c>
      <c r="U246" s="5">
        <f t="shared" si="73"/>
        <v>27173.850816847975</v>
      </c>
      <c r="V246">
        <v>0.18745074300959441</v>
      </c>
      <c r="W246" s="5">
        <f t="shared" si="74"/>
        <v>11155.743622132664</v>
      </c>
      <c r="X246">
        <v>0.79386387128506264</v>
      </c>
      <c r="Y246" s="5">
        <f t="shared" si="75"/>
        <v>104418.41494401265</v>
      </c>
      <c r="Z246">
        <v>0.86027575478196072</v>
      </c>
      <c r="AA246" s="5">
        <f t="shared" si="76"/>
        <v>417378.91557134275</v>
      </c>
      <c r="AB246">
        <v>0.3201941324597099</v>
      </c>
      <c r="AC246" s="5">
        <f t="shared" si="77"/>
        <v>33803.202110686078</v>
      </c>
      <c r="AD246">
        <v>0.46249062842078664</v>
      </c>
      <c r="AE246" s="5">
        <f t="shared" si="78"/>
        <v>85404.05982062823</v>
      </c>
      <c r="AF246">
        <v>0.59556421217470945</v>
      </c>
      <c r="AG246" s="5">
        <f t="shared" si="79"/>
        <v>162060.50311943408</v>
      </c>
      <c r="AH246">
        <v>1</v>
      </c>
      <c r="AI246" s="5">
        <f t="shared" si="80"/>
        <v>36525.175996734986</v>
      </c>
      <c r="AJ246">
        <v>1</v>
      </c>
      <c r="AK246" s="5">
        <f t="shared" si="81"/>
        <v>27173.850816847975</v>
      </c>
      <c r="AM246" s="5">
        <f t="shared" si="82"/>
        <v>593930.12706502213</v>
      </c>
      <c r="AN246" s="5">
        <f t="shared" si="83"/>
        <v>808958.38780419214</v>
      </c>
      <c r="AO246" s="5">
        <f t="shared" si="84"/>
        <v>215028.26073917001</v>
      </c>
      <c r="AP246" s="5">
        <f t="shared" si="85"/>
        <v>283989.73893679731</v>
      </c>
      <c r="AQ246" s="5">
        <f t="shared" si="86"/>
        <v>493298.90557759092</v>
      </c>
      <c r="AR246" s="5">
        <f t="shared" si="87"/>
        <v>209309.16664079361</v>
      </c>
    </row>
    <row r="247" spans="1:44" x14ac:dyDescent="0.35">
      <c r="A247">
        <v>2042</v>
      </c>
      <c r="B247">
        <v>4</v>
      </c>
      <c r="C247">
        <v>7451.1385071382319</v>
      </c>
      <c r="D247">
        <v>1621.3407055441849</v>
      </c>
      <c r="E247">
        <v>4179.0580461577711</v>
      </c>
      <c r="F247">
        <v>2020.0441996988254</v>
      </c>
      <c r="G247">
        <v>2835.9945542475125</v>
      </c>
      <c r="H247">
        <v>560.9473887460083</v>
      </c>
      <c r="I247">
        <v>913.98942753660651</v>
      </c>
      <c r="J247">
        <v>417.33134042248139</v>
      </c>
      <c r="K247">
        <v>19999.844169491611</v>
      </c>
      <c r="L247">
        <v>0.15156665708648775</v>
      </c>
      <c r="M247">
        <v>31.35</v>
      </c>
      <c r="N247" s="5">
        <f t="shared" si="66"/>
        <v>93807.192943109665</v>
      </c>
      <c r="O247" s="5">
        <f t="shared" si="67"/>
        <v>207326.98900630089</v>
      </c>
      <c r="P247" s="5">
        <f t="shared" si="68"/>
        <v>764746.68801019096</v>
      </c>
      <c r="Q247" s="5">
        <f t="shared" si="69"/>
        <v>166406.1047198594</v>
      </c>
      <c r="R247" s="5">
        <f t="shared" si="70"/>
        <v>291071.95370183821</v>
      </c>
      <c r="S247" s="5">
        <f t="shared" si="71"/>
        <v>428917.110685808</v>
      </c>
      <c r="T247" s="5">
        <f t="shared" si="72"/>
        <v>57572.766535007657</v>
      </c>
      <c r="U247" s="5">
        <f t="shared" si="73"/>
        <v>42832.751006466468</v>
      </c>
      <c r="V247">
        <v>0.13777289808627277</v>
      </c>
      <c r="W247" s="5">
        <f t="shared" si="74"/>
        <v>12924.088833110374</v>
      </c>
      <c r="X247">
        <v>0.73460031835362272</v>
      </c>
      <c r="Y247" s="5">
        <f t="shared" si="75"/>
        <v>152302.47212732668</v>
      </c>
      <c r="Z247">
        <v>0.8363921813992985</v>
      </c>
      <c r="AA247" s="5">
        <f t="shared" si="76"/>
        <v>639628.15060273232</v>
      </c>
      <c r="AB247">
        <v>0.24699207505480375</v>
      </c>
      <c r="AC247" s="5">
        <f t="shared" si="77"/>
        <v>41100.989106545043</v>
      </c>
      <c r="AD247">
        <v>0.44844322333711878</v>
      </c>
      <c r="AE247" s="5">
        <f t="shared" si="78"/>
        <v>130529.24514108493</v>
      </c>
      <c r="AF247">
        <v>0.53740291005809271</v>
      </c>
      <c r="AG247" s="5">
        <f t="shared" si="79"/>
        <v>230501.30345626228</v>
      </c>
      <c r="AH247">
        <v>1</v>
      </c>
      <c r="AI247" s="5">
        <f t="shared" si="80"/>
        <v>57572.766535007657</v>
      </c>
      <c r="AJ247">
        <v>1</v>
      </c>
      <c r="AK247" s="5">
        <f t="shared" si="81"/>
        <v>42832.751006466468</v>
      </c>
      <c r="AM247" s="5">
        <f t="shared" si="82"/>
        <v>888788.45167618082</v>
      </c>
      <c r="AN247" s="5">
        <f t="shared" si="83"/>
        <v>1275119.7256859276</v>
      </c>
      <c r="AO247" s="5">
        <f t="shared" si="84"/>
        <v>386331.27400974673</v>
      </c>
      <c r="AP247" s="5">
        <f t="shared" si="85"/>
        <v>418603.31513235485</v>
      </c>
      <c r="AQ247" s="5">
        <f t="shared" si="86"/>
        <v>777561.8309226539</v>
      </c>
      <c r="AR247" s="5">
        <f t="shared" si="87"/>
        <v>358958.51579029905</v>
      </c>
    </row>
    <row r="248" spans="1:44" x14ac:dyDescent="0.35">
      <c r="A248">
        <v>2042</v>
      </c>
      <c r="B248">
        <v>5</v>
      </c>
      <c r="C248">
        <v>7474.446451839618</v>
      </c>
      <c r="D248">
        <v>1626.4124297472349</v>
      </c>
      <c r="E248">
        <v>4192.1305791338273</v>
      </c>
      <c r="F248">
        <v>2026.3631103533289</v>
      </c>
      <c r="G248">
        <v>2844.8658434042645</v>
      </c>
      <c r="H248">
        <v>562.70209115890179</v>
      </c>
      <c r="I248">
        <v>916.84848256749422</v>
      </c>
      <c r="J248">
        <v>418.63679673568828</v>
      </c>
      <c r="K248">
        <v>20062.405784940347</v>
      </c>
      <c r="L248">
        <v>0.19173780402686502</v>
      </c>
      <c r="M248">
        <v>29.8</v>
      </c>
      <c r="N248" s="5">
        <f t="shared" si="66"/>
        <v>113155.41320462317</v>
      </c>
      <c r="O248" s="5">
        <f t="shared" si="67"/>
        <v>250089.25620134489</v>
      </c>
      <c r="P248" s="5">
        <f t="shared" si="68"/>
        <v>922479.66028724867</v>
      </c>
      <c r="Q248" s="5">
        <f t="shared" si="69"/>
        <v>200728.22721352492</v>
      </c>
      <c r="R248" s="5">
        <f t="shared" si="70"/>
        <v>351107.05437463667</v>
      </c>
      <c r="S248" s="5">
        <f t="shared" si="71"/>
        <v>517383.49019376177</v>
      </c>
      <c r="T248" s="5">
        <f t="shared" si="72"/>
        <v>69447.448348155784</v>
      </c>
      <c r="U248" s="5">
        <f t="shared" si="73"/>
        <v>51667.228138537503</v>
      </c>
      <c r="V248">
        <v>0.27418051304599322</v>
      </c>
      <c r="W248" s="5">
        <f t="shared" si="74"/>
        <v>31025.009246374935</v>
      </c>
      <c r="X248">
        <v>0.74824422121321832</v>
      </c>
      <c r="Y248" s="5">
        <f t="shared" si="75"/>
        <v>187127.84074016835</v>
      </c>
      <c r="Z248">
        <v>0.87871843318616516</v>
      </c>
      <c r="AA248" s="5">
        <f t="shared" si="76"/>
        <v>810599.88173371705</v>
      </c>
      <c r="AB248">
        <v>0.26972235493186275</v>
      </c>
      <c r="AC248" s="5">
        <f t="shared" si="77"/>
        <v>54140.890145329962</v>
      </c>
      <c r="AD248">
        <v>0.71198218683072578</v>
      </c>
      <c r="AE248" s="5">
        <f t="shared" si="78"/>
        <v>249981.96838534836</v>
      </c>
      <c r="AF248">
        <v>0.68105802802353055</v>
      </c>
      <c r="AG248" s="5">
        <f t="shared" si="79"/>
        <v>352368.17956329504</v>
      </c>
      <c r="AH248">
        <v>1</v>
      </c>
      <c r="AI248" s="5">
        <f t="shared" si="80"/>
        <v>69447.448348155784</v>
      </c>
      <c r="AJ248">
        <v>1</v>
      </c>
      <c r="AK248" s="5">
        <f t="shared" si="81"/>
        <v>51667.228138537503</v>
      </c>
      <c r="AM248" s="5">
        <f t="shared" si="82"/>
        <v>1134560.8500041279</v>
      </c>
      <c r="AN248" s="5">
        <f t="shared" si="83"/>
        <v>1538119.7850452794</v>
      </c>
      <c r="AO248" s="5">
        <f t="shared" si="84"/>
        <v>403558.93504115148</v>
      </c>
      <c r="AP248" s="5">
        <f t="shared" si="85"/>
        <v>671797.59629679925</v>
      </c>
      <c r="AQ248" s="5">
        <f t="shared" si="86"/>
        <v>937937.99291655433</v>
      </c>
      <c r="AR248" s="5">
        <f t="shared" si="87"/>
        <v>266140.39661975508</v>
      </c>
    </row>
    <row r="249" spans="1:44" x14ac:dyDescent="0.35">
      <c r="A249">
        <v>2042</v>
      </c>
      <c r="B249">
        <v>6</v>
      </c>
      <c r="C249">
        <v>7497.7543965410041</v>
      </c>
      <c r="D249">
        <v>1631.4841539502847</v>
      </c>
      <c r="E249">
        <v>4205.2031121098835</v>
      </c>
      <c r="F249">
        <v>2032.6820210078322</v>
      </c>
      <c r="G249">
        <v>2853.7371325610166</v>
      </c>
      <c r="H249">
        <v>564.45679357179529</v>
      </c>
      <c r="I249">
        <v>919.70753759838203</v>
      </c>
      <c r="J249">
        <v>419.94225304889522</v>
      </c>
      <c r="K249">
        <v>20124.967400389083</v>
      </c>
      <c r="L249">
        <v>0.22638324752784192</v>
      </c>
      <c r="M249">
        <v>30.85</v>
      </c>
      <c r="N249" s="5">
        <f t="shared" si="66"/>
        <v>138740.40280196891</v>
      </c>
      <c r="O249" s="5">
        <f t="shared" si="67"/>
        <v>306635.65408996056</v>
      </c>
      <c r="P249" s="5">
        <f t="shared" si="68"/>
        <v>1131056.8007333055</v>
      </c>
      <c r="Q249" s="5">
        <f t="shared" si="69"/>
        <v>246113.85623212726</v>
      </c>
      <c r="R249" s="5">
        <f t="shared" si="70"/>
        <v>430494.06803420733</v>
      </c>
      <c r="S249" s="5">
        <f t="shared" si="71"/>
        <v>634366.41517772502</v>
      </c>
      <c r="T249" s="5">
        <f t="shared" si="72"/>
        <v>85149.854386271647</v>
      </c>
      <c r="U249" s="5">
        <f t="shared" si="73"/>
        <v>63349.43985966585</v>
      </c>
      <c r="V249">
        <v>0.30399080672588724</v>
      </c>
      <c r="W249" s="5">
        <f t="shared" si="74"/>
        <v>42175.806973245075</v>
      </c>
      <c r="X249">
        <v>0.75091946377507013</v>
      </c>
      <c r="Y249" s="5">
        <f t="shared" si="75"/>
        <v>230258.68094355107</v>
      </c>
      <c r="Z249">
        <v>0.91477582220869513</v>
      </c>
      <c r="AA249" s="5">
        <f t="shared" si="76"/>
        <v>1034663.4148555459</v>
      </c>
      <c r="AB249">
        <v>0.34337339810865353</v>
      </c>
      <c r="AC249" s="5">
        <f t="shared" si="77"/>
        <v>84508.951136050149</v>
      </c>
      <c r="AD249">
        <v>0.81626876327496722</v>
      </c>
      <c r="AE249" s="5">
        <f t="shared" si="78"/>
        <v>351398.86051149201</v>
      </c>
      <c r="AF249">
        <v>0.87880639433706365</v>
      </c>
      <c r="AG249" s="5">
        <f t="shared" si="79"/>
        <v>557485.26201086526</v>
      </c>
      <c r="AH249">
        <v>1</v>
      </c>
      <c r="AI249" s="5">
        <f t="shared" si="80"/>
        <v>85149.854386271647</v>
      </c>
      <c r="AJ249">
        <v>1</v>
      </c>
      <c r="AK249" s="5">
        <f t="shared" si="81"/>
        <v>63349.43985966585</v>
      </c>
      <c r="AM249" s="5">
        <f t="shared" si="82"/>
        <v>1454956.2937680578</v>
      </c>
      <c r="AN249" s="5">
        <f t="shared" si="83"/>
        <v>1885896.153717028</v>
      </c>
      <c r="AO249" s="5">
        <f t="shared" si="84"/>
        <v>430939.85994897014</v>
      </c>
      <c r="AP249" s="5">
        <f t="shared" si="85"/>
        <v>994033.97690862895</v>
      </c>
      <c r="AQ249" s="5">
        <f t="shared" si="86"/>
        <v>1150010.3375982039</v>
      </c>
      <c r="AR249" s="5">
        <f t="shared" si="87"/>
        <v>155976.36068957497</v>
      </c>
    </row>
    <row r="250" spans="1:44" x14ac:dyDescent="0.35">
      <c r="A250">
        <v>2042</v>
      </c>
      <c r="B250">
        <v>7</v>
      </c>
      <c r="C250">
        <v>7521.0623412423902</v>
      </c>
      <c r="D250">
        <v>1636.5558781533348</v>
      </c>
      <c r="E250">
        <v>4218.2756450859397</v>
      </c>
      <c r="F250">
        <v>2039.0009316623355</v>
      </c>
      <c r="G250">
        <v>2862.608421717769</v>
      </c>
      <c r="H250">
        <v>566.21149598468878</v>
      </c>
      <c r="I250">
        <v>922.56659262926973</v>
      </c>
      <c r="J250">
        <v>421.24770936210211</v>
      </c>
      <c r="K250">
        <v>20187.529015837819</v>
      </c>
      <c r="L250">
        <v>0.24790411594272338</v>
      </c>
      <c r="M250">
        <v>31.15</v>
      </c>
      <c r="N250" s="5">
        <f t="shared" si="66"/>
        <v>153883.9280922584</v>
      </c>
      <c r="O250" s="5">
        <f t="shared" si="67"/>
        <v>340104.95855236537</v>
      </c>
      <c r="P250" s="5">
        <f t="shared" si="68"/>
        <v>1254511.7347016509</v>
      </c>
      <c r="Q250" s="5">
        <f t="shared" si="69"/>
        <v>272977.20195458183</v>
      </c>
      <c r="R250" s="5">
        <f t="shared" si="70"/>
        <v>477482.52759562875</v>
      </c>
      <c r="S250" s="5">
        <f t="shared" si="71"/>
        <v>703607.55660115078</v>
      </c>
      <c r="T250" s="5">
        <f t="shared" si="72"/>
        <v>94443.967329013336</v>
      </c>
      <c r="U250" s="5">
        <f t="shared" si="73"/>
        <v>70264.035934536907</v>
      </c>
      <c r="V250">
        <v>0.48457053758929564</v>
      </c>
      <c r="W250" s="5">
        <f t="shared" si="74"/>
        <v>74567.61776201817</v>
      </c>
      <c r="X250">
        <v>0.76835967478019462</v>
      </c>
      <c r="Y250" s="5">
        <f t="shared" si="75"/>
        <v>261322.93534442704</v>
      </c>
      <c r="Z250">
        <v>0.91693435535332546</v>
      </c>
      <c r="AA250" s="5">
        <f t="shared" si="76"/>
        <v>1150304.9087418404</v>
      </c>
      <c r="AB250">
        <v>0.32964763457211682</v>
      </c>
      <c r="AC250" s="5">
        <f t="shared" si="77"/>
        <v>89986.288916442922</v>
      </c>
      <c r="AD250">
        <v>0.79021187461543807</v>
      </c>
      <c r="AE250" s="5">
        <f t="shared" si="78"/>
        <v>377312.36322745943</v>
      </c>
      <c r="AF250">
        <v>0.92843573200991791</v>
      </c>
      <c r="AG250" s="5">
        <f t="shared" si="79"/>
        <v>653254.39686069917</v>
      </c>
      <c r="AH250">
        <v>1</v>
      </c>
      <c r="AI250" s="5">
        <f t="shared" si="80"/>
        <v>94443.967329013336</v>
      </c>
      <c r="AJ250">
        <v>1</v>
      </c>
      <c r="AK250" s="5">
        <f t="shared" si="81"/>
        <v>70264.035934536907</v>
      </c>
      <c r="AM250" s="5">
        <f t="shared" si="82"/>
        <v>1646445.7866992655</v>
      </c>
      <c r="AN250" s="5">
        <f t="shared" si="83"/>
        <v>2091741.8592353933</v>
      </c>
      <c r="AO250" s="5">
        <f t="shared" si="84"/>
        <v>445296.07253612787</v>
      </c>
      <c r="AP250" s="5">
        <f t="shared" si="85"/>
        <v>1125010.7274171719</v>
      </c>
      <c r="AQ250" s="5">
        <f t="shared" si="86"/>
        <v>1275534.0515257928</v>
      </c>
      <c r="AR250" s="5">
        <f t="shared" si="87"/>
        <v>150523.32410862087</v>
      </c>
    </row>
    <row r="251" spans="1:44" x14ac:dyDescent="0.35">
      <c r="A251">
        <v>2042</v>
      </c>
      <c r="B251">
        <v>8</v>
      </c>
      <c r="C251">
        <v>7544.3702859437772</v>
      </c>
      <c r="D251">
        <v>1641.6276023563846</v>
      </c>
      <c r="E251">
        <v>4231.3481780619959</v>
      </c>
      <c r="F251">
        <v>2045.319842316839</v>
      </c>
      <c r="G251">
        <v>2871.4797108745211</v>
      </c>
      <c r="H251">
        <v>567.96619839758227</v>
      </c>
      <c r="I251">
        <v>925.42564766015744</v>
      </c>
      <c r="J251">
        <v>422.553165675309</v>
      </c>
      <c r="K251">
        <v>20250.090631286555</v>
      </c>
      <c r="L251">
        <v>0.24162649597896729</v>
      </c>
      <c r="M251">
        <v>29.8</v>
      </c>
      <c r="N251" s="5">
        <f t="shared" si="66"/>
        <v>143931.5832532839</v>
      </c>
      <c r="O251" s="5">
        <f t="shared" si="67"/>
        <v>318108.88741666527</v>
      </c>
      <c r="P251" s="5">
        <f t="shared" si="68"/>
        <v>1173376.9889028205</v>
      </c>
      <c r="Q251" s="5">
        <f t="shared" si="69"/>
        <v>255322.5756351809</v>
      </c>
      <c r="R251" s="5">
        <f t="shared" si="70"/>
        <v>446601.64985791052</v>
      </c>
      <c r="S251" s="5">
        <f t="shared" si="71"/>
        <v>658102.18692794698</v>
      </c>
      <c r="T251" s="5">
        <f t="shared" si="72"/>
        <v>88335.864017173924</v>
      </c>
      <c r="U251" s="5">
        <f t="shared" si="73"/>
        <v>65719.754253740728</v>
      </c>
      <c r="V251">
        <v>0.36444983706681866</v>
      </c>
      <c r="W251" s="5">
        <f t="shared" si="74"/>
        <v>52455.842065428558</v>
      </c>
      <c r="X251">
        <v>0.75952445059077855</v>
      </c>
      <c r="Y251" s="5">
        <f t="shared" si="75"/>
        <v>241611.4779431865</v>
      </c>
      <c r="Z251">
        <v>0.93936760837043598</v>
      </c>
      <c r="AA251" s="5">
        <f t="shared" si="76"/>
        <v>1102232.3357825461</v>
      </c>
      <c r="AB251">
        <v>0.39413331504641819</v>
      </c>
      <c r="AC251" s="5">
        <f t="shared" si="77"/>
        <v>100631.13314128369</v>
      </c>
      <c r="AD251">
        <v>0.77344395987727899</v>
      </c>
      <c r="AE251" s="5">
        <f t="shared" si="78"/>
        <v>345421.34855382837</v>
      </c>
      <c r="AF251">
        <v>0.94284059762394878</v>
      </c>
      <c r="AG251" s="5">
        <f t="shared" si="79"/>
        <v>620485.45922077319</v>
      </c>
      <c r="AH251">
        <v>1</v>
      </c>
      <c r="AI251" s="5">
        <f t="shared" si="80"/>
        <v>88335.864017173924</v>
      </c>
      <c r="AJ251">
        <v>1</v>
      </c>
      <c r="AK251" s="5">
        <f t="shared" si="81"/>
        <v>65719.754253740728</v>
      </c>
      <c r="AM251" s="5">
        <f t="shared" si="82"/>
        <v>1562650.5431861854</v>
      </c>
      <c r="AN251" s="5">
        <f t="shared" si="83"/>
        <v>1956459.7894616912</v>
      </c>
      <c r="AO251" s="5">
        <f t="shared" si="84"/>
        <v>393809.24627550575</v>
      </c>
      <c r="AP251" s="5">
        <f t="shared" si="85"/>
        <v>1054242.6717917754</v>
      </c>
      <c r="AQ251" s="5">
        <f t="shared" si="86"/>
        <v>1193039.7008030314</v>
      </c>
      <c r="AR251" s="5">
        <f t="shared" si="87"/>
        <v>138797.02901125606</v>
      </c>
    </row>
    <row r="252" spans="1:44" x14ac:dyDescent="0.35">
      <c r="A252">
        <v>2042</v>
      </c>
      <c r="B252">
        <v>9</v>
      </c>
      <c r="C252">
        <v>7567.6782306451632</v>
      </c>
      <c r="D252">
        <v>1646.6993265594347</v>
      </c>
      <c r="E252">
        <v>4244.4207110380521</v>
      </c>
      <c r="F252">
        <v>2051.6387529713425</v>
      </c>
      <c r="G252">
        <v>2880.3510000312731</v>
      </c>
      <c r="H252">
        <v>569.72090081047577</v>
      </c>
      <c r="I252">
        <v>928.28470269104514</v>
      </c>
      <c r="J252">
        <v>423.85862198851589</v>
      </c>
      <c r="K252">
        <v>20312.652246735292</v>
      </c>
      <c r="L252">
        <v>0.21977858329354982</v>
      </c>
      <c r="M252">
        <v>31.7</v>
      </c>
      <c r="N252" s="5">
        <f t="shared" si="66"/>
        <v>139694.58655548259</v>
      </c>
      <c r="O252" s="5">
        <f t="shared" si="67"/>
        <v>308744.5333599617</v>
      </c>
      <c r="P252" s="5">
        <f t="shared" si="68"/>
        <v>1138835.616433454</v>
      </c>
      <c r="Q252" s="5">
        <f t="shared" si="69"/>
        <v>247806.49830601894</v>
      </c>
      <c r="R252" s="5">
        <f t="shared" si="70"/>
        <v>433454.78054048837</v>
      </c>
      <c r="S252" s="5">
        <f t="shared" si="71"/>
        <v>638729.25480419828</v>
      </c>
      <c r="T252" s="5">
        <f t="shared" si="72"/>
        <v>85735.470443516402</v>
      </c>
      <c r="U252" s="5">
        <f t="shared" si="73"/>
        <v>63785.124095025654</v>
      </c>
      <c r="V252">
        <v>0.2614802019300656</v>
      </c>
      <c r="W252" s="5">
        <f t="shared" si="74"/>
        <v>36527.368701064617</v>
      </c>
      <c r="X252">
        <v>0.78504699928974131</v>
      </c>
      <c r="Y252" s="5">
        <f t="shared" si="75"/>
        <v>242378.96946134936</v>
      </c>
      <c r="Z252">
        <v>0.91901902117486356</v>
      </c>
      <c r="AA252" s="5">
        <f t="shared" si="76"/>
        <v>1046611.5934937452</v>
      </c>
      <c r="AB252">
        <v>0.36318962924143905</v>
      </c>
      <c r="AC252" s="5">
        <f t="shared" si="77"/>
        <v>90000.75024338231</v>
      </c>
      <c r="AD252">
        <v>0.7719775486961874</v>
      </c>
      <c r="AE252" s="5">
        <f t="shared" si="78"/>
        <v>334617.35895229009</v>
      </c>
      <c r="AF252">
        <v>0.90583782643380872</v>
      </c>
      <c r="AG252" s="5">
        <f t="shared" si="79"/>
        <v>578585.11985152133</v>
      </c>
      <c r="AH252">
        <v>1</v>
      </c>
      <c r="AI252" s="5">
        <f t="shared" si="80"/>
        <v>85735.470443516402</v>
      </c>
      <c r="AJ252">
        <v>1</v>
      </c>
      <c r="AK252" s="5">
        <f t="shared" si="81"/>
        <v>63785.124095025654</v>
      </c>
      <c r="AM252" s="5">
        <f t="shared" si="82"/>
        <v>1479303.8059945672</v>
      </c>
      <c r="AN252" s="5">
        <f t="shared" si="83"/>
        <v>1898866.3587499429</v>
      </c>
      <c r="AO252" s="5">
        <f t="shared" si="84"/>
        <v>419562.55275537563</v>
      </c>
      <c r="AP252" s="5">
        <f t="shared" si="85"/>
        <v>998937.94924732775</v>
      </c>
      <c r="AQ252" s="5">
        <f t="shared" si="86"/>
        <v>1157919.5057882031</v>
      </c>
      <c r="AR252" s="5">
        <f t="shared" si="87"/>
        <v>158981.55654087535</v>
      </c>
    </row>
    <row r="253" spans="1:44" x14ac:dyDescent="0.35">
      <c r="A253">
        <v>2042</v>
      </c>
      <c r="B253">
        <v>10</v>
      </c>
      <c r="C253">
        <v>7590.9861753465493</v>
      </c>
      <c r="D253">
        <v>1651.7710507624845</v>
      </c>
      <c r="E253">
        <v>4257.4932440141083</v>
      </c>
      <c r="F253">
        <v>2057.9576636258457</v>
      </c>
      <c r="G253">
        <v>2889.2222891880251</v>
      </c>
      <c r="H253">
        <v>571.47560322336926</v>
      </c>
      <c r="I253">
        <v>931.14375772193296</v>
      </c>
      <c r="J253">
        <v>425.16407830172278</v>
      </c>
      <c r="K253">
        <v>20375.213862184028</v>
      </c>
      <c r="L253">
        <v>0.18573867297188557</v>
      </c>
      <c r="M253">
        <v>29.05</v>
      </c>
      <c r="N253" s="5">
        <f t="shared" si="66"/>
        <v>108522.29321747442</v>
      </c>
      <c r="O253" s="5">
        <f t="shared" si="67"/>
        <v>239849.41438854262</v>
      </c>
      <c r="P253" s="5">
        <f t="shared" si="68"/>
        <v>884708.96217591502</v>
      </c>
      <c r="Q253" s="5">
        <f t="shared" si="69"/>
        <v>192509.46034104514</v>
      </c>
      <c r="R253" s="5">
        <f t="shared" si="70"/>
        <v>336731.06417511893</v>
      </c>
      <c r="S253" s="5">
        <f t="shared" si="71"/>
        <v>496199.35307163611</v>
      </c>
      <c r="T253" s="5">
        <f t="shared" si="72"/>
        <v>66603.940009615486</v>
      </c>
      <c r="U253" s="5">
        <f t="shared" si="73"/>
        <v>49551.726452936731</v>
      </c>
      <c r="V253">
        <v>0.27159393172498042</v>
      </c>
      <c r="W253" s="5">
        <f t="shared" si="74"/>
        <v>29473.996294745055</v>
      </c>
      <c r="X253">
        <v>0.84633569438485634</v>
      </c>
      <c r="Y253" s="5">
        <f t="shared" si="75"/>
        <v>202993.12067432835</v>
      </c>
      <c r="Z253">
        <v>0.91163758460592459</v>
      </c>
      <c r="AA253" s="5">
        <f t="shared" si="76"/>
        <v>806533.94135726546</v>
      </c>
      <c r="AB253">
        <v>0.30452394869022292</v>
      </c>
      <c r="AC253" s="5">
        <f t="shared" si="77"/>
        <v>58623.741023278933</v>
      </c>
      <c r="AD253">
        <v>0.79936619187877822</v>
      </c>
      <c r="AE253" s="5">
        <f t="shared" si="78"/>
        <v>269171.42845695332</v>
      </c>
      <c r="AF253">
        <v>0.83430578176664039</v>
      </c>
      <c r="AG253" s="5">
        <f t="shared" si="79"/>
        <v>413981.9891765326</v>
      </c>
      <c r="AH253">
        <v>1</v>
      </c>
      <c r="AI253" s="5">
        <f t="shared" si="80"/>
        <v>66603.940009615486</v>
      </c>
      <c r="AJ253">
        <v>1</v>
      </c>
      <c r="AK253" s="5">
        <f t="shared" si="81"/>
        <v>49551.726452936731</v>
      </c>
      <c r="AM253" s="5">
        <f t="shared" si="82"/>
        <v>1147176.5258025546</v>
      </c>
      <c r="AN253" s="5">
        <f t="shared" si="83"/>
        <v>1475141.856575914</v>
      </c>
      <c r="AO253" s="5">
        <f t="shared" si="84"/>
        <v>327965.3307733594</v>
      </c>
      <c r="AP253" s="5">
        <f t="shared" si="85"/>
        <v>749757.35764310148</v>
      </c>
      <c r="AQ253" s="5">
        <f t="shared" si="86"/>
        <v>899534.35725637048</v>
      </c>
      <c r="AR253" s="5">
        <f t="shared" si="87"/>
        <v>149776.999613269</v>
      </c>
    </row>
    <row r="254" spans="1:44" x14ac:dyDescent="0.35">
      <c r="A254">
        <v>2042</v>
      </c>
      <c r="B254">
        <v>11</v>
      </c>
      <c r="C254">
        <v>7614.2941200479354</v>
      </c>
      <c r="D254">
        <v>1656.8427749655345</v>
      </c>
      <c r="E254">
        <v>4270.5657769901645</v>
      </c>
      <c r="F254">
        <v>2064.276574280349</v>
      </c>
      <c r="G254">
        <v>2898.0935783447771</v>
      </c>
      <c r="H254">
        <v>573.23030563626276</v>
      </c>
      <c r="I254">
        <v>934.00281275282066</v>
      </c>
      <c r="J254">
        <v>426.46953461492967</v>
      </c>
      <c r="K254">
        <v>20437.775477632764</v>
      </c>
      <c r="L254">
        <v>0.13843813883324207</v>
      </c>
      <c r="M254">
        <v>29.9</v>
      </c>
      <c r="N254" s="5">
        <f t="shared" si="66"/>
        <v>83508.152488613763</v>
      </c>
      <c r="O254" s="5">
        <f t="shared" si="67"/>
        <v>184564.6721722424</v>
      </c>
      <c r="P254" s="5">
        <f t="shared" si="68"/>
        <v>680785.56701134297</v>
      </c>
      <c r="Q254" s="5">
        <f t="shared" si="69"/>
        <v>148136.46941135725</v>
      </c>
      <c r="R254" s="5">
        <f t="shared" si="70"/>
        <v>259115.32295431744</v>
      </c>
      <c r="S254" s="5">
        <f t="shared" si="71"/>
        <v>381826.53547525202</v>
      </c>
      <c r="T254" s="5">
        <f t="shared" si="72"/>
        <v>51251.883956409576</v>
      </c>
      <c r="U254" s="5">
        <f t="shared" si="73"/>
        <v>38130.166678413079</v>
      </c>
      <c r="V254">
        <v>0.4458018998999535</v>
      </c>
      <c r="W254" s="5">
        <f t="shared" si="74"/>
        <v>37228.093036559047</v>
      </c>
      <c r="X254">
        <v>0.9008532756715566</v>
      </c>
      <c r="Y254" s="5">
        <f t="shared" si="75"/>
        <v>166265.68949961156</v>
      </c>
      <c r="Z254">
        <v>0.90987213685399093</v>
      </c>
      <c r="AA254" s="5">
        <f t="shared" si="76"/>
        <v>619427.81859596644</v>
      </c>
      <c r="AB254">
        <v>0.34939217462788036</v>
      </c>
      <c r="AC254" s="5">
        <f t="shared" si="77"/>
        <v>51757.723189330587</v>
      </c>
      <c r="AD254">
        <v>0.58796026846696792</v>
      </c>
      <c r="AE254" s="5">
        <f t="shared" si="78"/>
        <v>152349.51484812557</v>
      </c>
      <c r="AF254">
        <v>0.76377777071395314</v>
      </c>
      <c r="AG254" s="5">
        <f t="shared" si="79"/>
        <v>291630.62006472016</v>
      </c>
      <c r="AH254">
        <v>1</v>
      </c>
      <c r="AI254" s="5">
        <f t="shared" si="80"/>
        <v>51251.883956409576</v>
      </c>
      <c r="AJ254">
        <v>1</v>
      </c>
      <c r="AK254" s="5">
        <f t="shared" si="81"/>
        <v>38130.166678413079</v>
      </c>
      <c r="AM254" s="5">
        <f t="shared" si="82"/>
        <v>912809.4909998806</v>
      </c>
      <c r="AN254" s="5">
        <f t="shared" si="83"/>
        <v>1135125.0277619695</v>
      </c>
      <c r="AO254" s="5">
        <f t="shared" si="84"/>
        <v>222315.53676208889</v>
      </c>
      <c r="AP254" s="5">
        <f t="shared" si="85"/>
        <v>495232.01886925532</v>
      </c>
      <c r="AQ254" s="5">
        <f t="shared" si="86"/>
        <v>692193.74238597904</v>
      </c>
      <c r="AR254" s="5">
        <f t="shared" si="87"/>
        <v>196961.72351672372</v>
      </c>
    </row>
    <row r="255" spans="1:44" x14ac:dyDescent="0.35">
      <c r="A255">
        <v>2042</v>
      </c>
      <c r="B255">
        <v>12</v>
      </c>
      <c r="C255">
        <v>7637.6020647493215</v>
      </c>
      <c r="D255">
        <v>1661.9144991685844</v>
      </c>
      <c r="E255">
        <v>4283.6383099662207</v>
      </c>
      <c r="F255">
        <v>2070.5954849348523</v>
      </c>
      <c r="G255">
        <v>2906.9648675015292</v>
      </c>
      <c r="H255">
        <v>574.98500804915625</v>
      </c>
      <c r="I255">
        <v>936.86186778370836</v>
      </c>
      <c r="J255">
        <v>427.77499092813656</v>
      </c>
      <c r="K255">
        <v>20500.3370930815</v>
      </c>
      <c r="L255">
        <v>9.5857398804362226E-2</v>
      </c>
      <c r="M255">
        <v>31.5</v>
      </c>
      <c r="N255" s="5">
        <f t="shared" si="66"/>
        <v>61103.41840229887</v>
      </c>
      <c r="O255" s="5">
        <f t="shared" si="67"/>
        <v>135047.08282896486</v>
      </c>
      <c r="P255" s="5">
        <f t="shared" si="68"/>
        <v>498134.90184700518</v>
      </c>
      <c r="Q255" s="5">
        <f t="shared" si="69"/>
        <v>108392.34734974755</v>
      </c>
      <c r="R255" s="5">
        <f t="shared" si="70"/>
        <v>189596.2432540133</v>
      </c>
      <c r="S255" s="5">
        <f t="shared" si="71"/>
        <v>279384.77692253666</v>
      </c>
      <c r="T255" s="5">
        <f t="shared" si="72"/>
        <v>37501.312338595468</v>
      </c>
      <c r="U255" s="5">
        <f t="shared" si="73"/>
        <v>27900.072733834528</v>
      </c>
      <c r="V255">
        <v>0.4865187689099707</v>
      </c>
      <c r="W255" s="5">
        <f t="shared" si="74"/>
        <v>29727.959897277295</v>
      </c>
      <c r="X255">
        <v>0.92740552785418884</v>
      </c>
      <c r="Y255" s="5">
        <f t="shared" si="75"/>
        <v>125243.41113616452</v>
      </c>
      <c r="Z255">
        <v>0.91791426356950612</v>
      </c>
      <c r="AA255" s="5">
        <f t="shared" si="76"/>
        <v>457245.13158716197</v>
      </c>
      <c r="AB255">
        <v>0.36390573161124395</v>
      </c>
      <c r="AC255" s="5">
        <f t="shared" si="77"/>
        <v>39444.596463369962</v>
      </c>
      <c r="AD255">
        <v>0.93598809950102402</v>
      </c>
      <c r="AE255" s="5">
        <f t="shared" si="78"/>
        <v>177459.82739585775</v>
      </c>
      <c r="AF255">
        <v>0.833811199939821</v>
      </c>
      <c r="AG255" s="5">
        <f t="shared" si="79"/>
        <v>232954.15609069951</v>
      </c>
      <c r="AH255">
        <v>1</v>
      </c>
      <c r="AI255" s="5">
        <f t="shared" si="80"/>
        <v>37501.312338595468</v>
      </c>
      <c r="AJ255">
        <v>1</v>
      </c>
      <c r="AK255" s="5">
        <f t="shared" si="81"/>
        <v>27900.072733834528</v>
      </c>
      <c r="AM255" s="5">
        <f t="shared" si="82"/>
        <v>679561.1718178083</v>
      </c>
      <c r="AN255" s="5">
        <f t="shared" si="83"/>
        <v>830577.82316185103</v>
      </c>
      <c r="AO255" s="5">
        <f t="shared" si="84"/>
        <v>151016.65134404274</v>
      </c>
      <c r="AP255" s="5">
        <f t="shared" si="85"/>
        <v>447915.29582515272</v>
      </c>
      <c r="AQ255" s="5">
        <f t="shared" si="86"/>
        <v>506482.33251514542</v>
      </c>
      <c r="AR255" s="5">
        <f t="shared" si="87"/>
        <v>58567.036689992703</v>
      </c>
    </row>
    <row r="256" spans="1:44" x14ac:dyDescent="0.35">
      <c r="A256">
        <v>2043</v>
      </c>
      <c r="B256">
        <v>1</v>
      </c>
      <c r="C256">
        <v>7660.9100094507075</v>
      </c>
      <c r="D256">
        <v>1666.9862233716344</v>
      </c>
      <c r="E256">
        <v>4296.7108429422769</v>
      </c>
      <c r="F256">
        <v>2076.9143955893555</v>
      </c>
      <c r="G256">
        <v>2915.8361566582817</v>
      </c>
      <c r="H256">
        <v>576.73971046204974</v>
      </c>
      <c r="I256">
        <v>939.72092281459607</v>
      </c>
      <c r="J256">
        <v>429.08044724134345</v>
      </c>
      <c r="K256">
        <v>20562.898708530236</v>
      </c>
      <c r="L256">
        <v>7.0871486458905286E-2</v>
      </c>
      <c r="M256">
        <v>31.75</v>
      </c>
      <c r="N256" s="5">
        <f t="shared" si="66"/>
        <v>45673.881314562292</v>
      </c>
      <c r="O256" s="5">
        <f t="shared" si="67"/>
        <v>100945.65237574243</v>
      </c>
      <c r="P256" s="5">
        <f t="shared" si="68"/>
        <v>372348.30686240742</v>
      </c>
      <c r="Q256" s="5">
        <f t="shared" si="69"/>
        <v>81021.640649697641</v>
      </c>
      <c r="R256" s="5">
        <f t="shared" si="70"/>
        <v>141720.32495885517</v>
      </c>
      <c r="S256" s="5">
        <f t="shared" si="71"/>
        <v>208835.89618899807</v>
      </c>
      <c r="T256" s="5">
        <f t="shared" si="72"/>
        <v>28031.66391798628</v>
      </c>
      <c r="U256" s="5">
        <f t="shared" si="73"/>
        <v>20854.882493200595</v>
      </c>
      <c r="V256">
        <v>0.32013791037934108</v>
      </c>
      <c r="W256" s="5">
        <f t="shared" si="74"/>
        <v>14621.940922958005</v>
      </c>
      <c r="X256">
        <v>0.89333665072951896</v>
      </c>
      <c r="Y256" s="5">
        <f t="shared" si="75"/>
        <v>90178.450999052046</v>
      </c>
      <c r="Z256">
        <v>0.9441385755747187</v>
      </c>
      <c r="AA256" s="5">
        <f t="shared" si="76"/>
        <v>351548.40005873161</v>
      </c>
      <c r="AB256">
        <v>0.35035139763127765</v>
      </c>
      <c r="AC256" s="5">
        <f t="shared" si="77"/>
        <v>28386.045040000707</v>
      </c>
      <c r="AD256">
        <v>0.8302588076626829</v>
      </c>
      <c r="AE256" s="5">
        <f t="shared" si="78"/>
        <v>117664.54802190706</v>
      </c>
      <c r="AF256">
        <v>0.72910711662161021</v>
      </c>
      <c r="AG256" s="5">
        <f t="shared" si="79"/>
        <v>152263.7381174503</v>
      </c>
      <c r="AH256">
        <v>1</v>
      </c>
      <c r="AI256" s="5">
        <f t="shared" si="80"/>
        <v>28031.66391798628</v>
      </c>
      <c r="AJ256">
        <v>1</v>
      </c>
      <c r="AK256" s="5">
        <f t="shared" si="81"/>
        <v>20854.882493200595</v>
      </c>
      <c r="AM256" s="5">
        <f t="shared" si="82"/>
        <v>505589.71951394295</v>
      </c>
      <c r="AN256" s="5">
        <f t="shared" si="83"/>
        <v>620844.36369561043</v>
      </c>
      <c r="AO256" s="5">
        <f t="shared" si="84"/>
        <v>115254.64418166748</v>
      </c>
      <c r="AP256" s="5">
        <f t="shared" si="85"/>
        <v>297959.95005734364</v>
      </c>
      <c r="AQ256" s="5">
        <f t="shared" si="86"/>
        <v>378587.88506583951</v>
      </c>
      <c r="AR256" s="5">
        <f t="shared" si="87"/>
        <v>80627.935008495871</v>
      </c>
    </row>
    <row r="257" spans="1:44" x14ac:dyDescent="0.35">
      <c r="A257">
        <v>2043</v>
      </c>
      <c r="B257">
        <v>2</v>
      </c>
      <c r="C257">
        <v>7684.2179541520936</v>
      </c>
      <c r="D257">
        <v>1672.0579475746842</v>
      </c>
      <c r="E257">
        <v>4309.7833759183341</v>
      </c>
      <c r="F257">
        <v>2083.2333062438588</v>
      </c>
      <c r="G257">
        <v>2924.7074458150337</v>
      </c>
      <c r="H257">
        <v>578.49441287494324</v>
      </c>
      <c r="I257">
        <v>942.57997784548388</v>
      </c>
      <c r="J257">
        <v>430.38590355455034</v>
      </c>
      <c r="K257">
        <v>20625.460323978972</v>
      </c>
      <c r="L257">
        <v>7.3661770240176672E-2</v>
      </c>
      <c r="M257">
        <v>29.65</v>
      </c>
      <c r="N257" s="5">
        <f t="shared" si="66"/>
        <v>44467.10037536356</v>
      </c>
      <c r="O257" s="5">
        <f t="shared" si="67"/>
        <v>98278.498070570917</v>
      </c>
      <c r="P257" s="5">
        <f t="shared" si="68"/>
        <v>362510.23690794501</v>
      </c>
      <c r="Q257" s="5">
        <f t="shared" si="69"/>
        <v>78880.912321284457</v>
      </c>
      <c r="R257" s="5">
        <f t="shared" si="70"/>
        <v>137975.83506802408</v>
      </c>
      <c r="S257" s="5">
        <f t="shared" si="71"/>
        <v>203318.09976601231</v>
      </c>
      <c r="T257" s="5">
        <f t="shared" si="72"/>
        <v>27291.020102820403</v>
      </c>
      <c r="U257" s="5">
        <f t="shared" si="73"/>
        <v>20303.861341556105</v>
      </c>
      <c r="V257">
        <v>0.32834852401669334</v>
      </c>
      <c r="W257" s="5">
        <f t="shared" si="74"/>
        <v>14600.706775552775</v>
      </c>
      <c r="X257">
        <v>0.88058362487859132</v>
      </c>
      <c r="Y257" s="5">
        <f t="shared" si="75"/>
        <v>86542.436078606974</v>
      </c>
      <c r="Z257">
        <v>0.92188095527355962</v>
      </c>
      <c r="AA257" s="5">
        <f t="shared" si="76"/>
        <v>334191.28349714074</v>
      </c>
      <c r="AB257">
        <v>0.39182276765649904</v>
      </c>
      <c r="AC257" s="5">
        <f t="shared" si="77"/>
        <v>30907.337380995312</v>
      </c>
      <c r="AD257">
        <v>0.60664740163876085</v>
      </c>
      <c r="AE257" s="5">
        <f t="shared" si="78"/>
        <v>83702.68183295503</v>
      </c>
      <c r="AF257">
        <v>0.73003726971897509</v>
      </c>
      <c r="AG257" s="5">
        <f t="shared" si="79"/>
        <v>148429.79043762982</v>
      </c>
      <c r="AH257">
        <v>1</v>
      </c>
      <c r="AI257" s="5">
        <f t="shared" si="80"/>
        <v>27291.020102820403</v>
      </c>
      <c r="AJ257">
        <v>1</v>
      </c>
      <c r="AK257" s="5">
        <f t="shared" si="81"/>
        <v>20303.861341556105</v>
      </c>
      <c r="AM257" s="5">
        <f t="shared" si="82"/>
        <v>486545.62507385196</v>
      </c>
      <c r="AN257" s="5">
        <f t="shared" si="83"/>
        <v>604440.60901671997</v>
      </c>
      <c r="AO257" s="5">
        <f t="shared" si="84"/>
        <v>117894.98394286801</v>
      </c>
      <c r="AP257" s="5">
        <f t="shared" si="85"/>
        <v>259423.49237340526</v>
      </c>
      <c r="AQ257" s="5">
        <f t="shared" si="86"/>
        <v>368584.95493685681</v>
      </c>
      <c r="AR257" s="5">
        <f t="shared" si="87"/>
        <v>109161.46256345155</v>
      </c>
    </row>
    <row r="258" spans="1:44" x14ac:dyDescent="0.35">
      <c r="A258">
        <v>2043</v>
      </c>
      <c r="B258">
        <v>3</v>
      </c>
      <c r="C258">
        <v>7707.5258988534806</v>
      </c>
      <c r="D258">
        <v>1677.1296717777343</v>
      </c>
      <c r="E258">
        <v>4322.8559088943903</v>
      </c>
      <c r="F258">
        <v>2089.5522168983625</v>
      </c>
      <c r="G258">
        <v>2933.5787349717857</v>
      </c>
      <c r="H258">
        <v>580.24911528783673</v>
      </c>
      <c r="I258">
        <v>945.43903287637158</v>
      </c>
      <c r="J258">
        <v>431.69135986775723</v>
      </c>
      <c r="K258">
        <v>20688.021939427708</v>
      </c>
      <c r="L258">
        <v>0.10610411405443582</v>
      </c>
      <c r="M258">
        <v>28.5</v>
      </c>
      <c r="N258" s="5">
        <f t="shared" si="66"/>
        <v>61753.896132720969</v>
      </c>
      <c r="O258" s="5">
        <f t="shared" si="67"/>
        <v>136484.72939990379</v>
      </c>
      <c r="P258" s="5">
        <f t="shared" si="68"/>
        <v>503437.80745965237</v>
      </c>
      <c r="Q258" s="5">
        <f t="shared" si="69"/>
        <v>109546.24037149272</v>
      </c>
      <c r="R258" s="5">
        <f t="shared" si="70"/>
        <v>191614.59406372492</v>
      </c>
      <c r="S258" s="5">
        <f t="shared" si="71"/>
        <v>282358.97346274561</v>
      </c>
      <c r="T258" s="5">
        <f t="shared" si="72"/>
        <v>37900.533350704049</v>
      </c>
      <c r="U258" s="5">
        <f t="shared" si="73"/>
        <v>28197.083547059887</v>
      </c>
      <c r="V258">
        <v>0.18745074300959441</v>
      </c>
      <c r="W258" s="5">
        <f t="shared" si="74"/>
        <v>11575.813713815865</v>
      </c>
      <c r="X258">
        <v>0.79386387128506264</v>
      </c>
      <c r="Y258" s="5">
        <f t="shared" si="75"/>
        <v>108350.29565270183</v>
      </c>
      <c r="Z258">
        <v>0.86027575478196072</v>
      </c>
      <c r="AA258" s="5">
        <f t="shared" si="76"/>
        <v>433095.33979812788</v>
      </c>
      <c r="AB258">
        <v>0.3201941324597099</v>
      </c>
      <c r="AC258" s="5">
        <f t="shared" si="77"/>
        <v>35076.063399972962</v>
      </c>
      <c r="AD258">
        <v>0.46249062842078664</v>
      </c>
      <c r="AE258" s="5">
        <f t="shared" si="78"/>
        <v>88619.954023126076</v>
      </c>
      <c r="AF258">
        <v>0.59556421217470945</v>
      </c>
      <c r="AG258" s="5">
        <f t="shared" si="79"/>
        <v>168162.89958079977</v>
      </c>
      <c r="AH258">
        <v>1</v>
      </c>
      <c r="AI258" s="5">
        <f t="shared" si="80"/>
        <v>37900.533350704049</v>
      </c>
      <c r="AJ258">
        <v>1</v>
      </c>
      <c r="AK258" s="5">
        <f t="shared" si="81"/>
        <v>28197.083547059887</v>
      </c>
      <c r="AM258" s="5">
        <f t="shared" si="82"/>
        <v>616294.5961116784</v>
      </c>
      <c r="AN258" s="5">
        <f t="shared" si="83"/>
        <v>839419.7569108298</v>
      </c>
      <c r="AO258" s="5">
        <f t="shared" si="84"/>
        <v>223125.1607991514</v>
      </c>
      <c r="AP258" s="5">
        <f t="shared" si="85"/>
        <v>294683.38695462991</v>
      </c>
      <c r="AQ258" s="5">
        <f t="shared" si="86"/>
        <v>511874.10087717458</v>
      </c>
      <c r="AR258" s="5">
        <f t="shared" si="87"/>
        <v>217190.71392254467</v>
      </c>
    </row>
    <row r="259" spans="1:44" x14ac:dyDescent="0.35">
      <c r="A259">
        <v>2043</v>
      </c>
      <c r="B259">
        <v>4</v>
      </c>
      <c r="C259">
        <v>7730.8338435548667</v>
      </c>
      <c r="D259">
        <v>1682.2013959807841</v>
      </c>
      <c r="E259">
        <v>4335.9284418704465</v>
      </c>
      <c r="F259">
        <v>2095.8711275528658</v>
      </c>
      <c r="G259">
        <v>2942.4500241285377</v>
      </c>
      <c r="H259">
        <v>582.00381770073022</v>
      </c>
      <c r="I259">
        <v>948.29808790725929</v>
      </c>
      <c r="J259">
        <v>432.99681618096412</v>
      </c>
      <c r="K259">
        <v>20750.583554876444</v>
      </c>
      <c r="L259">
        <v>0.15156665708648775</v>
      </c>
      <c r="M259">
        <v>31.35</v>
      </c>
      <c r="N259" s="5">
        <f t="shared" si="66"/>
        <v>97328.458097875962</v>
      </c>
      <c r="O259" s="5">
        <f t="shared" si="67"/>
        <v>215109.47645876362</v>
      </c>
      <c r="P259" s="5">
        <f t="shared" si="68"/>
        <v>793453.18460418179</v>
      </c>
      <c r="Q259" s="5">
        <f t="shared" si="69"/>
        <v>172652.53422815728</v>
      </c>
      <c r="R259" s="5">
        <f t="shared" si="70"/>
        <v>301997.9978136326</v>
      </c>
      <c r="S259" s="5">
        <f t="shared" si="71"/>
        <v>445017.48453514505</v>
      </c>
      <c r="T259" s="5">
        <f t="shared" si="72"/>
        <v>59733.89054163012</v>
      </c>
      <c r="U259" s="5">
        <f t="shared" si="73"/>
        <v>44440.575192116296</v>
      </c>
      <c r="V259">
        <v>0.13777289808627277</v>
      </c>
      <c r="W259" s="5">
        <f t="shared" si="74"/>
        <v>13409.223738412735</v>
      </c>
      <c r="X259">
        <v>0.73460031835362272</v>
      </c>
      <c r="Y259" s="5">
        <f t="shared" si="75"/>
        <v>158019.48988748886</v>
      </c>
      <c r="Z259">
        <v>0.8363921813992985</v>
      </c>
      <c r="AA259" s="5">
        <f t="shared" si="76"/>
        <v>663638.03990931192</v>
      </c>
      <c r="AB259">
        <v>0.24699207505480375</v>
      </c>
      <c r="AC259" s="5">
        <f t="shared" si="77"/>
        <v>42643.807692483097</v>
      </c>
      <c r="AD259">
        <v>0.44844322333711878</v>
      </c>
      <c r="AE259" s="5">
        <f t="shared" si="78"/>
        <v>135428.95558090156</v>
      </c>
      <c r="AF259">
        <v>0.53740291005809271</v>
      </c>
      <c r="AG259" s="5">
        <f t="shared" si="79"/>
        <v>239153.69121591921</v>
      </c>
      <c r="AH259">
        <v>1</v>
      </c>
      <c r="AI259" s="5">
        <f t="shared" si="80"/>
        <v>59733.89054163012</v>
      </c>
      <c r="AJ259">
        <v>1</v>
      </c>
      <c r="AK259" s="5">
        <f t="shared" si="81"/>
        <v>44440.575192116296</v>
      </c>
      <c r="AM259" s="5">
        <f t="shared" si="82"/>
        <v>922151.13641981292</v>
      </c>
      <c r="AN259" s="5">
        <f t="shared" si="83"/>
        <v>1322984.2285810949</v>
      </c>
      <c r="AO259" s="5">
        <f t="shared" si="84"/>
        <v>400833.09216128197</v>
      </c>
      <c r="AP259" s="5">
        <f t="shared" si="85"/>
        <v>434316.5373384509</v>
      </c>
      <c r="AQ259" s="5">
        <f t="shared" si="86"/>
        <v>806749.37289040769</v>
      </c>
      <c r="AR259" s="5">
        <f t="shared" si="87"/>
        <v>372432.83555195678</v>
      </c>
    </row>
    <row r="260" spans="1:44" x14ac:dyDescent="0.35">
      <c r="A260">
        <v>2043</v>
      </c>
      <c r="B260">
        <v>5</v>
      </c>
      <c r="C260">
        <v>7754.1417882562528</v>
      </c>
      <c r="D260">
        <v>1687.2731201838342</v>
      </c>
      <c r="E260">
        <v>4349.0009748465027</v>
      </c>
      <c r="F260">
        <v>2102.1900382073691</v>
      </c>
      <c r="G260">
        <v>2951.3213132852898</v>
      </c>
      <c r="H260">
        <v>583.75852011362372</v>
      </c>
      <c r="I260">
        <v>951.15714293814699</v>
      </c>
      <c r="J260">
        <v>434.30227249417101</v>
      </c>
      <c r="K260">
        <v>20813.145170325181</v>
      </c>
      <c r="L260">
        <v>0.19173780402686502</v>
      </c>
      <c r="M260">
        <v>29.8</v>
      </c>
      <c r="N260" s="5">
        <f t="shared" si="66"/>
        <v>117389.71223500032</v>
      </c>
      <c r="O260" s="5">
        <f t="shared" si="67"/>
        <v>259447.64803652951</v>
      </c>
      <c r="P260" s="5">
        <f t="shared" si="68"/>
        <v>956999.04049607238</v>
      </c>
      <c r="Q260" s="5">
        <f t="shared" si="69"/>
        <v>208239.51910658326</v>
      </c>
      <c r="R260" s="5">
        <f t="shared" si="70"/>
        <v>364245.55316840328</v>
      </c>
      <c r="S260" s="5">
        <f t="shared" si="71"/>
        <v>536744.08770135895</v>
      </c>
      <c r="T260" s="5">
        <f t="shared" si="72"/>
        <v>72046.186268638688</v>
      </c>
      <c r="U260" s="5">
        <f t="shared" si="73"/>
        <v>53600.62653118591</v>
      </c>
      <c r="V260">
        <v>0.27418051304599322</v>
      </c>
      <c r="W260" s="5">
        <f t="shared" si="74"/>
        <v>32185.971526913894</v>
      </c>
      <c r="X260">
        <v>0.74824422121321832</v>
      </c>
      <c r="Y260" s="5">
        <f t="shared" si="75"/>
        <v>194130.20335069421</v>
      </c>
      <c r="Z260">
        <v>0.87871843318616516</v>
      </c>
      <c r="AA260" s="5">
        <f t="shared" si="76"/>
        <v>840932.6974253722</v>
      </c>
      <c r="AB260">
        <v>0.26972235493186275</v>
      </c>
      <c r="AC260" s="5">
        <f t="shared" si="77"/>
        <v>56166.853483306266</v>
      </c>
      <c r="AD260">
        <v>0.71198218683072578</v>
      </c>
      <c r="AE260" s="5">
        <f t="shared" si="78"/>
        <v>259336.34548820715</v>
      </c>
      <c r="AF260">
        <v>0.68105802802353055</v>
      </c>
      <c r="AG260" s="5">
        <f t="shared" si="79"/>
        <v>365553.86992317648</v>
      </c>
      <c r="AH260">
        <v>1</v>
      </c>
      <c r="AI260" s="5">
        <f t="shared" si="80"/>
        <v>72046.186268638688</v>
      </c>
      <c r="AJ260">
        <v>1</v>
      </c>
      <c r="AK260" s="5">
        <f t="shared" si="81"/>
        <v>53600.62653118591</v>
      </c>
      <c r="AM260" s="5">
        <f t="shared" si="82"/>
        <v>1177016.3523174725</v>
      </c>
      <c r="AN260" s="5">
        <f t="shared" si="83"/>
        <v>1595676.5464053713</v>
      </c>
      <c r="AO260" s="5">
        <f t="shared" si="84"/>
        <v>418660.19408789882</v>
      </c>
      <c r="AP260" s="5">
        <f t="shared" si="85"/>
        <v>696936.40168002236</v>
      </c>
      <c r="AQ260" s="5">
        <f t="shared" si="86"/>
        <v>973035.82713840099</v>
      </c>
      <c r="AR260" s="5">
        <f t="shared" si="87"/>
        <v>276099.42545837862</v>
      </c>
    </row>
    <row r="261" spans="1:44" x14ac:dyDescent="0.35">
      <c r="A261">
        <v>2043</v>
      </c>
      <c r="B261">
        <v>6</v>
      </c>
      <c r="C261">
        <v>7777.4497329576388</v>
      </c>
      <c r="D261">
        <v>1692.344844386884</v>
      </c>
      <c r="E261">
        <v>4362.0735078225589</v>
      </c>
      <c r="F261">
        <v>2108.5089488618723</v>
      </c>
      <c r="G261">
        <v>2960.1926024420418</v>
      </c>
      <c r="H261">
        <v>585.51322252651721</v>
      </c>
      <c r="I261">
        <v>954.01619796903481</v>
      </c>
      <c r="J261">
        <v>435.6077288073779</v>
      </c>
      <c r="K261">
        <v>20875.706785773917</v>
      </c>
      <c r="L261">
        <v>0.22638324752784192</v>
      </c>
      <c r="M261">
        <v>30.85</v>
      </c>
      <c r="N261" s="5">
        <f t="shared" ref="N261:N324" si="88">$L261*(24*$M261)*I261*0.9</f>
        <v>143915.95825283541</v>
      </c>
      <c r="O261" s="5">
        <f t="shared" ref="O261:O324" si="89">$L261*(24*$M261)*F261*0.9</f>
        <v>318074.35398490407</v>
      </c>
      <c r="P261" s="5">
        <f t="shared" ref="P261:P324" si="90">$L261*(24*$M261)*C261*0.9</f>
        <v>1173249.6088270687</v>
      </c>
      <c r="Q261" s="5">
        <f t="shared" ref="Q261:Q324" si="91">$L261*(24*$M261)*D261*0.9</f>
        <v>255294.85819284726</v>
      </c>
      <c r="R261" s="5">
        <f t="shared" ref="R261:R324" si="92">$L261*(24*$M261)*G261*0.9</f>
        <v>446553.16744132334</v>
      </c>
      <c r="S261" s="5">
        <f t="shared" ref="S261:S324" si="93">$L261*(24*$M261)*E261*0.9</f>
        <v>658030.74432491628</v>
      </c>
      <c r="T261" s="5">
        <f t="shared" ref="T261:T324" si="94">$L261*(24*$M261)*H261*0.9</f>
        <v>88326.274406028926</v>
      </c>
      <c r="U261" s="5">
        <f t="shared" ref="U261:U324" si="95">$L261*(24*$M261)*J261*0.9</f>
        <v>65712.619814123798</v>
      </c>
      <c r="V261">
        <v>0.30399080672588724</v>
      </c>
      <c r="W261" s="5">
        <f t="shared" ref="W261:W324" si="96">V261*N261</f>
        <v>43749.128250008544</v>
      </c>
      <c r="X261">
        <v>0.75091946377507013</v>
      </c>
      <c r="Y261" s="5">
        <f t="shared" ref="Y261:Y324" si="97">X261*O261</f>
        <v>238848.223334946</v>
      </c>
      <c r="Z261">
        <v>0.91477582220869513</v>
      </c>
      <c r="AA261" s="5">
        <f t="shared" ref="AA261:AA324" si="98">Z261*P261</f>
        <v>1073260.3755708118</v>
      </c>
      <c r="AB261">
        <v>0.34337339810865353</v>
      </c>
      <c r="AC261" s="5">
        <f t="shared" ref="AC261:AC324" si="99">AB261*Q261</f>
        <v>87661.462977344781</v>
      </c>
      <c r="AD261">
        <v>0.81626876327496722</v>
      </c>
      <c r="AE261" s="5">
        <f t="shared" ref="AE261:AE324" si="100">AD261*R261</f>
        <v>364507.40172384836</v>
      </c>
      <c r="AF261">
        <v>0.87880639433706365</v>
      </c>
      <c r="AG261" s="5">
        <f t="shared" ref="AG261:AG324" si="101">AF261*S261</f>
        <v>578281.62578311388</v>
      </c>
      <c r="AH261">
        <v>1</v>
      </c>
      <c r="AI261" s="5">
        <f t="shared" ref="AI261:AI324" si="102">AH261*T261</f>
        <v>88326.274406028926</v>
      </c>
      <c r="AJ261">
        <v>1</v>
      </c>
      <c r="AK261" s="5">
        <f t="shared" ref="AK261:AK324" si="103">AJ261*U261</f>
        <v>65712.619814123798</v>
      </c>
      <c r="AM261" s="5">
        <f t="shared" ref="AM261:AM324" si="104">SUM(W261,Y261,AA261,AC261,AK261)</f>
        <v>1509231.809947235</v>
      </c>
      <c r="AN261" s="5">
        <f t="shared" ref="AN261:AN324" si="105">SUM(N261,O261,P261,Q261,U261)</f>
        <v>1956247.3990717791</v>
      </c>
      <c r="AO261" s="5">
        <f t="shared" ref="AO261:AO324" si="106">AN261-AM261</f>
        <v>447015.58912454406</v>
      </c>
      <c r="AP261" s="5">
        <f t="shared" ref="AP261:AP324" si="107">SUM(AE261,AG261,AI261)</f>
        <v>1031115.3019129911</v>
      </c>
      <c r="AQ261" s="5">
        <f t="shared" ref="AQ261:AQ324" si="108">SUM(R261,S261,T261)</f>
        <v>1192910.1861722686</v>
      </c>
      <c r="AR261" s="5">
        <f t="shared" ref="AR261:AR324" si="109">AQ261-AP261</f>
        <v>161794.88425927749</v>
      </c>
    </row>
    <row r="262" spans="1:44" x14ac:dyDescent="0.35">
      <c r="A262">
        <v>2043</v>
      </c>
      <c r="B262">
        <v>7</v>
      </c>
      <c r="C262">
        <v>7800.7576776590249</v>
      </c>
      <c r="D262">
        <v>1697.4165685899338</v>
      </c>
      <c r="E262">
        <v>4375.1460407986151</v>
      </c>
      <c r="F262">
        <v>2114.8278595163756</v>
      </c>
      <c r="G262">
        <v>2969.0638915987943</v>
      </c>
      <c r="H262">
        <v>587.2679249394107</v>
      </c>
      <c r="I262">
        <v>956.87525299992251</v>
      </c>
      <c r="J262">
        <v>436.91318512058479</v>
      </c>
      <c r="K262">
        <v>20938.268401222653</v>
      </c>
      <c r="L262">
        <v>0.24790411594272338</v>
      </c>
      <c r="M262">
        <v>31.15</v>
      </c>
      <c r="N262" s="5">
        <f t="shared" si="88"/>
        <v>159606.60596461967</v>
      </c>
      <c r="O262" s="5">
        <f t="shared" si="89"/>
        <v>352752.87536029267</v>
      </c>
      <c r="P262" s="5">
        <f t="shared" si="90"/>
        <v>1301164.8623790946</v>
      </c>
      <c r="Q262" s="5">
        <f t="shared" si="91"/>
        <v>283128.75327414525</v>
      </c>
      <c r="R262" s="5">
        <f t="shared" si="92"/>
        <v>495239.27925245161</v>
      </c>
      <c r="S262" s="5">
        <f t="shared" si="93"/>
        <v>729773.50807448127</v>
      </c>
      <c r="T262" s="5">
        <f t="shared" si="94"/>
        <v>97956.17558046717</v>
      </c>
      <c r="U262" s="5">
        <f t="shared" si="95"/>
        <v>72877.034242094407</v>
      </c>
      <c r="V262">
        <v>0.48457053758929564</v>
      </c>
      <c r="W262" s="5">
        <f t="shared" si="96"/>
        <v>77340.658855078625</v>
      </c>
      <c r="X262">
        <v>0.76835967478019462</v>
      </c>
      <c r="Y262" s="5">
        <f t="shared" si="97"/>
        <v>271041.08458961302</v>
      </c>
      <c r="Z262">
        <v>0.91693435535332546</v>
      </c>
      <c r="AA262" s="5">
        <f t="shared" si="98"/>
        <v>1193082.7642939736</v>
      </c>
      <c r="AB262">
        <v>0.32964763457211682</v>
      </c>
      <c r="AC262" s="5">
        <f t="shared" si="99"/>
        <v>93332.723796174454</v>
      </c>
      <c r="AD262">
        <v>0.79021187461543807</v>
      </c>
      <c r="AE262" s="5">
        <f t="shared" si="100"/>
        <v>391343.95924127824</v>
      </c>
      <c r="AF262">
        <v>0.92843573200991791</v>
      </c>
      <c r="AG262" s="5">
        <f t="shared" si="101"/>
        <v>677547.80117057671</v>
      </c>
      <c r="AH262">
        <v>1</v>
      </c>
      <c r="AI262" s="5">
        <f t="shared" si="102"/>
        <v>97956.17558046717</v>
      </c>
      <c r="AJ262">
        <v>1</v>
      </c>
      <c r="AK262" s="5">
        <f t="shared" si="103"/>
        <v>72877.034242094407</v>
      </c>
      <c r="AM262" s="5">
        <f t="shared" si="104"/>
        <v>1707674.2657769341</v>
      </c>
      <c r="AN262" s="5">
        <f t="shared" si="105"/>
        <v>2169530.1312202467</v>
      </c>
      <c r="AO262" s="5">
        <f t="shared" si="106"/>
        <v>461855.86544331256</v>
      </c>
      <c r="AP262" s="5">
        <f t="shared" si="107"/>
        <v>1166847.9359923219</v>
      </c>
      <c r="AQ262" s="5">
        <f t="shared" si="108"/>
        <v>1322968.9629074</v>
      </c>
      <c r="AR262" s="5">
        <f t="shared" si="109"/>
        <v>156121.02691507805</v>
      </c>
    </row>
    <row r="263" spans="1:44" x14ac:dyDescent="0.35">
      <c r="A263">
        <v>2043</v>
      </c>
      <c r="B263">
        <v>8</v>
      </c>
      <c r="C263">
        <v>7824.065622360411</v>
      </c>
      <c r="D263">
        <v>1702.4882927929839</v>
      </c>
      <c r="E263">
        <v>4388.2185737746713</v>
      </c>
      <c r="F263">
        <v>2121.1467701708789</v>
      </c>
      <c r="G263">
        <v>2977.9351807555463</v>
      </c>
      <c r="H263">
        <v>589.0226273523042</v>
      </c>
      <c r="I263">
        <v>959.73430803081021</v>
      </c>
      <c r="J263">
        <v>438.21864143379167</v>
      </c>
      <c r="K263">
        <v>21000.830016671389</v>
      </c>
      <c r="L263">
        <v>0.24162649597896729</v>
      </c>
      <c r="M263">
        <v>29.8</v>
      </c>
      <c r="N263" s="5">
        <f t="shared" si="88"/>
        <v>149267.61410452813</v>
      </c>
      <c r="O263" s="5">
        <f t="shared" si="89"/>
        <v>329902.260343879</v>
      </c>
      <c r="P263" s="5">
        <f t="shared" si="90"/>
        <v>1216878.044553041</v>
      </c>
      <c r="Q263" s="5">
        <f t="shared" si="91"/>
        <v>264788.24751770968</v>
      </c>
      <c r="R263" s="5">
        <f t="shared" si="92"/>
        <v>463158.68430437212</v>
      </c>
      <c r="S263" s="5">
        <f t="shared" si="93"/>
        <v>682500.2619948982</v>
      </c>
      <c r="T263" s="5">
        <f t="shared" si="94"/>
        <v>91610.773422133891</v>
      </c>
      <c r="U263" s="5">
        <f t="shared" si="95"/>
        <v>68156.207937551269</v>
      </c>
      <c r="V263">
        <v>0.36444983706681866</v>
      </c>
      <c r="W263" s="5">
        <f t="shared" si="96"/>
        <v>54400.55763974804</v>
      </c>
      <c r="X263">
        <v>0.75952445059077855</v>
      </c>
      <c r="Y263" s="5">
        <f t="shared" si="97"/>
        <v>250568.83303634069</v>
      </c>
      <c r="Z263">
        <v>0.93936760837043598</v>
      </c>
      <c r="AA263" s="5">
        <f t="shared" si="98"/>
        <v>1143095.818390283</v>
      </c>
      <c r="AB263">
        <v>0.39413331504641819</v>
      </c>
      <c r="AC263" s="5">
        <f t="shared" si="99"/>
        <v>104361.86977948643</v>
      </c>
      <c r="AD263">
        <v>0.77344395987727899</v>
      </c>
      <c r="AE263" s="5">
        <f t="shared" si="100"/>
        <v>358227.28683992411</v>
      </c>
      <c r="AF263">
        <v>0.94284059762394878</v>
      </c>
      <c r="AG263" s="5">
        <f t="shared" si="101"/>
        <v>643488.95489777147</v>
      </c>
      <c r="AH263">
        <v>1</v>
      </c>
      <c r="AI263" s="5">
        <f t="shared" si="102"/>
        <v>91610.773422133891</v>
      </c>
      <c r="AJ263">
        <v>1</v>
      </c>
      <c r="AK263" s="5">
        <f t="shared" si="103"/>
        <v>68156.207937551269</v>
      </c>
      <c r="AM263" s="5">
        <f t="shared" si="104"/>
        <v>1620583.2867834095</v>
      </c>
      <c r="AN263" s="5">
        <f t="shared" si="105"/>
        <v>2028992.3744567088</v>
      </c>
      <c r="AO263" s="5">
        <f t="shared" si="106"/>
        <v>408409.08767329925</v>
      </c>
      <c r="AP263" s="5">
        <f t="shared" si="107"/>
        <v>1093327.0151598295</v>
      </c>
      <c r="AQ263" s="5">
        <f t="shared" si="108"/>
        <v>1237269.7197214041</v>
      </c>
      <c r="AR263" s="5">
        <f t="shared" si="109"/>
        <v>143942.70456157462</v>
      </c>
    </row>
    <row r="264" spans="1:44" x14ac:dyDescent="0.35">
      <c r="A264">
        <v>2043</v>
      </c>
      <c r="B264">
        <v>9</v>
      </c>
      <c r="C264">
        <v>7847.3735670617971</v>
      </c>
      <c r="D264">
        <v>1707.5600169960337</v>
      </c>
      <c r="E264">
        <v>4401.2911067507284</v>
      </c>
      <c r="F264">
        <v>2127.4656808253822</v>
      </c>
      <c r="G264">
        <v>2986.8064699122983</v>
      </c>
      <c r="H264">
        <v>590.77732976519769</v>
      </c>
      <c r="I264">
        <v>962.59336306169791</v>
      </c>
      <c r="J264">
        <v>439.52409774699856</v>
      </c>
      <c r="K264">
        <v>21063.391632120125</v>
      </c>
      <c r="L264">
        <v>0.21977858329354982</v>
      </c>
      <c r="M264">
        <v>31.7</v>
      </c>
      <c r="N264" s="5">
        <f t="shared" si="88"/>
        <v>144857.58677713541</v>
      </c>
      <c r="O264" s="5">
        <f t="shared" si="89"/>
        <v>320155.4844460187</v>
      </c>
      <c r="P264" s="5">
        <f t="shared" si="90"/>
        <v>1180926.0702230628</v>
      </c>
      <c r="Q264" s="5">
        <f t="shared" si="91"/>
        <v>256965.22834150848</v>
      </c>
      <c r="R264" s="5">
        <f t="shared" si="92"/>
        <v>449474.92264612525</v>
      </c>
      <c r="S264" s="5">
        <f t="shared" si="93"/>
        <v>662336.17734461068</v>
      </c>
      <c r="T264" s="5">
        <f t="shared" si="94"/>
        <v>88904.184878471133</v>
      </c>
      <c r="U264" s="5">
        <f t="shared" si="95"/>
        <v>66142.571280067234</v>
      </c>
      <c r="V264">
        <v>0.2614802019300656</v>
      </c>
      <c r="W264" s="5">
        <f t="shared" si="96"/>
        <v>37877.391041587369</v>
      </c>
      <c r="X264">
        <v>0.78504699928974131</v>
      </c>
      <c r="Y264" s="5">
        <f t="shared" si="97"/>
        <v>251337.10237050042</v>
      </c>
      <c r="Z264">
        <v>0.91901902117486356</v>
      </c>
      <c r="AA264" s="5">
        <f t="shared" si="98"/>
        <v>1085293.5211362774</v>
      </c>
      <c r="AB264">
        <v>0.36318962924143905</v>
      </c>
      <c r="AC264" s="5">
        <f t="shared" si="99"/>
        <v>93327.106009294192</v>
      </c>
      <c r="AD264">
        <v>0.7719775486961874</v>
      </c>
      <c r="AE264" s="5">
        <f t="shared" si="100"/>
        <v>346984.5489847642</v>
      </c>
      <c r="AF264">
        <v>0.90583782643380872</v>
      </c>
      <c r="AG264" s="5">
        <f t="shared" si="101"/>
        <v>599969.16325431981</v>
      </c>
      <c r="AH264">
        <v>1</v>
      </c>
      <c r="AI264" s="5">
        <f t="shared" si="102"/>
        <v>88904.184878471133</v>
      </c>
      <c r="AJ264">
        <v>1</v>
      </c>
      <c r="AK264" s="5">
        <f t="shared" si="103"/>
        <v>66142.571280067234</v>
      </c>
      <c r="AM264" s="5">
        <f t="shared" si="104"/>
        <v>1533977.6918377266</v>
      </c>
      <c r="AN264" s="5">
        <f t="shared" si="105"/>
        <v>1969046.9410677927</v>
      </c>
      <c r="AO264" s="5">
        <f t="shared" si="106"/>
        <v>435069.24923006608</v>
      </c>
      <c r="AP264" s="5">
        <f t="shared" si="107"/>
        <v>1035857.8971175551</v>
      </c>
      <c r="AQ264" s="5">
        <f t="shared" si="108"/>
        <v>1200715.2848692071</v>
      </c>
      <c r="AR264" s="5">
        <f t="shared" si="109"/>
        <v>164857.38775165193</v>
      </c>
    </row>
    <row r="265" spans="1:44" x14ac:dyDescent="0.35">
      <c r="A265">
        <v>2043</v>
      </c>
      <c r="B265">
        <v>10</v>
      </c>
      <c r="C265">
        <v>7870.6815117631841</v>
      </c>
      <c r="D265">
        <v>1712.6317411990838</v>
      </c>
      <c r="E265">
        <v>4414.3636397267846</v>
      </c>
      <c r="F265">
        <v>2133.7845914798859</v>
      </c>
      <c r="G265">
        <v>2995.6777590690504</v>
      </c>
      <c r="H265">
        <v>592.53203217809119</v>
      </c>
      <c r="I265">
        <v>965.45241809258573</v>
      </c>
      <c r="J265">
        <v>440.82955406020545</v>
      </c>
      <c r="K265">
        <v>21125.953247568861</v>
      </c>
      <c r="L265">
        <v>0.18573867297188557</v>
      </c>
      <c r="M265">
        <v>29.05</v>
      </c>
      <c r="N265" s="5">
        <f t="shared" si="88"/>
        <v>112520.87503662528</v>
      </c>
      <c r="O265" s="5">
        <f t="shared" si="89"/>
        <v>248686.83828803661</v>
      </c>
      <c r="P265" s="5">
        <f t="shared" si="90"/>
        <v>917306.69916169043</v>
      </c>
      <c r="Q265" s="5">
        <f t="shared" si="91"/>
        <v>199602.60964071634</v>
      </c>
      <c r="R265" s="5">
        <f t="shared" si="92"/>
        <v>349138.16202786809</v>
      </c>
      <c r="S265" s="5">
        <f t="shared" si="93"/>
        <v>514482.17453662859</v>
      </c>
      <c r="T265" s="5">
        <f t="shared" si="94"/>
        <v>69058.010004916519</v>
      </c>
      <c r="U265" s="5">
        <f t="shared" si="95"/>
        <v>51377.495395223923</v>
      </c>
      <c r="V265">
        <v>0.27159393172498042</v>
      </c>
      <c r="W265" s="5">
        <f t="shared" si="96"/>
        <v>30559.986852332258</v>
      </c>
      <c r="X265">
        <v>0.84633569438485634</v>
      </c>
      <c r="Y265" s="5">
        <f t="shared" si="97"/>
        <v>210472.54796687994</v>
      </c>
      <c r="Z265">
        <v>0.91163758460592459</v>
      </c>
      <c r="AA265" s="5">
        <f t="shared" si="98"/>
        <v>836251.26356659702</v>
      </c>
      <c r="AB265">
        <v>0.30452394869022292</v>
      </c>
      <c r="AC265" s="5">
        <f t="shared" si="99"/>
        <v>60783.774856664102</v>
      </c>
      <c r="AD265">
        <v>0.79936619187877822</v>
      </c>
      <c r="AE265" s="5">
        <f t="shared" si="100"/>
        <v>279089.24301977275</v>
      </c>
      <c r="AF265">
        <v>0.83430578176664039</v>
      </c>
      <c r="AG265" s="5">
        <f t="shared" si="101"/>
        <v>429235.45283178304</v>
      </c>
      <c r="AH265">
        <v>1</v>
      </c>
      <c r="AI265" s="5">
        <f t="shared" si="102"/>
        <v>69058.010004916519</v>
      </c>
      <c r="AJ265">
        <v>1</v>
      </c>
      <c r="AK265" s="5">
        <f t="shared" si="103"/>
        <v>51377.495395223923</v>
      </c>
      <c r="AM265" s="5">
        <f t="shared" si="104"/>
        <v>1189445.068637697</v>
      </c>
      <c r="AN265" s="5">
        <f t="shared" si="105"/>
        <v>1529494.5175222924</v>
      </c>
      <c r="AO265" s="5">
        <f t="shared" si="106"/>
        <v>340049.44888459542</v>
      </c>
      <c r="AP265" s="5">
        <f t="shared" si="107"/>
        <v>777382.70585647225</v>
      </c>
      <c r="AQ265" s="5">
        <f t="shared" si="108"/>
        <v>932678.34656941309</v>
      </c>
      <c r="AR265" s="5">
        <f t="shared" si="109"/>
        <v>155295.64071294083</v>
      </c>
    </row>
    <row r="266" spans="1:44" x14ac:dyDescent="0.35">
      <c r="A266">
        <v>2043</v>
      </c>
      <c r="B266">
        <v>11</v>
      </c>
      <c r="C266">
        <v>7893.9894564645701</v>
      </c>
      <c r="D266">
        <v>1717.7034654021336</v>
      </c>
      <c r="E266">
        <v>4427.4361727028408</v>
      </c>
      <c r="F266">
        <v>2140.1035021343891</v>
      </c>
      <c r="G266">
        <v>3004.5490482258024</v>
      </c>
      <c r="H266">
        <v>594.28673459098468</v>
      </c>
      <c r="I266">
        <v>968.31147312347343</v>
      </c>
      <c r="J266">
        <v>442.13501037341234</v>
      </c>
      <c r="K266">
        <v>21188.514863017597</v>
      </c>
      <c r="L266">
        <v>0.13843813883324207</v>
      </c>
      <c r="M266">
        <v>29.9</v>
      </c>
      <c r="N266" s="5">
        <f t="shared" si="88"/>
        <v>86575.651646853206</v>
      </c>
      <c r="O266" s="5">
        <f t="shared" si="89"/>
        <v>191344.27344058896</v>
      </c>
      <c r="P266" s="5">
        <f t="shared" si="90"/>
        <v>705792.81590280402</v>
      </c>
      <c r="Q266" s="5">
        <f t="shared" si="91"/>
        <v>153577.95604089147</v>
      </c>
      <c r="R266" s="5">
        <f t="shared" si="92"/>
        <v>268633.38809361839</v>
      </c>
      <c r="S266" s="5">
        <f t="shared" si="93"/>
        <v>395852.14305079385</v>
      </c>
      <c r="T266" s="5">
        <f t="shared" si="94"/>
        <v>53134.515845744085</v>
      </c>
      <c r="U266" s="5">
        <f t="shared" si="95"/>
        <v>39530.799439454095</v>
      </c>
      <c r="V266">
        <v>0.4458018998999535</v>
      </c>
      <c r="W266" s="5">
        <f t="shared" si="96"/>
        <v>38595.589989243701</v>
      </c>
      <c r="X266">
        <v>0.9008532756715566</v>
      </c>
      <c r="Y266" s="5">
        <f t="shared" si="97"/>
        <v>172373.11550994861</v>
      </c>
      <c r="Z266">
        <v>0.90987213685399093</v>
      </c>
      <c r="AA266" s="5">
        <f t="shared" si="98"/>
        <v>642181.2175816797</v>
      </c>
      <c r="AB266">
        <v>0.34939217462788036</v>
      </c>
      <c r="AC266" s="5">
        <f t="shared" si="99"/>
        <v>53658.936036032086</v>
      </c>
      <c r="AD266">
        <v>0.58796026846696792</v>
      </c>
      <c r="AE266" s="5">
        <f t="shared" si="100"/>
        <v>157945.75898271505</v>
      </c>
      <c r="AF266">
        <v>0.76377777071395314</v>
      </c>
      <c r="AG266" s="5">
        <f t="shared" si="101"/>
        <v>302343.06735167623</v>
      </c>
      <c r="AH266">
        <v>1</v>
      </c>
      <c r="AI266" s="5">
        <f t="shared" si="102"/>
        <v>53134.515845744085</v>
      </c>
      <c r="AJ266">
        <v>1</v>
      </c>
      <c r="AK266" s="5">
        <f t="shared" si="103"/>
        <v>39530.799439454095</v>
      </c>
      <c r="AM266" s="5">
        <f t="shared" si="104"/>
        <v>946339.65855635819</v>
      </c>
      <c r="AN266" s="5">
        <f t="shared" si="105"/>
        <v>1176821.4964705915</v>
      </c>
      <c r="AO266" s="5">
        <f t="shared" si="106"/>
        <v>230481.83791423333</v>
      </c>
      <c r="AP266" s="5">
        <f t="shared" si="107"/>
        <v>513423.34218013531</v>
      </c>
      <c r="AQ266" s="5">
        <f t="shared" si="108"/>
        <v>717620.04699015629</v>
      </c>
      <c r="AR266" s="5">
        <f t="shared" si="109"/>
        <v>204196.70481002098</v>
      </c>
    </row>
    <row r="267" spans="1:44" x14ac:dyDescent="0.35">
      <c r="A267">
        <v>2043</v>
      </c>
      <c r="B267">
        <v>12</v>
      </c>
      <c r="C267">
        <v>7917.2974011659562</v>
      </c>
      <c r="D267">
        <v>1722.7751896051836</v>
      </c>
      <c r="E267">
        <v>4440.5087056788971</v>
      </c>
      <c r="F267">
        <v>2146.4224127888924</v>
      </c>
      <c r="G267">
        <v>3013.4203373825544</v>
      </c>
      <c r="H267">
        <v>596.04143700387817</v>
      </c>
      <c r="I267">
        <v>971.17052815436114</v>
      </c>
      <c r="J267">
        <v>443.44046668661923</v>
      </c>
      <c r="K267">
        <v>21251.076478466333</v>
      </c>
      <c r="L267">
        <v>9.5857398804362226E-2</v>
      </c>
      <c r="M267">
        <v>31.5</v>
      </c>
      <c r="N267" s="5">
        <f t="shared" si="88"/>
        <v>63341.076376798002</v>
      </c>
      <c r="O267" s="5">
        <f t="shared" si="89"/>
        <v>139992.61926091198</v>
      </c>
      <c r="P267" s="5">
        <f t="shared" si="90"/>
        <v>516377.01603046234</v>
      </c>
      <c r="Q267" s="5">
        <f t="shared" si="91"/>
        <v>112361.76521152658</v>
      </c>
      <c r="R267" s="5">
        <f t="shared" si="92"/>
        <v>196539.41528506385</v>
      </c>
      <c r="S267" s="5">
        <f t="shared" si="93"/>
        <v>289616.07969382079</v>
      </c>
      <c r="T267" s="5">
        <f t="shared" si="94"/>
        <v>38874.641569640335</v>
      </c>
      <c r="U267" s="5">
        <f t="shared" si="95"/>
        <v>28921.796589461268</v>
      </c>
      <c r="V267">
        <v>0.4865187689099707</v>
      </c>
      <c r="W267" s="5">
        <f t="shared" si="96"/>
        <v>30816.622500272191</v>
      </c>
      <c r="X267">
        <v>0.92740552785418884</v>
      </c>
      <c r="Y267" s="5">
        <f t="shared" si="97"/>
        <v>129829.92896135655</v>
      </c>
      <c r="Z267">
        <v>0.91791426356950612</v>
      </c>
      <c r="AA267" s="5">
        <f t="shared" si="98"/>
        <v>473989.82839382091</v>
      </c>
      <c r="AB267">
        <v>0.36390573161124395</v>
      </c>
      <c r="AC267" s="5">
        <f t="shared" si="99"/>
        <v>40889.090374431398</v>
      </c>
      <c r="AD267">
        <v>0.93598809950102402</v>
      </c>
      <c r="AE267" s="5">
        <f t="shared" si="100"/>
        <v>183958.55378970943</v>
      </c>
      <c r="AF267">
        <v>0.833811199939821</v>
      </c>
      <c r="AG267" s="5">
        <f t="shared" si="101"/>
        <v>241485.13093137153</v>
      </c>
      <c r="AH267">
        <v>1</v>
      </c>
      <c r="AI267" s="5">
        <f t="shared" si="102"/>
        <v>38874.641569640335</v>
      </c>
      <c r="AJ267">
        <v>1</v>
      </c>
      <c r="AK267" s="5">
        <f t="shared" si="103"/>
        <v>28921.796589461268</v>
      </c>
      <c r="AM267" s="5">
        <f t="shared" si="104"/>
        <v>704447.26681934239</v>
      </c>
      <c r="AN267" s="5">
        <f t="shared" si="105"/>
        <v>860994.27346916019</v>
      </c>
      <c r="AO267" s="5">
        <f t="shared" si="106"/>
        <v>156547.00664981781</v>
      </c>
      <c r="AP267" s="5">
        <f t="shared" si="107"/>
        <v>464318.32629072125</v>
      </c>
      <c r="AQ267" s="5">
        <f t="shared" si="108"/>
        <v>525030.13654852496</v>
      </c>
      <c r="AR267" s="5">
        <f t="shared" si="109"/>
        <v>60711.810257803707</v>
      </c>
    </row>
    <row r="268" spans="1:44" x14ac:dyDescent="0.35">
      <c r="A268">
        <v>2044</v>
      </c>
      <c r="B268">
        <v>1</v>
      </c>
      <c r="C268">
        <v>7940.6053458673423</v>
      </c>
      <c r="D268">
        <v>1727.8469138082335</v>
      </c>
      <c r="E268">
        <v>4453.5812386549533</v>
      </c>
      <c r="F268">
        <v>2152.7413234433957</v>
      </c>
      <c r="G268">
        <v>3022.2916265393069</v>
      </c>
      <c r="H268">
        <v>597.79613941677167</v>
      </c>
      <c r="I268">
        <v>974.02958318524884</v>
      </c>
      <c r="J268">
        <v>444.74592299982612</v>
      </c>
      <c r="K268">
        <v>21313.638093915069</v>
      </c>
      <c r="L268">
        <v>7.0871486458905286E-2</v>
      </c>
      <c r="M268">
        <v>31.75</v>
      </c>
      <c r="N268" s="5">
        <f t="shared" si="88"/>
        <v>47341.407964003498</v>
      </c>
      <c r="O268" s="5">
        <f t="shared" si="89"/>
        <v>104631.11900649512</v>
      </c>
      <c r="P268" s="5">
        <f t="shared" si="90"/>
        <v>385942.52541132271</v>
      </c>
      <c r="Q268" s="5">
        <f t="shared" si="91"/>
        <v>83979.693284513749</v>
      </c>
      <c r="R268" s="5">
        <f t="shared" si="92"/>
        <v>146894.45099839129</v>
      </c>
      <c r="S268" s="5">
        <f t="shared" si="93"/>
        <v>216460.37241550305</v>
      </c>
      <c r="T268" s="5">
        <f t="shared" si="94"/>
        <v>29055.083545705078</v>
      </c>
      <c r="U268" s="5">
        <f t="shared" si="95"/>
        <v>21616.282035509452</v>
      </c>
      <c r="V268">
        <v>0.32013791037934108</v>
      </c>
      <c r="W268" s="5">
        <f t="shared" si="96"/>
        <v>15155.779420011977</v>
      </c>
      <c r="X268">
        <v>0.89333665072951896</v>
      </c>
      <c r="Y268" s="5">
        <f t="shared" si="97"/>
        <v>93470.813415344062</v>
      </c>
      <c r="Z268">
        <v>0.9441385755747187</v>
      </c>
      <c r="AA268" s="5">
        <f t="shared" si="98"/>
        <v>364383.22619555588</v>
      </c>
      <c r="AB268">
        <v>0.35035139763127765</v>
      </c>
      <c r="AC268" s="5">
        <f t="shared" si="99"/>
        <v>29422.402914875413</v>
      </c>
      <c r="AD268">
        <v>0.8302588076626829</v>
      </c>
      <c r="AE268" s="5">
        <f t="shared" si="100"/>
        <v>121960.41173818875</v>
      </c>
      <c r="AF268">
        <v>0.72910711662161021</v>
      </c>
      <c r="AG268" s="5">
        <f t="shared" si="101"/>
        <v>157822.79799470736</v>
      </c>
      <c r="AH268">
        <v>1</v>
      </c>
      <c r="AI268" s="5">
        <f t="shared" si="102"/>
        <v>29055.083545705078</v>
      </c>
      <c r="AJ268">
        <v>1</v>
      </c>
      <c r="AK268" s="5">
        <f t="shared" si="103"/>
        <v>21616.282035509452</v>
      </c>
      <c r="AM268" s="5">
        <f t="shared" si="104"/>
        <v>524048.50398129679</v>
      </c>
      <c r="AN268" s="5">
        <f t="shared" si="105"/>
        <v>643511.02770184458</v>
      </c>
      <c r="AO268" s="5">
        <f t="shared" si="106"/>
        <v>119462.52372054779</v>
      </c>
      <c r="AP268" s="5">
        <f t="shared" si="107"/>
        <v>308838.2932786012</v>
      </c>
      <c r="AQ268" s="5">
        <f t="shared" si="108"/>
        <v>392409.90695959941</v>
      </c>
      <c r="AR268" s="5">
        <f t="shared" si="109"/>
        <v>83571.613680998213</v>
      </c>
    </row>
    <row r="269" spans="1:44" x14ac:dyDescent="0.35">
      <c r="A269">
        <v>2044</v>
      </c>
      <c r="B269">
        <v>2</v>
      </c>
      <c r="C269">
        <v>7963.9132905687284</v>
      </c>
      <c r="D269">
        <v>1732.9186380112835</v>
      </c>
      <c r="E269">
        <v>4466.6537716310095</v>
      </c>
      <c r="F269">
        <v>2159.060234097899</v>
      </c>
      <c r="G269">
        <v>3031.1629156960589</v>
      </c>
      <c r="H269">
        <v>599.55084182966516</v>
      </c>
      <c r="I269">
        <v>976.88863821613666</v>
      </c>
      <c r="J269">
        <v>446.05137931303301</v>
      </c>
      <c r="K269">
        <v>21376.199709363806</v>
      </c>
      <c r="L269">
        <v>7.3661770240176672E-2</v>
      </c>
      <c r="M269">
        <v>29.75</v>
      </c>
      <c r="N269" s="5">
        <f t="shared" si="88"/>
        <v>46241.076008538468</v>
      </c>
      <c r="O269" s="5">
        <f t="shared" si="89"/>
        <v>102199.2318123827</v>
      </c>
      <c r="P269" s="5">
        <f t="shared" si="90"/>
        <v>376972.26212709903</v>
      </c>
      <c r="Q269" s="5">
        <f t="shared" si="91"/>
        <v>82027.796539039598</v>
      </c>
      <c r="R269" s="5">
        <f t="shared" si="92"/>
        <v>143480.25895245717</v>
      </c>
      <c r="S269" s="5">
        <f t="shared" si="93"/>
        <v>211429.29549777089</v>
      </c>
      <c r="T269" s="5">
        <f t="shared" si="94"/>
        <v>28379.771207754453</v>
      </c>
      <c r="U269" s="5">
        <f t="shared" si="95"/>
        <v>21113.865928660645</v>
      </c>
      <c r="V269">
        <v>0.32834852401669334</v>
      </c>
      <c r="W269" s="5">
        <f t="shared" si="96"/>
        <v>15183.189056347335</v>
      </c>
      <c r="X269">
        <v>0.88058362487859132</v>
      </c>
      <c r="Y269" s="5">
        <f t="shared" si="97"/>
        <v>89994.970009155397</v>
      </c>
      <c r="Z269">
        <v>0.92188095527355962</v>
      </c>
      <c r="AA269" s="5">
        <f t="shared" si="98"/>
        <v>347523.54912136478</v>
      </c>
      <c r="AB269">
        <v>0.39182276765649904</v>
      </c>
      <c r="AC269" s="5">
        <f t="shared" si="99"/>
        <v>32140.358264690687</v>
      </c>
      <c r="AD269">
        <v>0.60664740163876085</v>
      </c>
      <c r="AE269" s="5">
        <f t="shared" si="100"/>
        <v>87041.926279964697</v>
      </c>
      <c r="AF269">
        <v>0.73003726971897509</v>
      </c>
      <c r="AG269" s="5">
        <f t="shared" si="101"/>
        <v>154351.26562379906</v>
      </c>
      <c r="AH269">
        <v>1</v>
      </c>
      <c r="AI269" s="5">
        <f t="shared" si="102"/>
        <v>28379.771207754453</v>
      </c>
      <c r="AJ269">
        <v>1</v>
      </c>
      <c r="AK269" s="5">
        <f t="shared" si="103"/>
        <v>21113.865928660645</v>
      </c>
      <c r="AM269" s="5">
        <f t="shared" si="104"/>
        <v>505955.93238021887</v>
      </c>
      <c r="AN269" s="5">
        <f t="shared" si="105"/>
        <v>628554.23241572035</v>
      </c>
      <c r="AO269" s="5">
        <f t="shared" si="106"/>
        <v>122598.30003550148</v>
      </c>
      <c r="AP269" s="5">
        <f t="shared" si="107"/>
        <v>269772.96311151818</v>
      </c>
      <c r="AQ269" s="5">
        <f t="shared" si="108"/>
        <v>383289.3256579825</v>
      </c>
      <c r="AR269" s="5">
        <f t="shared" si="109"/>
        <v>113516.36254646431</v>
      </c>
    </row>
    <row r="270" spans="1:44" x14ac:dyDescent="0.35">
      <c r="A270">
        <v>2044</v>
      </c>
      <c r="B270">
        <v>3</v>
      </c>
      <c r="C270">
        <v>7987.2212352701144</v>
      </c>
      <c r="D270">
        <v>1737.9903622143333</v>
      </c>
      <c r="E270">
        <v>4479.7263046070657</v>
      </c>
      <c r="F270">
        <v>2165.3791447524022</v>
      </c>
      <c r="G270">
        <v>3040.0342048528109</v>
      </c>
      <c r="H270">
        <v>601.30554424255865</v>
      </c>
      <c r="I270">
        <v>979.74769324702436</v>
      </c>
      <c r="J270">
        <v>447.3568356262399</v>
      </c>
      <c r="K270">
        <v>21438.761324812542</v>
      </c>
      <c r="L270">
        <v>0.10610411405443582</v>
      </c>
      <c r="M270">
        <v>29.4</v>
      </c>
      <c r="N270" s="5">
        <f t="shared" si="88"/>
        <v>66015.748938360994</v>
      </c>
      <c r="O270" s="5">
        <f t="shared" si="89"/>
        <v>145904.01892407984</v>
      </c>
      <c r="P270" s="5">
        <f t="shared" si="90"/>
        <v>538181.81498876296</v>
      </c>
      <c r="Q270" s="5">
        <f t="shared" si="91"/>
        <v>117106.4103544711</v>
      </c>
      <c r="R270" s="5">
        <f t="shared" si="92"/>
        <v>204838.58876613135</v>
      </c>
      <c r="S270" s="5">
        <f t="shared" si="93"/>
        <v>301845.55582612479</v>
      </c>
      <c r="T270" s="5">
        <f t="shared" si="94"/>
        <v>40516.181990083831</v>
      </c>
      <c r="U270" s="5">
        <f t="shared" si="95"/>
        <v>30143.063107080368</v>
      </c>
      <c r="V270">
        <v>0.18745074300959441</v>
      </c>
      <c r="W270" s="5">
        <f t="shared" si="96"/>
        <v>12374.701188830611</v>
      </c>
      <c r="X270">
        <v>0.79386387128506264</v>
      </c>
      <c r="Y270" s="5">
        <f t="shared" si="97"/>
        <v>115827.92929911906</v>
      </c>
      <c r="Z270">
        <v>0.86027575478196072</v>
      </c>
      <c r="AA270" s="5">
        <f t="shared" si="98"/>
        <v>462984.76709938358</v>
      </c>
      <c r="AB270">
        <v>0.3201941324597099</v>
      </c>
      <c r="AC270" s="5">
        <f t="shared" si="99"/>
        <v>37496.785468920658</v>
      </c>
      <c r="AD270">
        <v>0.46249062842078664</v>
      </c>
      <c r="AE270" s="5">
        <f t="shared" si="100"/>
        <v>94735.927643275179</v>
      </c>
      <c r="AF270">
        <v>0.59556421217470945</v>
      </c>
      <c r="AG270" s="5">
        <f t="shared" si="101"/>
        <v>179768.41065402329</v>
      </c>
      <c r="AH270">
        <v>1</v>
      </c>
      <c r="AI270" s="5">
        <f t="shared" si="102"/>
        <v>40516.181990083831</v>
      </c>
      <c r="AJ270">
        <v>1</v>
      </c>
      <c r="AK270" s="5">
        <f t="shared" si="103"/>
        <v>30143.063107080368</v>
      </c>
      <c r="AM270" s="5">
        <f t="shared" si="104"/>
        <v>658827.24616333435</v>
      </c>
      <c r="AN270" s="5">
        <f t="shared" si="105"/>
        <v>897351.05631275533</v>
      </c>
      <c r="AO270" s="5">
        <f t="shared" si="106"/>
        <v>238523.81014942098</v>
      </c>
      <c r="AP270" s="5">
        <f t="shared" si="107"/>
        <v>315020.5202873823</v>
      </c>
      <c r="AQ270" s="5">
        <f t="shared" si="108"/>
        <v>547200.32658234006</v>
      </c>
      <c r="AR270" s="5">
        <f t="shared" si="109"/>
        <v>232179.80629495776</v>
      </c>
    </row>
    <row r="271" spans="1:44" x14ac:dyDescent="0.35">
      <c r="A271">
        <v>2044</v>
      </c>
      <c r="B271">
        <v>4</v>
      </c>
      <c r="C271">
        <v>8010.5291799715005</v>
      </c>
      <c r="D271">
        <v>1743.0620864173834</v>
      </c>
      <c r="E271">
        <v>4492.7988375831228</v>
      </c>
      <c r="F271">
        <v>2171.6980554069055</v>
      </c>
      <c r="G271">
        <v>3048.905494009563</v>
      </c>
      <c r="H271">
        <v>603.06024665545215</v>
      </c>
      <c r="I271">
        <v>982.60674827791206</v>
      </c>
      <c r="J271">
        <v>448.66229193944679</v>
      </c>
      <c r="K271">
        <v>21501.322940261278</v>
      </c>
      <c r="L271">
        <v>0.15156665708648775</v>
      </c>
      <c r="M271">
        <v>31.35</v>
      </c>
      <c r="N271" s="5">
        <f t="shared" si="88"/>
        <v>100849.72325264224</v>
      </c>
      <c r="O271" s="5">
        <f t="shared" si="89"/>
        <v>222891.96391122628</v>
      </c>
      <c r="P271" s="5">
        <f t="shared" si="90"/>
        <v>822159.6811981725</v>
      </c>
      <c r="Q271" s="5">
        <f t="shared" si="91"/>
        <v>178898.96373645516</v>
      </c>
      <c r="R271" s="5">
        <f t="shared" si="92"/>
        <v>312924.0419254271</v>
      </c>
      <c r="S271" s="5">
        <f t="shared" si="93"/>
        <v>461117.85838448216</v>
      </c>
      <c r="T271" s="5">
        <f t="shared" si="94"/>
        <v>61895.014548252584</v>
      </c>
      <c r="U271" s="5">
        <f t="shared" si="95"/>
        <v>46048.399377766124</v>
      </c>
      <c r="V271">
        <v>0.13777289808627277</v>
      </c>
      <c r="W271" s="5">
        <f t="shared" si="96"/>
        <v>13894.358643715093</v>
      </c>
      <c r="X271">
        <v>0.73460031835362272</v>
      </c>
      <c r="Y271" s="5">
        <f t="shared" si="97"/>
        <v>163736.50764765101</v>
      </c>
      <c r="Z271">
        <v>0.8363921813992985</v>
      </c>
      <c r="AA271" s="5">
        <f t="shared" si="98"/>
        <v>687647.92921589129</v>
      </c>
      <c r="AB271">
        <v>0.24699207505480375</v>
      </c>
      <c r="AC271" s="5">
        <f t="shared" si="99"/>
        <v>44186.62627842115</v>
      </c>
      <c r="AD271">
        <v>0.44844322333711878</v>
      </c>
      <c r="AE271" s="5">
        <f t="shared" si="100"/>
        <v>140328.66602071823</v>
      </c>
      <c r="AF271">
        <v>0.53740291005809271</v>
      </c>
      <c r="AG271" s="5">
        <f t="shared" si="101"/>
        <v>247806.07897557621</v>
      </c>
      <c r="AH271">
        <v>1</v>
      </c>
      <c r="AI271" s="5">
        <f t="shared" si="102"/>
        <v>61895.014548252584</v>
      </c>
      <c r="AJ271">
        <v>1</v>
      </c>
      <c r="AK271" s="5">
        <f t="shared" si="103"/>
        <v>46048.399377766124</v>
      </c>
      <c r="AM271" s="5">
        <f t="shared" si="104"/>
        <v>955513.82116344455</v>
      </c>
      <c r="AN271" s="5">
        <f t="shared" si="105"/>
        <v>1370848.7314762622</v>
      </c>
      <c r="AO271" s="5">
        <f t="shared" si="106"/>
        <v>415334.91031281766</v>
      </c>
      <c r="AP271" s="5">
        <f t="shared" si="107"/>
        <v>450029.75954454701</v>
      </c>
      <c r="AQ271" s="5">
        <f t="shared" si="108"/>
        <v>835936.91485816182</v>
      </c>
      <c r="AR271" s="5">
        <f t="shared" si="109"/>
        <v>385907.15531361481</v>
      </c>
    </row>
    <row r="272" spans="1:44" x14ac:dyDescent="0.35">
      <c r="A272">
        <v>2044</v>
      </c>
      <c r="B272">
        <v>5</v>
      </c>
      <c r="C272">
        <v>8033.8371246728875</v>
      </c>
      <c r="D272">
        <v>1748.1338106204332</v>
      </c>
      <c r="E272">
        <v>4505.871370559179</v>
      </c>
      <c r="F272">
        <v>2178.0169660614092</v>
      </c>
      <c r="G272">
        <v>3057.776783166315</v>
      </c>
      <c r="H272">
        <v>604.81494906834564</v>
      </c>
      <c r="I272">
        <v>985.46580330879976</v>
      </c>
      <c r="J272">
        <v>449.96774825265368</v>
      </c>
      <c r="K272">
        <v>21563.884555710014</v>
      </c>
      <c r="L272">
        <v>0.19173780402686502</v>
      </c>
      <c r="M272">
        <v>29.8</v>
      </c>
      <c r="N272" s="5">
        <f t="shared" si="88"/>
        <v>121624.01126537746</v>
      </c>
      <c r="O272" s="5">
        <f t="shared" si="89"/>
        <v>268806.03987171419</v>
      </c>
      <c r="P272" s="5">
        <f t="shared" si="90"/>
        <v>991518.4207048961</v>
      </c>
      <c r="Q272" s="5">
        <f t="shared" si="91"/>
        <v>215750.81099964157</v>
      </c>
      <c r="R272" s="5">
        <f t="shared" si="92"/>
        <v>377384.05196216988</v>
      </c>
      <c r="S272" s="5">
        <f t="shared" si="93"/>
        <v>556104.68520895636</v>
      </c>
      <c r="T272" s="5">
        <f t="shared" si="94"/>
        <v>74644.924189121579</v>
      </c>
      <c r="U272" s="5">
        <f t="shared" si="95"/>
        <v>55534.024923834302</v>
      </c>
      <c r="V272">
        <v>0.27418051304599322</v>
      </c>
      <c r="W272" s="5">
        <f t="shared" si="96"/>
        <v>33346.93380745285</v>
      </c>
      <c r="X272">
        <v>0.74824422121321832</v>
      </c>
      <c r="Y272" s="5">
        <f t="shared" si="97"/>
        <v>201132.5659612201</v>
      </c>
      <c r="Z272">
        <v>0.87871843318616516</v>
      </c>
      <c r="AA272" s="5">
        <f t="shared" si="98"/>
        <v>871265.51311702724</v>
      </c>
      <c r="AB272">
        <v>0.26972235493186275</v>
      </c>
      <c r="AC272" s="5">
        <f t="shared" si="99"/>
        <v>58192.816821282562</v>
      </c>
      <c r="AD272">
        <v>0.71198218683072578</v>
      </c>
      <c r="AE272" s="5">
        <f t="shared" si="100"/>
        <v>268690.72259106598</v>
      </c>
      <c r="AF272">
        <v>0.68105802802353055</v>
      </c>
      <c r="AG272" s="5">
        <f t="shared" si="101"/>
        <v>378739.56028305803</v>
      </c>
      <c r="AH272">
        <v>1</v>
      </c>
      <c r="AI272" s="5">
        <f t="shared" si="102"/>
        <v>74644.924189121579</v>
      </c>
      <c r="AJ272">
        <v>1</v>
      </c>
      <c r="AK272" s="5">
        <f t="shared" si="103"/>
        <v>55534.024923834302</v>
      </c>
      <c r="AM272" s="5">
        <f t="shared" si="104"/>
        <v>1219471.854630817</v>
      </c>
      <c r="AN272" s="5">
        <f t="shared" si="105"/>
        <v>1653233.3077654636</v>
      </c>
      <c r="AO272" s="5">
        <f t="shared" si="106"/>
        <v>433761.45313464664</v>
      </c>
      <c r="AP272" s="5">
        <f t="shared" si="107"/>
        <v>722075.20706324559</v>
      </c>
      <c r="AQ272" s="5">
        <f t="shared" si="108"/>
        <v>1008133.6613602479</v>
      </c>
      <c r="AR272" s="5">
        <f t="shared" si="109"/>
        <v>286058.45429700229</v>
      </c>
    </row>
    <row r="273" spans="1:44" x14ac:dyDescent="0.35">
      <c r="A273">
        <v>2044</v>
      </c>
      <c r="B273">
        <v>6</v>
      </c>
      <c r="C273">
        <v>8057.1450693742736</v>
      </c>
      <c r="D273">
        <v>1753.2055348234833</v>
      </c>
      <c r="E273">
        <v>4518.9439035352352</v>
      </c>
      <c r="F273">
        <v>2184.3358767159125</v>
      </c>
      <c r="G273">
        <v>3066.648072323067</v>
      </c>
      <c r="H273">
        <v>606.56965148123913</v>
      </c>
      <c r="I273">
        <v>988.32485833968758</v>
      </c>
      <c r="J273">
        <v>451.27320456586062</v>
      </c>
      <c r="K273">
        <v>21626.44617115875</v>
      </c>
      <c r="L273">
        <v>0.22638324752784192</v>
      </c>
      <c r="M273">
        <v>30.85</v>
      </c>
      <c r="N273" s="5">
        <f t="shared" si="88"/>
        <v>149091.5137037019</v>
      </c>
      <c r="O273" s="5">
        <f t="shared" si="89"/>
        <v>329513.05387984758</v>
      </c>
      <c r="P273" s="5">
        <f t="shared" si="90"/>
        <v>1215442.4169208321</v>
      </c>
      <c r="Q273" s="5">
        <f t="shared" si="91"/>
        <v>264475.86015356728</v>
      </c>
      <c r="R273" s="5">
        <f t="shared" si="92"/>
        <v>462612.26684843941</v>
      </c>
      <c r="S273" s="5">
        <f t="shared" si="93"/>
        <v>681695.07347210764</v>
      </c>
      <c r="T273" s="5">
        <f t="shared" si="94"/>
        <v>91502.694425786191</v>
      </c>
      <c r="U273" s="5">
        <f t="shared" si="95"/>
        <v>68075.799768581739</v>
      </c>
      <c r="V273">
        <v>0.30399080672588724</v>
      </c>
      <c r="W273" s="5">
        <f t="shared" si="96"/>
        <v>45322.449526772012</v>
      </c>
      <c r="X273">
        <v>0.75091946377507013</v>
      </c>
      <c r="Y273" s="5">
        <f t="shared" si="97"/>
        <v>247437.76572634093</v>
      </c>
      <c r="Z273">
        <v>0.91477582220869513</v>
      </c>
      <c r="AA273" s="5">
        <f t="shared" si="98"/>
        <v>1111857.3362860777</v>
      </c>
      <c r="AB273">
        <v>0.34337339810865353</v>
      </c>
      <c r="AC273" s="5">
        <f t="shared" si="99"/>
        <v>90813.974818639428</v>
      </c>
      <c r="AD273">
        <v>0.81626876327496722</v>
      </c>
      <c r="AE273" s="5">
        <f t="shared" si="100"/>
        <v>377615.94293620478</v>
      </c>
      <c r="AF273">
        <v>0.87880639433706365</v>
      </c>
      <c r="AG273" s="5">
        <f t="shared" si="101"/>
        <v>599077.98955536261</v>
      </c>
      <c r="AH273">
        <v>1</v>
      </c>
      <c r="AI273" s="5">
        <f t="shared" si="102"/>
        <v>91502.694425786191</v>
      </c>
      <c r="AJ273">
        <v>1</v>
      </c>
      <c r="AK273" s="5">
        <f t="shared" si="103"/>
        <v>68075.799768581739</v>
      </c>
      <c r="AM273" s="5">
        <f t="shared" si="104"/>
        <v>1563507.3261264118</v>
      </c>
      <c r="AN273" s="5">
        <f t="shared" si="105"/>
        <v>2026598.6444265307</v>
      </c>
      <c r="AO273" s="5">
        <f t="shared" si="106"/>
        <v>463091.3183001189</v>
      </c>
      <c r="AP273" s="5">
        <f t="shared" si="107"/>
        <v>1068196.6269173536</v>
      </c>
      <c r="AQ273" s="5">
        <f t="shared" si="108"/>
        <v>1235810.0347463333</v>
      </c>
      <c r="AR273" s="5">
        <f t="shared" si="109"/>
        <v>167613.40782897966</v>
      </c>
    </row>
    <row r="274" spans="1:44" x14ac:dyDescent="0.35">
      <c r="A274">
        <v>2044</v>
      </c>
      <c r="B274">
        <v>7</v>
      </c>
      <c r="C274">
        <v>8080.4530140756597</v>
      </c>
      <c r="D274">
        <v>1758.2772590265331</v>
      </c>
      <c r="E274">
        <v>4532.0164365112914</v>
      </c>
      <c r="F274">
        <v>2190.6547873704158</v>
      </c>
      <c r="G274">
        <v>3075.5193614798195</v>
      </c>
      <c r="H274">
        <v>608.32435389413263</v>
      </c>
      <c r="I274">
        <v>991.18391337057528</v>
      </c>
      <c r="J274">
        <v>452.57866087906751</v>
      </c>
      <c r="K274">
        <v>21689.007786607486</v>
      </c>
      <c r="L274">
        <v>0.24790411594272338</v>
      </c>
      <c r="M274">
        <v>31.15</v>
      </c>
      <c r="N274" s="5">
        <f t="shared" si="88"/>
        <v>165329.28383698093</v>
      </c>
      <c r="O274" s="5">
        <f t="shared" si="89"/>
        <v>365400.79216821998</v>
      </c>
      <c r="P274" s="5">
        <f t="shared" si="90"/>
        <v>1347817.9900565383</v>
      </c>
      <c r="Q274" s="5">
        <f t="shared" si="91"/>
        <v>293280.30459370872</v>
      </c>
      <c r="R274" s="5">
        <f t="shared" si="92"/>
        <v>512996.03090927459</v>
      </c>
      <c r="S274" s="5">
        <f t="shared" si="93"/>
        <v>755939.45954781212</v>
      </c>
      <c r="T274" s="5">
        <f t="shared" si="94"/>
        <v>101468.38383192102</v>
      </c>
      <c r="U274" s="5">
        <f t="shared" si="95"/>
        <v>75490.032549651907</v>
      </c>
      <c r="V274">
        <v>0.48457053758929564</v>
      </c>
      <c r="W274" s="5">
        <f t="shared" si="96"/>
        <v>80113.699948139096</v>
      </c>
      <c r="X274">
        <v>0.76835967478019462</v>
      </c>
      <c r="Y274" s="5">
        <f t="shared" si="97"/>
        <v>280759.23383479897</v>
      </c>
      <c r="Z274">
        <v>0.91693435535332546</v>
      </c>
      <c r="AA274" s="5">
        <f t="shared" si="98"/>
        <v>1235860.6198461067</v>
      </c>
      <c r="AB274">
        <v>0.32964763457211682</v>
      </c>
      <c r="AC274" s="5">
        <f t="shared" si="99"/>
        <v>96679.158675906001</v>
      </c>
      <c r="AD274">
        <v>0.79021187461543807</v>
      </c>
      <c r="AE274" s="5">
        <f t="shared" si="100"/>
        <v>405375.5552550971</v>
      </c>
      <c r="AF274">
        <v>0.92843573200991791</v>
      </c>
      <c r="AG274" s="5">
        <f t="shared" si="101"/>
        <v>701841.20548045472</v>
      </c>
      <c r="AH274">
        <v>1</v>
      </c>
      <c r="AI274" s="5">
        <f t="shared" si="102"/>
        <v>101468.38383192102</v>
      </c>
      <c r="AJ274">
        <v>1</v>
      </c>
      <c r="AK274" s="5">
        <f t="shared" si="103"/>
        <v>75490.032549651907</v>
      </c>
      <c r="AM274" s="5">
        <f t="shared" si="104"/>
        <v>1768902.7448546027</v>
      </c>
      <c r="AN274" s="5">
        <f t="shared" si="105"/>
        <v>2247318.4032050995</v>
      </c>
      <c r="AO274" s="5">
        <f t="shared" si="106"/>
        <v>478415.65835049679</v>
      </c>
      <c r="AP274" s="5">
        <f t="shared" si="107"/>
        <v>1208685.1445674729</v>
      </c>
      <c r="AQ274" s="5">
        <f t="shared" si="108"/>
        <v>1370403.8742890079</v>
      </c>
      <c r="AR274" s="5">
        <f t="shared" si="109"/>
        <v>161718.729721535</v>
      </c>
    </row>
    <row r="275" spans="1:44" x14ac:dyDescent="0.35">
      <c r="A275">
        <v>2044</v>
      </c>
      <c r="B275">
        <v>8</v>
      </c>
      <c r="C275">
        <v>8103.7609587770457</v>
      </c>
      <c r="D275">
        <v>1763.3489832295832</v>
      </c>
      <c r="E275">
        <v>4545.0889694873476</v>
      </c>
      <c r="F275">
        <v>2196.973698024919</v>
      </c>
      <c r="G275">
        <v>3084.3906506365715</v>
      </c>
      <c r="H275">
        <v>610.07905630702612</v>
      </c>
      <c r="I275">
        <v>994.04296840146299</v>
      </c>
      <c r="J275">
        <v>453.8841171922744</v>
      </c>
      <c r="K275">
        <v>21751.569402056222</v>
      </c>
      <c r="L275">
        <v>0.24162649597896729</v>
      </c>
      <c r="M275">
        <v>29.8</v>
      </c>
      <c r="N275" s="5">
        <f t="shared" si="88"/>
        <v>154603.6449557723</v>
      </c>
      <c r="O275" s="5">
        <f t="shared" si="89"/>
        <v>341695.63327109272</v>
      </c>
      <c r="P275" s="5">
        <f t="shared" si="90"/>
        <v>1260379.1002032619</v>
      </c>
      <c r="Q275" s="5">
        <f t="shared" si="91"/>
        <v>274253.91940023843</v>
      </c>
      <c r="R275" s="5">
        <f t="shared" si="92"/>
        <v>479715.71875083365</v>
      </c>
      <c r="S275" s="5">
        <f t="shared" si="93"/>
        <v>706898.33706184966</v>
      </c>
      <c r="T275" s="5">
        <f t="shared" si="94"/>
        <v>94885.682827093842</v>
      </c>
      <c r="U275" s="5">
        <f t="shared" si="95"/>
        <v>70592.66162136184</v>
      </c>
      <c r="V275">
        <v>0.36444983706681866</v>
      </c>
      <c r="W275" s="5">
        <f t="shared" si="96"/>
        <v>56345.273214067493</v>
      </c>
      <c r="X275">
        <v>0.75952445059077855</v>
      </c>
      <c r="Y275" s="5">
        <f t="shared" si="97"/>
        <v>259526.18812949484</v>
      </c>
      <c r="Z275">
        <v>0.93936760837043598</v>
      </c>
      <c r="AA275" s="5">
        <f t="shared" si="98"/>
        <v>1183959.3009980202</v>
      </c>
      <c r="AB275">
        <v>0.39413331504641819</v>
      </c>
      <c r="AC275" s="5">
        <f t="shared" si="99"/>
        <v>108092.60641768915</v>
      </c>
      <c r="AD275">
        <v>0.77344395987727899</v>
      </c>
      <c r="AE275" s="5">
        <f t="shared" si="100"/>
        <v>371033.22512601985</v>
      </c>
      <c r="AF275">
        <v>0.94284059762394878</v>
      </c>
      <c r="AG275" s="5">
        <f t="shared" si="101"/>
        <v>666492.45057476987</v>
      </c>
      <c r="AH275">
        <v>1</v>
      </c>
      <c r="AI275" s="5">
        <f t="shared" si="102"/>
        <v>94885.682827093842</v>
      </c>
      <c r="AJ275">
        <v>1</v>
      </c>
      <c r="AK275" s="5">
        <f t="shared" si="103"/>
        <v>70592.66162136184</v>
      </c>
      <c r="AM275" s="5">
        <f t="shared" si="104"/>
        <v>1678516.0303806337</v>
      </c>
      <c r="AN275" s="5">
        <f t="shared" si="105"/>
        <v>2101524.9594517271</v>
      </c>
      <c r="AO275" s="5">
        <f t="shared" si="106"/>
        <v>423008.92907109344</v>
      </c>
      <c r="AP275" s="5">
        <f t="shared" si="107"/>
        <v>1132411.3585278837</v>
      </c>
      <c r="AQ275" s="5">
        <f t="shared" si="108"/>
        <v>1281499.7386397773</v>
      </c>
      <c r="AR275" s="5">
        <f t="shared" si="109"/>
        <v>149088.38011189364</v>
      </c>
    </row>
    <row r="276" spans="1:44" x14ac:dyDescent="0.35">
      <c r="A276">
        <v>2044</v>
      </c>
      <c r="B276">
        <v>9</v>
      </c>
      <c r="C276">
        <v>8127.0689034784318</v>
      </c>
      <c r="D276">
        <v>1768.420707432633</v>
      </c>
      <c r="E276">
        <v>4558.1615024634038</v>
      </c>
      <c r="F276">
        <v>2203.2926086794223</v>
      </c>
      <c r="G276">
        <v>3093.2619397933236</v>
      </c>
      <c r="H276">
        <v>611.83375871991962</v>
      </c>
      <c r="I276">
        <v>996.90202343235069</v>
      </c>
      <c r="J276">
        <v>455.18957350548129</v>
      </c>
      <c r="K276">
        <v>21814.131017504958</v>
      </c>
      <c r="L276">
        <v>0.21977858329354982</v>
      </c>
      <c r="M276">
        <v>31.7</v>
      </c>
      <c r="N276" s="5">
        <f t="shared" si="88"/>
        <v>150020.58699878826</v>
      </c>
      <c r="O276" s="5">
        <f t="shared" si="89"/>
        <v>331566.43553207576</v>
      </c>
      <c r="P276" s="5">
        <f t="shared" si="90"/>
        <v>1223016.524012672</v>
      </c>
      <c r="Q276" s="5">
        <f t="shared" si="91"/>
        <v>266123.95837699802</v>
      </c>
      <c r="R276" s="5">
        <f t="shared" si="92"/>
        <v>465495.06475176214</v>
      </c>
      <c r="S276" s="5">
        <f t="shared" si="93"/>
        <v>685943.09988502297</v>
      </c>
      <c r="T276" s="5">
        <f t="shared" si="94"/>
        <v>92072.899313425849</v>
      </c>
      <c r="U276" s="5">
        <f t="shared" si="95"/>
        <v>68500.01846510882</v>
      </c>
      <c r="V276">
        <v>0.2614802019300656</v>
      </c>
      <c r="W276" s="5">
        <f t="shared" si="96"/>
        <v>39227.413382110128</v>
      </c>
      <c r="X276">
        <v>0.78504699928974131</v>
      </c>
      <c r="Y276" s="5">
        <f t="shared" si="97"/>
        <v>260295.23527965153</v>
      </c>
      <c r="Z276">
        <v>0.91901902117486356</v>
      </c>
      <c r="AA276" s="5">
        <f t="shared" si="98"/>
        <v>1123975.4487788097</v>
      </c>
      <c r="AB276">
        <v>0.36318962924143905</v>
      </c>
      <c r="AC276" s="5">
        <f t="shared" si="99"/>
        <v>96653.461775206073</v>
      </c>
      <c r="AD276">
        <v>0.7719775486961874</v>
      </c>
      <c r="AE276" s="5">
        <f t="shared" si="100"/>
        <v>359351.73901723837</v>
      </c>
      <c r="AF276">
        <v>0.90583782643380872</v>
      </c>
      <c r="AG276" s="5">
        <f t="shared" si="101"/>
        <v>621353.20665711816</v>
      </c>
      <c r="AH276">
        <v>1</v>
      </c>
      <c r="AI276" s="5">
        <f t="shared" si="102"/>
        <v>92072.899313425849</v>
      </c>
      <c r="AJ276">
        <v>1</v>
      </c>
      <c r="AK276" s="5">
        <f t="shared" si="103"/>
        <v>68500.01846510882</v>
      </c>
      <c r="AM276" s="5">
        <f t="shared" si="104"/>
        <v>1588651.5776808863</v>
      </c>
      <c r="AN276" s="5">
        <f t="shared" si="105"/>
        <v>2039227.523385643</v>
      </c>
      <c r="AO276" s="5">
        <f t="shared" si="106"/>
        <v>450575.94570475677</v>
      </c>
      <c r="AP276" s="5">
        <f t="shared" si="107"/>
        <v>1072777.8449877824</v>
      </c>
      <c r="AQ276" s="5">
        <f t="shared" si="108"/>
        <v>1243511.063950211</v>
      </c>
      <c r="AR276" s="5">
        <f t="shared" si="109"/>
        <v>170733.21896242863</v>
      </c>
    </row>
    <row r="277" spans="1:44" x14ac:dyDescent="0.35">
      <c r="A277">
        <v>2044</v>
      </c>
      <c r="B277">
        <v>10</v>
      </c>
      <c r="C277">
        <v>8150.3768481798179</v>
      </c>
      <c r="D277">
        <v>1773.492431635683</v>
      </c>
      <c r="E277">
        <v>4571.2340354394601</v>
      </c>
      <c r="F277">
        <v>2209.6115193339256</v>
      </c>
      <c r="G277">
        <v>3102.1332289500756</v>
      </c>
      <c r="H277">
        <v>613.58846113281311</v>
      </c>
      <c r="I277">
        <v>999.7610784632385</v>
      </c>
      <c r="J277">
        <v>456.49502981868818</v>
      </c>
      <c r="K277">
        <v>21876.692632953695</v>
      </c>
      <c r="L277">
        <v>0.18573867297188557</v>
      </c>
      <c r="M277">
        <v>29.05</v>
      </c>
      <c r="N277" s="5">
        <f t="shared" si="88"/>
        <v>116519.45685577612</v>
      </c>
      <c r="O277" s="5">
        <f t="shared" si="89"/>
        <v>257524.26218753052</v>
      </c>
      <c r="P277" s="5">
        <f t="shared" si="90"/>
        <v>949904.43614746572</v>
      </c>
      <c r="Q277" s="5">
        <f t="shared" si="91"/>
        <v>206695.75894038758</v>
      </c>
      <c r="R277" s="5">
        <f t="shared" si="92"/>
        <v>361545.25988061732</v>
      </c>
      <c r="S277" s="5">
        <f t="shared" si="93"/>
        <v>532764.99600162101</v>
      </c>
      <c r="T277" s="5">
        <f t="shared" si="94"/>
        <v>71512.080000217553</v>
      </c>
      <c r="U277" s="5">
        <f t="shared" si="95"/>
        <v>53203.264337511122</v>
      </c>
      <c r="V277">
        <v>0.27159393172498042</v>
      </c>
      <c r="W277" s="5">
        <f t="shared" si="96"/>
        <v>31645.977409919462</v>
      </c>
      <c r="X277">
        <v>0.84633569438485634</v>
      </c>
      <c r="Y277" s="5">
        <f t="shared" si="97"/>
        <v>217951.97525943143</v>
      </c>
      <c r="Z277">
        <v>0.91163758460592459</v>
      </c>
      <c r="AA277" s="5">
        <f t="shared" si="98"/>
        <v>865968.58577592834</v>
      </c>
      <c r="AB277">
        <v>0.30452394869022292</v>
      </c>
      <c r="AC277" s="5">
        <f t="shared" si="99"/>
        <v>62943.808690049271</v>
      </c>
      <c r="AD277">
        <v>0.79936619187877822</v>
      </c>
      <c r="AE277" s="5">
        <f t="shared" si="100"/>
        <v>289007.0575825923</v>
      </c>
      <c r="AF277">
        <v>0.83430578176664039</v>
      </c>
      <c r="AG277" s="5">
        <f t="shared" si="101"/>
        <v>444488.91648703348</v>
      </c>
      <c r="AH277">
        <v>1</v>
      </c>
      <c r="AI277" s="5">
        <f t="shared" si="102"/>
        <v>71512.080000217553</v>
      </c>
      <c r="AJ277">
        <v>1</v>
      </c>
      <c r="AK277" s="5">
        <f t="shared" si="103"/>
        <v>53203.264337511122</v>
      </c>
      <c r="AM277" s="5">
        <f t="shared" si="104"/>
        <v>1231713.6114728395</v>
      </c>
      <c r="AN277" s="5">
        <f t="shared" si="105"/>
        <v>1583847.1784686709</v>
      </c>
      <c r="AO277" s="5">
        <f t="shared" si="106"/>
        <v>352133.56699583144</v>
      </c>
      <c r="AP277" s="5">
        <f t="shared" si="107"/>
        <v>805008.05406984338</v>
      </c>
      <c r="AQ277" s="5">
        <f t="shared" si="108"/>
        <v>965822.33588245581</v>
      </c>
      <c r="AR277" s="5">
        <f t="shared" si="109"/>
        <v>160814.28181261243</v>
      </c>
    </row>
    <row r="278" spans="1:44" x14ac:dyDescent="0.35">
      <c r="A278">
        <v>2044</v>
      </c>
      <c r="B278">
        <v>11</v>
      </c>
      <c r="C278">
        <v>8173.684792881204</v>
      </c>
      <c r="D278">
        <v>1778.5641558387329</v>
      </c>
      <c r="E278">
        <v>4584.3065684155163</v>
      </c>
      <c r="F278">
        <v>2215.9304299884288</v>
      </c>
      <c r="G278">
        <v>3111.0045181068276</v>
      </c>
      <c r="H278">
        <v>615.3431635457066</v>
      </c>
      <c r="I278">
        <v>1002.6201334941262</v>
      </c>
      <c r="J278">
        <v>457.80048613189507</v>
      </c>
      <c r="K278">
        <v>21939.254248402431</v>
      </c>
      <c r="L278">
        <v>0.13843813883324207</v>
      </c>
      <c r="M278">
        <v>29.9</v>
      </c>
      <c r="N278" s="5">
        <f t="shared" si="88"/>
        <v>89643.15080509262</v>
      </c>
      <c r="O278" s="5">
        <f t="shared" si="89"/>
        <v>198123.87470893553</v>
      </c>
      <c r="P278" s="5">
        <f t="shared" si="90"/>
        <v>730800.06479426497</v>
      </c>
      <c r="Q278" s="5">
        <f t="shared" si="91"/>
        <v>159019.44267042572</v>
      </c>
      <c r="R278" s="5">
        <f t="shared" si="92"/>
        <v>278151.45323291939</v>
      </c>
      <c r="S278" s="5">
        <f t="shared" si="93"/>
        <v>409877.75062633562</v>
      </c>
      <c r="T278" s="5">
        <f t="shared" si="94"/>
        <v>55017.147735078579</v>
      </c>
      <c r="U278" s="5">
        <f t="shared" si="95"/>
        <v>40931.43220049511</v>
      </c>
      <c r="V278">
        <v>0.4458018998999535</v>
      </c>
      <c r="W278" s="5">
        <f t="shared" si="96"/>
        <v>39963.086941928334</v>
      </c>
      <c r="X278">
        <v>0.9008532756715566</v>
      </c>
      <c r="Y278" s="5">
        <f t="shared" si="97"/>
        <v>178480.54152028565</v>
      </c>
      <c r="Z278">
        <v>0.90987213685399093</v>
      </c>
      <c r="AA278" s="5">
        <f t="shared" si="98"/>
        <v>664934.61656739295</v>
      </c>
      <c r="AB278">
        <v>0.34939217462788036</v>
      </c>
      <c r="AC278" s="5">
        <f t="shared" si="99"/>
        <v>55560.148882733592</v>
      </c>
      <c r="AD278">
        <v>0.58796026846696792</v>
      </c>
      <c r="AE278" s="5">
        <f t="shared" si="100"/>
        <v>163542.00311730456</v>
      </c>
      <c r="AF278">
        <v>0.76377777071395314</v>
      </c>
      <c r="AG278" s="5">
        <f t="shared" si="101"/>
        <v>313055.51463863224</v>
      </c>
      <c r="AH278">
        <v>1</v>
      </c>
      <c r="AI278" s="5">
        <f t="shared" si="102"/>
        <v>55017.147735078579</v>
      </c>
      <c r="AJ278">
        <v>1</v>
      </c>
      <c r="AK278" s="5">
        <f t="shared" si="103"/>
        <v>40931.43220049511</v>
      </c>
      <c r="AM278" s="5">
        <f t="shared" si="104"/>
        <v>979869.82611283567</v>
      </c>
      <c r="AN278" s="5">
        <f t="shared" si="105"/>
        <v>1218517.965179214</v>
      </c>
      <c r="AO278" s="5">
        <f t="shared" si="106"/>
        <v>238648.13906637835</v>
      </c>
      <c r="AP278" s="5">
        <f t="shared" si="107"/>
        <v>531614.66549101542</v>
      </c>
      <c r="AQ278" s="5">
        <f t="shared" si="108"/>
        <v>743046.35159433354</v>
      </c>
      <c r="AR278" s="5">
        <f t="shared" si="109"/>
        <v>211431.68610331812</v>
      </c>
    </row>
    <row r="279" spans="1:44" x14ac:dyDescent="0.35">
      <c r="A279">
        <v>2044</v>
      </c>
      <c r="B279">
        <v>12</v>
      </c>
      <c r="C279">
        <v>8196.9927375825901</v>
      </c>
      <c r="D279">
        <v>1783.6358800417829</v>
      </c>
      <c r="E279">
        <v>4597.3791013915725</v>
      </c>
      <c r="F279">
        <v>2222.2493406429326</v>
      </c>
      <c r="G279">
        <v>3119.8758072635796</v>
      </c>
      <c r="H279">
        <v>617.0978659586001</v>
      </c>
      <c r="I279">
        <v>1005.4791885250139</v>
      </c>
      <c r="J279">
        <v>459.10594244510196</v>
      </c>
      <c r="K279">
        <v>22001.815863851167</v>
      </c>
      <c r="L279">
        <v>9.5857398804362226E-2</v>
      </c>
      <c r="M279">
        <v>31.5</v>
      </c>
      <c r="N279" s="5">
        <f t="shared" si="88"/>
        <v>65578.734351297142</v>
      </c>
      <c r="O279" s="5">
        <f t="shared" si="89"/>
        <v>144938.15569285909</v>
      </c>
      <c r="P279" s="5">
        <f t="shared" si="90"/>
        <v>534619.13021391956</v>
      </c>
      <c r="Q279" s="5">
        <f t="shared" si="91"/>
        <v>116331.18307330561</v>
      </c>
      <c r="R279" s="5">
        <f t="shared" si="92"/>
        <v>203482.5873161144</v>
      </c>
      <c r="S279" s="5">
        <f t="shared" si="93"/>
        <v>299847.38246510481</v>
      </c>
      <c r="T279" s="5">
        <f t="shared" si="94"/>
        <v>40247.970800685194</v>
      </c>
      <c r="U279" s="5">
        <f t="shared" si="95"/>
        <v>29943.520445088008</v>
      </c>
      <c r="V279">
        <v>0.4865187689099707</v>
      </c>
      <c r="W279" s="5">
        <f t="shared" si="96"/>
        <v>31905.285103267091</v>
      </c>
      <c r="X279">
        <v>0.92740552785418884</v>
      </c>
      <c r="Y279" s="5">
        <f t="shared" si="97"/>
        <v>134416.44678654859</v>
      </c>
      <c r="Z279">
        <v>0.91791426356950612</v>
      </c>
      <c r="AA279" s="5">
        <f t="shared" si="98"/>
        <v>490734.5252004799</v>
      </c>
      <c r="AB279">
        <v>0.36390573161124395</v>
      </c>
      <c r="AC279" s="5">
        <f t="shared" si="99"/>
        <v>42333.584285492834</v>
      </c>
      <c r="AD279">
        <v>0.93598809950102402</v>
      </c>
      <c r="AE279" s="5">
        <f t="shared" si="100"/>
        <v>190457.28018356109</v>
      </c>
      <c r="AF279">
        <v>0.833811199939821</v>
      </c>
      <c r="AG279" s="5">
        <f t="shared" si="101"/>
        <v>250016.10577204349</v>
      </c>
      <c r="AH279">
        <v>1</v>
      </c>
      <c r="AI279" s="5">
        <f t="shared" si="102"/>
        <v>40247.970800685194</v>
      </c>
      <c r="AJ279">
        <v>1</v>
      </c>
      <c r="AK279" s="5">
        <f t="shared" si="103"/>
        <v>29943.520445088008</v>
      </c>
      <c r="AM279" s="5">
        <f t="shared" si="104"/>
        <v>729333.36182087648</v>
      </c>
      <c r="AN279" s="5">
        <f t="shared" si="105"/>
        <v>891410.72377646947</v>
      </c>
      <c r="AO279" s="5">
        <f t="shared" si="106"/>
        <v>162077.36195559299</v>
      </c>
      <c r="AP279" s="5">
        <f t="shared" si="107"/>
        <v>480721.35675628978</v>
      </c>
      <c r="AQ279" s="5">
        <f t="shared" si="108"/>
        <v>543577.94058190437</v>
      </c>
      <c r="AR279" s="5">
        <f t="shared" si="109"/>
        <v>62856.583825614594</v>
      </c>
    </row>
    <row r="280" spans="1:44" x14ac:dyDescent="0.35">
      <c r="A280">
        <v>2045</v>
      </c>
      <c r="B280">
        <v>1</v>
      </c>
      <c r="C280">
        <v>8220.3006822839761</v>
      </c>
      <c r="D280">
        <v>1788.7076042448327</v>
      </c>
      <c r="E280">
        <v>4610.4516343676287</v>
      </c>
      <c r="F280">
        <v>2228.5682512974358</v>
      </c>
      <c r="G280">
        <v>3128.7470964203321</v>
      </c>
      <c r="H280">
        <v>618.85256837149359</v>
      </c>
      <c r="I280">
        <v>1008.3382435559016</v>
      </c>
      <c r="J280">
        <v>460.41139875830885</v>
      </c>
      <c r="K280">
        <v>22064.377479299903</v>
      </c>
      <c r="L280">
        <v>7.0871486458905286E-2</v>
      </c>
      <c r="M280">
        <v>31.75</v>
      </c>
      <c r="N280" s="5">
        <f t="shared" si="88"/>
        <v>49008.934613444704</v>
      </c>
      <c r="O280" s="5">
        <f t="shared" si="89"/>
        <v>108316.58563724779</v>
      </c>
      <c r="P280" s="5">
        <f t="shared" si="90"/>
        <v>399536.74396023795</v>
      </c>
      <c r="Q280" s="5">
        <f t="shared" si="91"/>
        <v>86937.745919329856</v>
      </c>
      <c r="R280" s="5">
        <f t="shared" si="92"/>
        <v>152068.5770379274</v>
      </c>
      <c r="S280" s="5">
        <f t="shared" si="93"/>
        <v>224084.84864200797</v>
      </c>
      <c r="T280" s="5">
        <f t="shared" si="94"/>
        <v>30078.503173423884</v>
      </c>
      <c r="U280" s="5">
        <f t="shared" si="95"/>
        <v>22377.681577818312</v>
      </c>
      <c r="V280">
        <v>0.32013791037934108</v>
      </c>
      <c r="W280" s="5">
        <f t="shared" si="96"/>
        <v>15689.617917065947</v>
      </c>
      <c r="X280">
        <v>0.89333665072951896</v>
      </c>
      <c r="Y280" s="5">
        <f t="shared" si="97"/>
        <v>96763.17583163605</v>
      </c>
      <c r="Z280">
        <v>0.9441385755747187</v>
      </c>
      <c r="AA280" s="5">
        <f t="shared" si="98"/>
        <v>377218.05233238015</v>
      </c>
      <c r="AB280">
        <v>0.35035139763127765</v>
      </c>
      <c r="AC280" s="5">
        <f t="shared" si="99"/>
        <v>30458.760789750122</v>
      </c>
      <c r="AD280">
        <v>0.8302588076626829</v>
      </c>
      <c r="AE280" s="5">
        <f t="shared" si="100"/>
        <v>126256.27545447045</v>
      </c>
      <c r="AF280">
        <v>0.72910711662161021</v>
      </c>
      <c r="AG280" s="5">
        <f t="shared" si="101"/>
        <v>163381.85787196437</v>
      </c>
      <c r="AH280">
        <v>1</v>
      </c>
      <c r="AI280" s="5">
        <f t="shared" si="102"/>
        <v>30078.503173423884</v>
      </c>
      <c r="AJ280">
        <v>1</v>
      </c>
      <c r="AK280" s="5">
        <f t="shared" si="103"/>
        <v>22377.681577818312</v>
      </c>
      <c r="AM280" s="5">
        <f t="shared" si="104"/>
        <v>542507.28844865062</v>
      </c>
      <c r="AN280" s="5">
        <f t="shared" si="105"/>
        <v>666177.69170807861</v>
      </c>
      <c r="AO280" s="5">
        <f t="shared" si="106"/>
        <v>123670.40325942799</v>
      </c>
      <c r="AP280" s="5">
        <f t="shared" si="107"/>
        <v>319716.63649985869</v>
      </c>
      <c r="AQ280" s="5">
        <f t="shared" si="108"/>
        <v>406231.92885335925</v>
      </c>
      <c r="AR280" s="5">
        <f t="shared" si="109"/>
        <v>86515.292353500554</v>
      </c>
    </row>
    <row r="281" spans="1:44" x14ac:dyDescent="0.35">
      <c r="A281">
        <v>2045</v>
      </c>
      <c r="B281">
        <v>2</v>
      </c>
      <c r="C281">
        <v>8243.6086269853622</v>
      </c>
      <c r="D281">
        <v>1793.7793284478828</v>
      </c>
      <c r="E281">
        <v>4623.5241673436849</v>
      </c>
      <c r="F281">
        <v>2234.8871619519391</v>
      </c>
      <c r="G281">
        <v>3137.6183855770842</v>
      </c>
      <c r="H281">
        <v>620.60727078438708</v>
      </c>
      <c r="I281">
        <v>1011.1972985867894</v>
      </c>
      <c r="J281">
        <v>461.71685507151574</v>
      </c>
      <c r="K281">
        <v>22126.939094748639</v>
      </c>
      <c r="L281">
        <v>7.3661770240176672E-2</v>
      </c>
      <c r="M281">
        <v>29.65</v>
      </c>
      <c r="N281" s="5">
        <f t="shared" si="88"/>
        <v>47704.18726518537</v>
      </c>
      <c r="O281" s="5">
        <f t="shared" si="89"/>
        <v>105432.91189495153</v>
      </c>
      <c r="P281" s="5">
        <f t="shared" si="90"/>
        <v>388900.02003783529</v>
      </c>
      <c r="Q281" s="5">
        <f t="shared" si="91"/>
        <v>84623.233385103682</v>
      </c>
      <c r="R281" s="5">
        <f t="shared" si="92"/>
        <v>148020.10966746195</v>
      </c>
      <c r="S281" s="5">
        <f t="shared" si="93"/>
        <v>218119.11781441825</v>
      </c>
      <c r="T281" s="5">
        <f t="shared" si="94"/>
        <v>29277.733934821237</v>
      </c>
      <c r="U281" s="5">
        <f t="shared" si="95"/>
        <v>21781.928559942247</v>
      </c>
      <c r="V281">
        <v>0.32834852401669334</v>
      </c>
      <c r="W281" s="5">
        <f t="shared" si="96"/>
        <v>15663.599477939555</v>
      </c>
      <c r="X281">
        <v>0.88058362487859132</v>
      </c>
      <c r="Y281" s="5">
        <f t="shared" si="97"/>
        <v>92842.495737961566</v>
      </c>
      <c r="Z281">
        <v>0.92188095527355962</v>
      </c>
      <c r="AA281" s="5">
        <f t="shared" si="98"/>
        <v>358519.5219783861</v>
      </c>
      <c r="AB281">
        <v>0.39182276765649904</v>
      </c>
      <c r="AC281" s="5">
        <f t="shared" si="99"/>
        <v>33157.309512993175</v>
      </c>
      <c r="AD281">
        <v>0.60664740163876085</v>
      </c>
      <c r="AE281" s="5">
        <f t="shared" si="100"/>
        <v>89796.01492005022</v>
      </c>
      <c r="AF281">
        <v>0.73003726971897509</v>
      </c>
      <c r="AG281" s="5">
        <f t="shared" si="101"/>
        <v>159235.08524274937</v>
      </c>
      <c r="AH281">
        <v>1</v>
      </c>
      <c r="AI281" s="5">
        <f t="shared" si="102"/>
        <v>29277.733934821237</v>
      </c>
      <c r="AJ281">
        <v>1</v>
      </c>
      <c r="AK281" s="5">
        <f t="shared" si="103"/>
        <v>21781.928559942247</v>
      </c>
      <c r="AM281" s="5">
        <f t="shared" si="104"/>
        <v>521964.85526722268</v>
      </c>
      <c r="AN281" s="5">
        <f t="shared" si="105"/>
        <v>648442.28114301804</v>
      </c>
      <c r="AO281" s="5">
        <f t="shared" si="106"/>
        <v>126477.42587579536</v>
      </c>
      <c r="AP281" s="5">
        <f t="shared" si="107"/>
        <v>278308.8340976208</v>
      </c>
      <c r="AQ281" s="5">
        <f t="shared" si="108"/>
        <v>395416.96141670144</v>
      </c>
      <c r="AR281" s="5">
        <f t="shared" si="109"/>
        <v>117108.12731908064</v>
      </c>
    </row>
    <row r="282" spans="1:44" x14ac:dyDescent="0.35">
      <c r="A282">
        <v>2045</v>
      </c>
      <c r="B282">
        <v>3</v>
      </c>
      <c r="C282">
        <v>8266.9165716867483</v>
      </c>
      <c r="D282">
        <v>1798.8510526509326</v>
      </c>
      <c r="E282">
        <v>4636.5967003197411</v>
      </c>
      <c r="F282">
        <v>2241.2060726064424</v>
      </c>
      <c r="G282">
        <v>3146.4896747338362</v>
      </c>
      <c r="H282">
        <v>622.36197319728058</v>
      </c>
      <c r="I282">
        <v>1014.0563536176771</v>
      </c>
      <c r="J282">
        <v>463.02231138472263</v>
      </c>
      <c r="K282">
        <v>22189.500710197375</v>
      </c>
      <c r="L282">
        <v>0.10610411405443582</v>
      </c>
      <c r="M282">
        <v>28.5</v>
      </c>
      <c r="N282" s="5">
        <f t="shared" si="88"/>
        <v>66235.821196754448</v>
      </c>
      <c r="O282" s="5">
        <f t="shared" si="89"/>
        <v>146390.40933045521</v>
      </c>
      <c r="P282" s="5">
        <f t="shared" si="90"/>
        <v>539975.91547774558</v>
      </c>
      <c r="Q282" s="5">
        <f t="shared" si="91"/>
        <v>117496.80011166559</v>
      </c>
      <c r="R282" s="5">
        <f t="shared" si="92"/>
        <v>205521.44538081557</v>
      </c>
      <c r="S282" s="5">
        <f t="shared" si="93"/>
        <v>302851.79803688428</v>
      </c>
      <c r="T282" s="5">
        <f t="shared" si="94"/>
        <v>40651.248058642173</v>
      </c>
      <c r="U282" s="5">
        <f t="shared" si="95"/>
        <v>30243.549007483707</v>
      </c>
      <c r="V282">
        <v>0.18745074300959441</v>
      </c>
      <c r="W282" s="5">
        <f t="shared" si="96"/>
        <v>12415.953897182264</v>
      </c>
      <c r="X282">
        <v>0.79386387128506264</v>
      </c>
      <c r="Y282" s="5">
        <f t="shared" si="97"/>
        <v>116214.05707008013</v>
      </c>
      <c r="Z282">
        <v>0.86027575478196072</v>
      </c>
      <c r="AA282" s="5">
        <f t="shared" si="98"/>
        <v>464528.18825169781</v>
      </c>
      <c r="AB282">
        <v>0.3201941324597099</v>
      </c>
      <c r="AC282" s="5">
        <f t="shared" si="99"/>
        <v>37621.785978546708</v>
      </c>
      <c r="AD282">
        <v>0.46249062842078664</v>
      </c>
      <c r="AE282" s="5">
        <f t="shared" si="100"/>
        <v>95051.742428121768</v>
      </c>
      <c r="AF282">
        <v>0.59556421217470945</v>
      </c>
      <c r="AG282" s="5">
        <f t="shared" si="101"/>
        <v>180367.6925035312</v>
      </c>
      <c r="AH282">
        <v>1</v>
      </c>
      <c r="AI282" s="5">
        <f t="shared" si="102"/>
        <v>40651.248058642173</v>
      </c>
      <c r="AJ282">
        <v>1</v>
      </c>
      <c r="AK282" s="5">
        <f t="shared" si="103"/>
        <v>30243.549007483707</v>
      </c>
      <c r="AM282" s="5">
        <f t="shared" si="104"/>
        <v>661023.53420499072</v>
      </c>
      <c r="AN282" s="5">
        <f t="shared" si="105"/>
        <v>900342.49512410467</v>
      </c>
      <c r="AO282" s="5">
        <f t="shared" si="106"/>
        <v>239318.96091911395</v>
      </c>
      <c r="AP282" s="5">
        <f t="shared" si="107"/>
        <v>316070.68299029511</v>
      </c>
      <c r="AQ282" s="5">
        <f t="shared" si="108"/>
        <v>549024.49147634197</v>
      </c>
      <c r="AR282" s="5">
        <f t="shared" si="109"/>
        <v>232953.80848604685</v>
      </c>
    </row>
    <row r="283" spans="1:44" x14ac:dyDescent="0.35">
      <c r="A283">
        <v>2045</v>
      </c>
      <c r="B283">
        <v>4</v>
      </c>
      <c r="C283">
        <v>8290.2245163881344</v>
      </c>
      <c r="D283">
        <v>1803.9227768539827</v>
      </c>
      <c r="E283">
        <v>4649.6692332957973</v>
      </c>
      <c r="F283">
        <v>2247.5249832609456</v>
      </c>
      <c r="G283">
        <v>3155.3609638905882</v>
      </c>
      <c r="H283">
        <v>624.11667561017407</v>
      </c>
      <c r="I283">
        <v>1016.9154086485648</v>
      </c>
      <c r="J283">
        <v>464.32776769792952</v>
      </c>
      <c r="K283">
        <v>22252.062325646111</v>
      </c>
      <c r="L283">
        <v>0.15156665708648775</v>
      </c>
      <c r="M283">
        <v>31.35</v>
      </c>
      <c r="N283" s="5">
        <f t="shared" si="88"/>
        <v>104370.98840740854</v>
      </c>
      <c r="O283" s="5">
        <f t="shared" si="89"/>
        <v>230674.45136368898</v>
      </c>
      <c r="P283" s="5">
        <f t="shared" si="90"/>
        <v>850866.17779216322</v>
      </c>
      <c r="Q283" s="5">
        <f t="shared" si="91"/>
        <v>185145.39324475304</v>
      </c>
      <c r="R283" s="5">
        <f t="shared" si="92"/>
        <v>323850.08603722154</v>
      </c>
      <c r="S283" s="5">
        <f t="shared" si="93"/>
        <v>477218.23223381903</v>
      </c>
      <c r="T283" s="5">
        <f t="shared" si="94"/>
        <v>64056.138554875033</v>
      </c>
      <c r="U283" s="5">
        <f t="shared" si="95"/>
        <v>47656.223563415952</v>
      </c>
      <c r="V283">
        <v>0.13777289808627277</v>
      </c>
      <c r="W283" s="5">
        <f t="shared" si="96"/>
        <v>14379.493549017454</v>
      </c>
      <c r="X283">
        <v>0.73460031835362272</v>
      </c>
      <c r="Y283" s="5">
        <f t="shared" si="97"/>
        <v>169453.52540781317</v>
      </c>
      <c r="Z283">
        <v>0.8363921813992985</v>
      </c>
      <c r="AA283" s="5">
        <f t="shared" si="98"/>
        <v>711657.81852247077</v>
      </c>
      <c r="AB283">
        <v>0.24699207505480375</v>
      </c>
      <c r="AC283" s="5">
        <f t="shared" si="99"/>
        <v>45729.444864359197</v>
      </c>
      <c r="AD283">
        <v>0.44844322333711878</v>
      </c>
      <c r="AE283" s="5">
        <f t="shared" si="100"/>
        <v>145228.37646053487</v>
      </c>
      <c r="AF283">
        <v>0.53740291005809271</v>
      </c>
      <c r="AG283" s="5">
        <f t="shared" si="101"/>
        <v>256458.46673523306</v>
      </c>
      <c r="AH283">
        <v>1</v>
      </c>
      <c r="AI283" s="5">
        <f t="shared" si="102"/>
        <v>64056.138554875033</v>
      </c>
      <c r="AJ283">
        <v>1</v>
      </c>
      <c r="AK283" s="5">
        <f t="shared" si="103"/>
        <v>47656.223563415952</v>
      </c>
      <c r="AM283" s="5">
        <f t="shared" si="104"/>
        <v>988876.50590707653</v>
      </c>
      <c r="AN283" s="5">
        <f t="shared" si="105"/>
        <v>1418713.2343714298</v>
      </c>
      <c r="AO283" s="5">
        <f t="shared" si="106"/>
        <v>429836.72846435325</v>
      </c>
      <c r="AP283" s="5">
        <f t="shared" si="107"/>
        <v>465742.981750643</v>
      </c>
      <c r="AQ283" s="5">
        <f t="shared" si="108"/>
        <v>865124.45682591561</v>
      </c>
      <c r="AR283" s="5">
        <f t="shared" si="109"/>
        <v>399381.47507527261</v>
      </c>
    </row>
    <row r="284" spans="1:44" x14ac:dyDescent="0.35">
      <c r="A284">
        <v>2045</v>
      </c>
      <c r="B284">
        <v>5</v>
      </c>
      <c r="C284">
        <v>8313.5324610895204</v>
      </c>
      <c r="D284">
        <v>1808.9945010570325</v>
      </c>
      <c r="E284">
        <v>4662.7417662718544</v>
      </c>
      <c r="F284">
        <v>2253.8438939154489</v>
      </c>
      <c r="G284">
        <v>3164.2322530473402</v>
      </c>
      <c r="H284">
        <v>625.87137802306756</v>
      </c>
      <c r="I284">
        <v>1019.7744636794525</v>
      </c>
      <c r="J284">
        <v>465.63322401113641</v>
      </c>
      <c r="K284">
        <v>22314.623941094847</v>
      </c>
      <c r="L284">
        <v>0.19173780402686502</v>
      </c>
      <c r="M284">
        <v>29.8</v>
      </c>
      <c r="N284" s="5">
        <f t="shared" si="88"/>
        <v>125858.31029575461</v>
      </c>
      <c r="O284" s="5">
        <f t="shared" si="89"/>
        <v>278164.43170689879</v>
      </c>
      <c r="P284" s="5">
        <f t="shared" si="90"/>
        <v>1026037.8009137197</v>
      </c>
      <c r="Q284" s="5">
        <f t="shared" si="91"/>
        <v>223262.10289269988</v>
      </c>
      <c r="R284" s="5">
        <f t="shared" si="92"/>
        <v>390522.55075593642</v>
      </c>
      <c r="S284" s="5">
        <f t="shared" si="93"/>
        <v>575465.28271655354</v>
      </c>
      <c r="T284" s="5">
        <f t="shared" si="94"/>
        <v>77243.662109604484</v>
      </c>
      <c r="U284" s="5">
        <f t="shared" si="95"/>
        <v>57467.423316482709</v>
      </c>
      <c r="V284">
        <v>0.27418051304599322</v>
      </c>
      <c r="W284" s="5">
        <f t="shared" si="96"/>
        <v>34507.896087991809</v>
      </c>
      <c r="X284">
        <v>0.74824422121321832</v>
      </c>
      <c r="Y284" s="5">
        <f t="shared" si="97"/>
        <v>208134.92857174593</v>
      </c>
      <c r="Z284">
        <v>0.87871843318616516</v>
      </c>
      <c r="AA284" s="5">
        <f t="shared" si="98"/>
        <v>901598.32880868227</v>
      </c>
      <c r="AB284">
        <v>0.26972235493186275</v>
      </c>
      <c r="AC284" s="5">
        <f t="shared" si="99"/>
        <v>60218.780159258858</v>
      </c>
      <c r="AD284">
        <v>0.71198218683072578</v>
      </c>
      <c r="AE284" s="5">
        <f t="shared" si="100"/>
        <v>278045.09969392471</v>
      </c>
      <c r="AF284">
        <v>0.68105802802353055</v>
      </c>
      <c r="AG284" s="5">
        <f t="shared" si="101"/>
        <v>391925.25064293947</v>
      </c>
      <c r="AH284">
        <v>1</v>
      </c>
      <c r="AI284" s="5">
        <f t="shared" si="102"/>
        <v>77243.662109604484</v>
      </c>
      <c r="AJ284">
        <v>1</v>
      </c>
      <c r="AK284" s="5">
        <f t="shared" si="103"/>
        <v>57467.423316482709</v>
      </c>
      <c r="AM284" s="5">
        <f t="shared" si="104"/>
        <v>1261927.3569441615</v>
      </c>
      <c r="AN284" s="5">
        <f t="shared" si="105"/>
        <v>1710790.0691255557</v>
      </c>
      <c r="AO284" s="5">
        <f t="shared" si="106"/>
        <v>448862.71218139422</v>
      </c>
      <c r="AP284" s="5">
        <f t="shared" si="107"/>
        <v>747214.01244646858</v>
      </c>
      <c r="AQ284" s="5">
        <f t="shared" si="108"/>
        <v>1043231.4955820944</v>
      </c>
      <c r="AR284" s="5">
        <f t="shared" si="109"/>
        <v>296017.48313562584</v>
      </c>
    </row>
    <row r="285" spans="1:44" x14ac:dyDescent="0.35">
      <c r="A285">
        <v>2045</v>
      </c>
      <c r="B285">
        <v>6</v>
      </c>
      <c r="C285">
        <v>8336.8404057909065</v>
      </c>
      <c r="D285">
        <v>1814.0662252600825</v>
      </c>
      <c r="E285">
        <v>4675.8142992479106</v>
      </c>
      <c r="F285">
        <v>2260.1628045699522</v>
      </c>
      <c r="G285">
        <v>3173.1035422040923</v>
      </c>
      <c r="H285">
        <v>627.62608043596106</v>
      </c>
      <c r="I285">
        <v>1022.6335187103404</v>
      </c>
      <c r="J285">
        <v>466.9386803243433</v>
      </c>
      <c r="K285">
        <v>22377.185556543584</v>
      </c>
      <c r="L285">
        <v>0.22638324752784192</v>
      </c>
      <c r="M285">
        <v>30.85</v>
      </c>
      <c r="N285" s="5">
        <f t="shared" si="88"/>
        <v>154267.06915456839</v>
      </c>
      <c r="O285" s="5">
        <f t="shared" si="89"/>
        <v>340951.75377479102</v>
      </c>
      <c r="P285" s="5">
        <f t="shared" si="90"/>
        <v>1257635.2250145951</v>
      </c>
      <c r="Q285" s="5">
        <f t="shared" si="91"/>
        <v>273656.86211428727</v>
      </c>
      <c r="R285" s="5">
        <f t="shared" si="92"/>
        <v>478671.36625555536</v>
      </c>
      <c r="S285" s="5">
        <f t="shared" si="93"/>
        <v>705359.40261929878</v>
      </c>
      <c r="T285" s="5">
        <f t="shared" si="94"/>
        <v>94679.114445543455</v>
      </c>
      <c r="U285" s="5">
        <f t="shared" si="95"/>
        <v>70438.97972303968</v>
      </c>
      <c r="V285">
        <v>0.30399080672588724</v>
      </c>
      <c r="W285" s="5">
        <f t="shared" si="96"/>
        <v>46895.770803535481</v>
      </c>
      <c r="X285">
        <v>0.75091946377507013</v>
      </c>
      <c r="Y285" s="5">
        <f t="shared" si="97"/>
        <v>256027.30811773581</v>
      </c>
      <c r="Z285">
        <v>0.91477582220869513</v>
      </c>
      <c r="AA285" s="5">
        <f t="shared" si="98"/>
        <v>1150454.2970013435</v>
      </c>
      <c r="AB285">
        <v>0.34337339810865353</v>
      </c>
      <c r="AC285" s="5">
        <f t="shared" si="99"/>
        <v>93966.486659934075</v>
      </c>
      <c r="AD285">
        <v>0.81626876327496722</v>
      </c>
      <c r="AE285" s="5">
        <f t="shared" si="100"/>
        <v>390724.48414856108</v>
      </c>
      <c r="AF285">
        <v>0.87880639433706365</v>
      </c>
      <c r="AG285" s="5">
        <f t="shared" si="101"/>
        <v>619874.35332761111</v>
      </c>
      <c r="AH285">
        <v>1</v>
      </c>
      <c r="AI285" s="5">
        <f t="shared" si="102"/>
        <v>94679.114445543455</v>
      </c>
      <c r="AJ285">
        <v>1</v>
      </c>
      <c r="AK285" s="5">
        <f t="shared" si="103"/>
        <v>70438.97972303968</v>
      </c>
      <c r="AM285" s="5">
        <f t="shared" si="104"/>
        <v>1617782.8423055885</v>
      </c>
      <c r="AN285" s="5">
        <f t="shared" si="105"/>
        <v>2096949.8897812814</v>
      </c>
      <c r="AO285" s="5">
        <f t="shared" si="106"/>
        <v>479167.04747569282</v>
      </c>
      <c r="AP285" s="5">
        <f t="shared" si="107"/>
        <v>1105277.9519217156</v>
      </c>
      <c r="AQ285" s="5">
        <f t="shared" si="108"/>
        <v>1278709.8833203975</v>
      </c>
      <c r="AR285" s="5">
        <f t="shared" si="109"/>
        <v>173431.93139868183</v>
      </c>
    </row>
    <row r="286" spans="1:44" x14ac:dyDescent="0.35">
      <c r="A286">
        <v>2045</v>
      </c>
      <c r="B286">
        <v>7</v>
      </c>
      <c r="C286">
        <v>8360.1483504922926</v>
      </c>
      <c r="D286">
        <v>1819.1379494631324</v>
      </c>
      <c r="E286">
        <v>4688.8868322239668</v>
      </c>
      <c r="F286">
        <v>2266.4817152244555</v>
      </c>
      <c r="G286">
        <v>3181.9748313608443</v>
      </c>
      <c r="H286">
        <v>629.38078284885455</v>
      </c>
      <c r="I286">
        <v>1025.4925737412279</v>
      </c>
      <c r="J286">
        <v>468.24413663755018</v>
      </c>
      <c r="K286">
        <v>22439.74717199232</v>
      </c>
      <c r="L286">
        <v>0.24790411594272338</v>
      </c>
      <c r="M286">
        <v>31.15</v>
      </c>
      <c r="N286" s="5">
        <f t="shared" si="88"/>
        <v>171051.96170934217</v>
      </c>
      <c r="O286" s="5">
        <f t="shared" si="89"/>
        <v>378048.70897614723</v>
      </c>
      <c r="P286" s="5">
        <f t="shared" si="90"/>
        <v>1394471.1177339817</v>
      </c>
      <c r="Q286" s="5">
        <f t="shared" si="91"/>
        <v>303431.85591327219</v>
      </c>
      <c r="R286" s="5">
        <f t="shared" si="92"/>
        <v>530752.78256609745</v>
      </c>
      <c r="S286" s="5">
        <f t="shared" si="93"/>
        <v>782105.41102114285</v>
      </c>
      <c r="T286" s="5">
        <f t="shared" si="94"/>
        <v>104980.59208337485</v>
      </c>
      <c r="U286" s="5">
        <f t="shared" si="95"/>
        <v>78103.030857209393</v>
      </c>
      <c r="V286">
        <v>0.48457053758929564</v>
      </c>
      <c r="W286" s="5">
        <f t="shared" si="96"/>
        <v>82886.741041199552</v>
      </c>
      <c r="X286">
        <v>0.76835967478019462</v>
      </c>
      <c r="Y286" s="5">
        <f t="shared" si="97"/>
        <v>290477.38307998492</v>
      </c>
      <c r="Z286">
        <v>0.91693435535332546</v>
      </c>
      <c r="AA286" s="5">
        <f t="shared" si="98"/>
        <v>1278638.4753982397</v>
      </c>
      <c r="AB286">
        <v>0.32964763457211682</v>
      </c>
      <c r="AC286" s="5">
        <f t="shared" si="99"/>
        <v>100025.59355563755</v>
      </c>
      <c r="AD286">
        <v>0.79021187461543807</v>
      </c>
      <c r="AE286" s="5">
        <f t="shared" si="100"/>
        <v>419407.15126891586</v>
      </c>
      <c r="AF286">
        <v>0.92843573200991791</v>
      </c>
      <c r="AG286" s="5">
        <f t="shared" si="101"/>
        <v>726134.6097903325</v>
      </c>
      <c r="AH286">
        <v>1</v>
      </c>
      <c r="AI286" s="5">
        <f t="shared" si="102"/>
        <v>104980.59208337485</v>
      </c>
      <c r="AJ286">
        <v>1</v>
      </c>
      <c r="AK286" s="5">
        <f t="shared" si="103"/>
        <v>78103.030857209393</v>
      </c>
      <c r="AM286" s="5">
        <f t="shared" si="104"/>
        <v>1830131.2239322711</v>
      </c>
      <c r="AN286" s="5">
        <f t="shared" si="105"/>
        <v>2325106.6751899528</v>
      </c>
      <c r="AO286" s="5">
        <f t="shared" si="106"/>
        <v>494975.45125768171</v>
      </c>
      <c r="AP286" s="5">
        <f t="shared" si="107"/>
        <v>1250522.3531426233</v>
      </c>
      <c r="AQ286" s="5">
        <f t="shared" si="108"/>
        <v>1417838.7856706153</v>
      </c>
      <c r="AR286" s="5">
        <f t="shared" si="109"/>
        <v>167316.43252799194</v>
      </c>
    </row>
    <row r="287" spans="1:44" x14ac:dyDescent="0.35">
      <c r="A287">
        <v>2045</v>
      </c>
      <c r="B287">
        <v>8</v>
      </c>
      <c r="C287">
        <v>8383.4562951936787</v>
      </c>
      <c r="D287">
        <v>1824.2096736661824</v>
      </c>
      <c r="E287">
        <v>4701.9593652000231</v>
      </c>
      <c r="F287">
        <v>2272.8006258789587</v>
      </c>
      <c r="G287">
        <v>3190.8461205175968</v>
      </c>
      <c r="H287">
        <v>631.13548526174804</v>
      </c>
      <c r="I287">
        <v>1028.3516287721156</v>
      </c>
      <c r="J287">
        <v>469.54959295075707</v>
      </c>
      <c r="K287">
        <v>22502.308787441056</v>
      </c>
      <c r="L287">
        <v>0.24162649597896729</v>
      </c>
      <c r="M287">
        <v>29.8</v>
      </c>
      <c r="N287" s="5">
        <f t="shared" si="88"/>
        <v>159939.67580701649</v>
      </c>
      <c r="O287" s="5">
        <f t="shared" si="89"/>
        <v>353489.00619830639</v>
      </c>
      <c r="P287" s="5">
        <f t="shared" si="90"/>
        <v>1303880.1558534824</v>
      </c>
      <c r="Q287" s="5">
        <f t="shared" si="91"/>
        <v>283719.59128276719</v>
      </c>
      <c r="R287" s="5">
        <f t="shared" si="92"/>
        <v>496272.7531972953</v>
      </c>
      <c r="S287" s="5">
        <f t="shared" si="93"/>
        <v>731296.41212880099</v>
      </c>
      <c r="T287" s="5">
        <f t="shared" si="94"/>
        <v>98160.592232053808</v>
      </c>
      <c r="U287" s="5">
        <f t="shared" si="95"/>
        <v>73029.115305172367</v>
      </c>
      <c r="V287">
        <v>0.36444983706681866</v>
      </c>
      <c r="W287" s="5">
        <f t="shared" si="96"/>
        <v>58289.98878838696</v>
      </c>
      <c r="X287">
        <v>0.75952445059077855</v>
      </c>
      <c r="Y287" s="5">
        <f t="shared" si="97"/>
        <v>268483.54322264896</v>
      </c>
      <c r="Z287">
        <v>0.93936760837043598</v>
      </c>
      <c r="AA287" s="5">
        <f t="shared" si="98"/>
        <v>1224822.7836057572</v>
      </c>
      <c r="AB287">
        <v>0.39413331504641819</v>
      </c>
      <c r="AC287" s="5">
        <f t="shared" si="99"/>
        <v>111823.34305589188</v>
      </c>
      <c r="AD287">
        <v>0.77344395987727899</v>
      </c>
      <c r="AE287" s="5">
        <f t="shared" si="100"/>
        <v>383839.16341211565</v>
      </c>
      <c r="AF287">
        <v>0.94284059762394878</v>
      </c>
      <c r="AG287" s="5">
        <f t="shared" si="101"/>
        <v>689495.94625176827</v>
      </c>
      <c r="AH287">
        <v>1</v>
      </c>
      <c r="AI287" s="5">
        <f t="shared" si="102"/>
        <v>98160.592232053808</v>
      </c>
      <c r="AJ287">
        <v>1</v>
      </c>
      <c r="AK287" s="5">
        <f t="shared" si="103"/>
        <v>73029.115305172367</v>
      </c>
      <c r="AM287" s="5">
        <f t="shared" si="104"/>
        <v>1736448.7739778571</v>
      </c>
      <c r="AN287" s="5">
        <f t="shared" si="105"/>
        <v>2174057.544446745</v>
      </c>
      <c r="AO287" s="5">
        <f t="shared" si="106"/>
        <v>437608.77046888787</v>
      </c>
      <c r="AP287" s="5">
        <f t="shared" si="107"/>
        <v>1171495.7018959378</v>
      </c>
      <c r="AQ287" s="5">
        <f t="shared" si="108"/>
        <v>1325729.7575581502</v>
      </c>
      <c r="AR287" s="5">
        <f t="shared" si="109"/>
        <v>154234.05566221243</v>
      </c>
    </row>
    <row r="288" spans="1:44" x14ac:dyDescent="0.35">
      <c r="A288">
        <v>2045</v>
      </c>
      <c r="B288">
        <v>9</v>
      </c>
      <c r="C288">
        <v>8406.7642398950647</v>
      </c>
      <c r="D288">
        <v>1829.2813978692323</v>
      </c>
      <c r="E288">
        <v>4715.0318981760793</v>
      </c>
      <c r="F288">
        <v>2279.119536533462</v>
      </c>
      <c r="G288">
        <v>3199.7174096743488</v>
      </c>
      <c r="H288">
        <v>632.89018767464154</v>
      </c>
      <c r="I288">
        <v>1031.2106838030033</v>
      </c>
      <c r="J288">
        <v>470.85504926396396</v>
      </c>
      <c r="K288">
        <v>22564.870402889792</v>
      </c>
      <c r="L288">
        <v>0.21977858329354982</v>
      </c>
      <c r="M288">
        <v>31.7</v>
      </c>
      <c r="N288" s="5">
        <f t="shared" si="88"/>
        <v>155183.58722044106</v>
      </c>
      <c r="O288" s="5">
        <f t="shared" si="89"/>
        <v>342977.38661813276</v>
      </c>
      <c r="P288" s="5">
        <f t="shared" si="90"/>
        <v>1265106.9778022808</v>
      </c>
      <c r="Q288" s="5">
        <f t="shared" si="91"/>
        <v>275282.68841248757</v>
      </c>
      <c r="R288" s="5">
        <f t="shared" si="92"/>
        <v>481515.20685739908</v>
      </c>
      <c r="S288" s="5">
        <f t="shared" si="93"/>
        <v>709550.02242543525</v>
      </c>
      <c r="T288" s="5">
        <f t="shared" si="94"/>
        <v>95241.613748380565</v>
      </c>
      <c r="U288" s="5">
        <f t="shared" si="95"/>
        <v>70857.465650150407</v>
      </c>
      <c r="V288">
        <v>0.2614802019300656</v>
      </c>
      <c r="W288" s="5">
        <f t="shared" si="96"/>
        <v>40577.435722632872</v>
      </c>
      <c r="X288">
        <v>0.78504699928974131</v>
      </c>
      <c r="Y288" s="5">
        <f t="shared" si="97"/>
        <v>269253.36818880262</v>
      </c>
      <c r="Z288">
        <v>0.91901902117486356</v>
      </c>
      <c r="AA288" s="5">
        <f t="shared" si="98"/>
        <v>1162657.3764213419</v>
      </c>
      <c r="AB288">
        <v>0.36318962924143905</v>
      </c>
      <c r="AC288" s="5">
        <f t="shared" si="99"/>
        <v>99979.817541117955</v>
      </c>
      <c r="AD288">
        <v>0.7719775486961874</v>
      </c>
      <c r="AE288" s="5">
        <f t="shared" si="100"/>
        <v>371718.92904971255</v>
      </c>
      <c r="AF288">
        <v>0.90583782643380872</v>
      </c>
      <c r="AG288" s="5">
        <f t="shared" si="101"/>
        <v>642737.25005991652</v>
      </c>
      <c r="AH288">
        <v>1</v>
      </c>
      <c r="AI288" s="5">
        <f t="shared" si="102"/>
        <v>95241.613748380565</v>
      </c>
      <c r="AJ288">
        <v>1</v>
      </c>
      <c r="AK288" s="5">
        <f t="shared" si="103"/>
        <v>70857.465650150407</v>
      </c>
      <c r="AM288" s="5">
        <f t="shared" si="104"/>
        <v>1643325.4635240457</v>
      </c>
      <c r="AN288" s="5">
        <f t="shared" si="105"/>
        <v>2109408.1057034926</v>
      </c>
      <c r="AO288" s="5">
        <f t="shared" si="106"/>
        <v>466082.64217944699</v>
      </c>
      <c r="AP288" s="5">
        <f t="shared" si="107"/>
        <v>1109697.7928580097</v>
      </c>
      <c r="AQ288" s="5">
        <f t="shared" si="108"/>
        <v>1286306.843031215</v>
      </c>
      <c r="AR288" s="5">
        <f t="shared" si="109"/>
        <v>176609.05017320532</v>
      </c>
    </row>
    <row r="289" spans="1:44" x14ac:dyDescent="0.35">
      <c r="A289">
        <v>2045</v>
      </c>
      <c r="B289">
        <v>10</v>
      </c>
      <c r="C289">
        <v>8430.0721845964508</v>
      </c>
      <c r="D289">
        <v>1834.3531220722823</v>
      </c>
      <c r="E289">
        <v>4728.1044311521355</v>
      </c>
      <c r="F289">
        <v>2285.4384471879653</v>
      </c>
      <c r="G289">
        <v>3208.5886988311008</v>
      </c>
      <c r="H289">
        <v>634.64489008753503</v>
      </c>
      <c r="I289">
        <v>1034.0697388338911</v>
      </c>
      <c r="J289">
        <v>472.16050557717085</v>
      </c>
      <c r="K289">
        <v>22627.432018338528</v>
      </c>
      <c r="L289">
        <v>0.18573867297188557</v>
      </c>
      <c r="M289">
        <v>29.05</v>
      </c>
      <c r="N289" s="5">
        <f t="shared" si="88"/>
        <v>120518.03867492695</v>
      </c>
      <c r="O289" s="5">
        <f t="shared" si="89"/>
        <v>266361.6860870244</v>
      </c>
      <c r="P289" s="5">
        <f t="shared" si="90"/>
        <v>982502.17313324113</v>
      </c>
      <c r="Q289" s="5">
        <f t="shared" si="91"/>
        <v>213788.90824005881</v>
      </c>
      <c r="R289" s="5">
        <f t="shared" si="92"/>
        <v>373952.3577333666</v>
      </c>
      <c r="S289" s="5">
        <f t="shared" si="93"/>
        <v>551047.81746661337</v>
      </c>
      <c r="T289" s="5">
        <f t="shared" si="94"/>
        <v>73966.149995518572</v>
      </c>
      <c r="U289" s="5">
        <f t="shared" si="95"/>
        <v>55029.033279798314</v>
      </c>
      <c r="V289">
        <v>0.27159393172498042</v>
      </c>
      <c r="W289" s="5">
        <f t="shared" si="96"/>
        <v>32731.967967506662</v>
      </c>
      <c r="X289">
        <v>0.84633569438485634</v>
      </c>
      <c r="Y289" s="5">
        <f t="shared" si="97"/>
        <v>225431.40255198293</v>
      </c>
      <c r="Z289">
        <v>0.91163758460592459</v>
      </c>
      <c r="AA289" s="5">
        <f t="shared" si="98"/>
        <v>895685.9079852599</v>
      </c>
      <c r="AB289">
        <v>0.30452394869022292</v>
      </c>
      <c r="AC289" s="5">
        <f t="shared" si="99"/>
        <v>65103.842523434447</v>
      </c>
      <c r="AD289">
        <v>0.79936619187877822</v>
      </c>
      <c r="AE289" s="5">
        <f t="shared" si="100"/>
        <v>298924.87214541185</v>
      </c>
      <c r="AF289">
        <v>0.83430578176664039</v>
      </c>
      <c r="AG289" s="5">
        <f t="shared" si="101"/>
        <v>459742.3801422838</v>
      </c>
      <c r="AH289">
        <v>1</v>
      </c>
      <c r="AI289" s="5">
        <f t="shared" si="102"/>
        <v>73966.149995518572</v>
      </c>
      <c r="AJ289">
        <v>1</v>
      </c>
      <c r="AK289" s="5">
        <f t="shared" si="103"/>
        <v>55029.033279798314</v>
      </c>
      <c r="AM289" s="5">
        <f t="shared" si="104"/>
        <v>1273982.1543079822</v>
      </c>
      <c r="AN289" s="5">
        <f t="shared" si="105"/>
        <v>1638199.8394150494</v>
      </c>
      <c r="AO289" s="5">
        <f t="shared" si="106"/>
        <v>364217.68510706723</v>
      </c>
      <c r="AP289" s="5">
        <f t="shared" si="107"/>
        <v>832633.40228321427</v>
      </c>
      <c r="AQ289" s="5">
        <f t="shared" si="108"/>
        <v>998966.32519549853</v>
      </c>
      <c r="AR289" s="5">
        <f t="shared" si="109"/>
        <v>166332.92291228427</v>
      </c>
    </row>
    <row r="290" spans="1:44" x14ac:dyDescent="0.35">
      <c r="A290">
        <v>2045</v>
      </c>
      <c r="B290">
        <v>11</v>
      </c>
      <c r="C290">
        <v>8453.3801292978369</v>
      </c>
      <c r="D290">
        <v>1839.4248462753321</v>
      </c>
      <c r="E290">
        <v>4741.1769641281917</v>
      </c>
      <c r="F290">
        <v>2291.7573578424685</v>
      </c>
      <c r="G290">
        <v>3217.4599879878529</v>
      </c>
      <c r="H290">
        <v>636.39959250042853</v>
      </c>
      <c r="I290">
        <v>1036.9287938647788</v>
      </c>
      <c r="J290">
        <v>473.46596189037774</v>
      </c>
      <c r="K290">
        <v>22689.993633787264</v>
      </c>
      <c r="L290">
        <v>0.13843813883324207</v>
      </c>
      <c r="M290">
        <v>29.9</v>
      </c>
      <c r="N290" s="5">
        <f t="shared" si="88"/>
        <v>92710.64996333202</v>
      </c>
      <c r="O290" s="5">
        <f t="shared" si="89"/>
        <v>204903.47597728207</v>
      </c>
      <c r="P290" s="5">
        <f t="shared" si="90"/>
        <v>755807.31368572579</v>
      </c>
      <c r="Q290" s="5">
        <f t="shared" si="91"/>
        <v>164460.92929995994</v>
      </c>
      <c r="R290" s="5">
        <f t="shared" si="92"/>
        <v>287669.51837222034</v>
      </c>
      <c r="S290" s="5">
        <f t="shared" si="93"/>
        <v>423903.35820187739</v>
      </c>
      <c r="T290" s="5">
        <f t="shared" si="94"/>
        <v>56899.77962441308</v>
      </c>
      <c r="U290" s="5">
        <f t="shared" si="95"/>
        <v>42332.064961536125</v>
      </c>
      <c r="V290">
        <v>0.4458018998999535</v>
      </c>
      <c r="W290" s="5">
        <f t="shared" si="96"/>
        <v>41330.583894612966</v>
      </c>
      <c r="X290">
        <v>0.9008532756715566</v>
      </c>
      <c r="Y290" s="5">
        <f t="shared" si="97"/>
        <v>184587.96753062267</v>
      </c>
      <c r="Z290">
        <v>0.90987213685399093</v>
      </c>
      <c r="AA290" s="5">
        <f t="shared" si="98"/>
        <v>687688.01555310597</v>
      </c>
      <c r="AB290">
        <v>0.34939217462788036</v>
      </c>
      <c r="AC290" s="5">
        <f t="shared" si="99"/>
        <v>57461.361729435092</v>
      </c>
      <c r="AD290">
        <v>0.58796026846696792</v>
      </c>
      <c r="AE290" s="5">
        <f t="shared" si="100"/>
        <v>169138.24725189403</v>
      </c>
      <c r="AF290">
        <v>0.76377777071395314</v>
      </c>
      <c r="AG290" s="5">
        <f t="shared" si="101"/>
        <v>323767.96192558826</v>
      </c>
      <c r="AH290">
        <v>1</v>
      </c>
      <c r="AI290" s="5">
        <f t="shared" si="102"/>
        <v>56899.77962441308</v>
      </c>
      <c r="AJ290">
        <v>1</v>
      </c>
      <c r="AK290" s="5">
        <f t="shared" si="103"/>
        <v>42332.064961536125</v>
      </c>
      <c r="AM290" s="5">
        <f t="shared" si="104"/>
        <v>1013399.9936693128</v>
      </c>
      <c r="AN290" s="5">
        <f t="shared" si="105"/>
        <v>1260214.4338878358</v>
      </c>
      <c r="AO290" s="5">
        <f t="shared" si="106"/>
        <v>246814.44021852303</v>
      </c>
      <c r="AP290" s="5">
        <f t="shared" si="107"/>
        <v>549805.98880189541</v>
      </c>
      <c r="AQ290" s="5">
        <f t="shared" si="108"/>
        <v>768472.65619851078</v>
      </c>
      <c r="AR290" s="5">
        <f t="shared" si="109"/>
        <v>218666.66739661538</v>
      </c>
    </row>
    <row r="291" spans="1:44" x14ac:dyDescent="0.35">
      <c r="A291">
        <v>2045</v>
      </c>
      <c r="B291">
        <v>12</v>
      </c>
      <c r="C291">
        <v>8476.688073999223</v>
      </c>
      <c r="D291">
        <v>1844.4965704783822</v>
      </c>
      <c r="E291">
        <v>4754.2494971042479</v>
      </c>
      <c r="F291">
        <v>2298.0762684969718</v>
      </c>
      <c r="G291">
        <v>3226.3312771446049</v>
      </c>
      <c r="H291">
        <v>638.15429491332202</v>
      </c>
      <c r="I291">
        <v>1039.7878488956665</v>
      </c>
      <c r="J291">
        <v>474.77141820358463</v>
      </c>
      <c r="K291">
        <v>22752.555249236</v>
      </c>
      <c r="L291">
        <v>9.5857398804362226E-2</v>
      </c>
      <c r="M291">
        <v>31.5</v>
      </c>
      <c r="N291" s="5">
        <f t="shared" si="88"/>
        <v>67816.39232579626</v>
      </c>
      <c r="O291" s="5">
        <f t="shared" si="89"/>
        <v>149883.69212480614</v>
      </c>
      <c r="P291" s="5">
        <f t="shared" si="90"/>
        <v>552861.24439737655</v>
      </c>
      <c r="Q291" s="5">
        <f t="shared" si="91"/>
        <v>120300.60093508463</v>
      </c>
      <c r="R291" s="5">
        <f t="shared" si="92"/>
        <v>210425.75934716492</v>
      </c>
      <c r="S291" s="5">
        <f t="shared" si="93"/>
        <v>310078.68523638882</v>
      </c>
      <c r="T291" s="5">
        <f t="shared" si="94"/>
        <v>41621.300031730054</v>
      </c>
      <c r="U291" s="5">
        <f t="shared" si="95"/>
        <v>30965.244300714745</v>
      </c>
      <c r="V291">
        <v>0.4865187689099707</v>
      </c>
      <c r="W291" s="5">
        <f t="shared" si="96"/>
        <v>32993.947706261984</v>
      </c>
      <c r="X291">
        <v>0.92740552785418884</v>
      </c>
      <c r="Y291" s="5">
        <f t="shared" si="97"/>
        <v>139002.96461174058</v>
      </c>
      <c r="Z291">
        <v>0.91791426356950612</v>
      </c>
      <c r="AA291" s="5">
        <f t="shared" si="98"/>
        <v>507479.22200713865</v>
      </c>
      <c r="AB291">
        <v>0.36390573161124395</v>
      </c>
      <c r="AC291" s="5">
        <f t="shared" si="99"/>
        <v>43778.07819655427</v>
      </c>
      <c r="AD291">
        <v>0.93598809950102402</v>
      </c>
      <c r="AE291" s="5">
        <f t="shared" si="100"/>
        <v>196956.00657741274</v>
      </c>
      <c r="AF291">
        <v>0.833811199939821</v>
      </c>
      <c r="AG291" s="5">
        <f t="shared" si="101"/>
        <v>258547.08061271542</v>
      </c>
      <c r="AH291">
        <v>1</v>
      </c>
      <c r="AI291" s="5">
        <f t="shared" si="102"/>
        <v>41621.300031730054</v>
      </c>
      <c r="AJ291">
        <v>1</v>
      </c>
      <c r="AK291" s="5">
        <f t="shared" si="103"/>
        <v>30965.244300714745</v>
      </c>
      <c r="AM291" s="5">
        <f t="shared" si="104"/>
        <v>754219.45682241023</v>
      </c>
      <c r="AN291" s="5">
        <f t="shared" si="105"/>
        <v>921827.17408377829</v>
      </c>
      <c r="AO291" s="5">
        <f t="shared" si="106"/>
        <v>167607.71726136806</v>
      </c>
      <c r="AP291" s="5">
        <f t="shared" si="107"/>
        <v>497124.3872218582</v>
      </c>
      <c r="AQ291" s="5">
        <f t="shared" si="108"/>
        <v>562125.74461528379</v>
      </c>
      <c r="AR291" s="5">
        <f t="shared" si="109"/>
        <v>65001.357393425598</v>
      </c>
    </row>
    <row r="292" spans="1:44" x14ac:dyDescent="0.35">
      <c r="A292">
        <v>2046</v>
      </c>
      <c r="B292">
        <v>1</v>
      </c>
      <c r="C292">
        <v>8499.9960187006091</v>
      </c>
      <c r="D292">
        <v>1849.568294681432</v>
      </c>
      <c r="E292">
        <v>4767.3220300803041</v>
      </c>
      <c r="F292">
        <v>2304.3951791514751</v>
      </c>
      <c r="G292">
        <v>3235.2025663013569</v>
      </c>
      <c r="H292">
        <v>639.90899732621551</v>
      </c>
      <c r="I292">
        <v>1042.6469039265542</v>
      </c>
      <c r="J292">
        <v>476.07687451679152</v>
      </c>
      <c r="K292">
        <v>22815.116864684736</v>
      </c>
      <c r="L292">
        <v>7.0871486458905286E-2</v>
      </c>
      <c r="M292">
        <v>31.75</v>
      </c>
      <c r="N292" s="5">
        <f t="shared" si="88"/>
        <v>50676.461262885896</v>
      </c>
      <c r="O292" s="5">
        <f t="shared" si="89"/>
        <v>112002.05226800042</v>
      </c>
      <c r="P292" s="5">
        <f t="shared" si="90"/>
        <v>413130.96250915306</v>
      </c>
      <c r="Q292" s="5">
        <f t="shared" si="91"/>
        <v>89895.798554145978</v>
      </c>
      <c r="R292" s="5">
        <f t="shared" si="92"/>
        <v>157242.70307746349</v>
      </c>
      <c r="S292" s="5">
        <f t="shared" si="93"/>
        <v>231709.32486851289</v>
      </c>
      <c r="T292" s="5">
        <f t="shared" si="94"/>
        <v>31101.922801142679</v>
      </c>
      <c r="U292" s="5">
        <f t="shared" si="95"/>
        <v>23139.081120127172</v>
      </c>
      <c r="V292">
        <v>0.32013791037934108</v>
      </c>
      <c r="W292" s="5">
        <f t="shared" si="96"/>
        <v>16223.456414119915</v>
      </c>
      <c r="X292">
        <v>0.89333665072951896</v>
      </c>
      <c r="Y292" s="5">
        <f t="shared" si="97"/>
        <v>100055.53824792802</v>
      </c>
      <c r="Z292">
        <v>0.9441385755747187</v>
      </c>
      <c r="AA292" s="5">
        <f t="shared" si="98"/>
        <v>390052.8784692043</v>
      </c>
      <c r="AB292">
        <v>0.35035139763127765</v>
      </c>
      <c r="AC292" s="5">
        <f t="shared" si="99"/>
        <v>31495.118664624832</v>
      </c>
      <c r="AD292">
        <v>0.8302588076626829</v>
      </c>
      <c r="AE292" s="5">
        <f t="shared" si="100"/>
        <v>130552.13917075211</v>
      </c>
      <c r="AF292">
        <v>0.72910711662161021</v>
      </c>
      <c r="AG292" s="5">
        <f t="shared" si="101"/>
        <v>168940.91774922141</v>
      </c>
      <c r="AH292">
        <v>1</v>
      </c>
      <c r="AI292" s="5">
        <f t="shared" si="102"/>
        <v>31101.922801142679</v>
      </c>
      <c r="AJ292">
        <v>1</v>
      </c>
      <c r="AK292" s="5">
        <f t="shared" si="103"/>
        <v>23139.081120127172</v>
      </c>
      <c r="AM292" s="5">
        <f t="shared" si="104"/>
        <v>560966.07291600434</v>
      </c>
      <c r="AN292" s="5">
        <f t="shared" si="105"/>
        <v>688844.35571431252</v>
      </c>
      <c r="AO292" s="5">
        <f t="shared" si="106"/>
        <v>127878.28279830818</v>
      </c>
      <c r="AP292" s="5">
        <f t="shared" si="107"/>
        <v>330594.97972111619</v>
      </c>
      <c r="AQ292" s="5">
        <f t="shared" si="108"/>
        <v>420053.95074711903</v>
      </c>
      <c r="AR292" s="5">
        <f t="shared" si="109"/>
        <v>89458.971026002837</v>
      </c>
    </row>
    <row r="293" spans="1:44" x14ac:dyDescent="0.35">
      <c r="A293">
        <v>2046</v>
      </c>
      <c r="B293">
        <v>2</v>
      </c>
      <c r="C293">
        <v>8523.3039634019951</v>
      </c>
      <c r="D293">
        <v>1854.6400188844821</v>
      </c>
      <c r="E293">
        <v>4780.3945630563603</v>
      </c>
      <c r="F293">
        <v>2310.7140898059783</v>
      </c>
      <c r="G293">
        <v>3244.0738554581094</v>
      </c>
      <c r="H293">
        <v>641.66369973910901</v>
      </c>
      <c r="I293">
        <v>1045.5059589574419</v>
      </c>
      <c r="J293">
        <v>477.38233082999841</v>
      </c>
      <c r="K293">
        <v>22877.678480133472</v>
      </c>
      <c r="L293">
        <v>7.3661770240176672E-2</v>
      </c>
      <c r="M293">
        <v>29.65</v>
      </c>
      <c r="N293" s="5">
        <f t="shared" si="88"/>
        <v>49322.730710096257</v>
      </c>
      <c r="O293" s="5">
        <f t="shared" si="89"/>
        <v>109010.1188071418</v>
      </c>
      <c r="P293" s="5">
        <f t="shared" si="90"/>
        <v>402094.9116027804</v>
      </c>
      <c r="Q293" s="5">
        <f t="shared" si="91"/>
        <v>87494.393917013294</v>
      </c>
      <c r="R293" s="5">
        <f t="shared" si="92"/>
        <v>153042.24696718084</v>
      </c>
      <c r="S293" s="5">
        <f t="shared" si="93"/>
        <v>225519.62683862125</v>
      </c>
      <c r="T293" s="5">
        <f t="shared" si="94"/>
        <v>30271.090850821656</v>
      </c>
      <c r="U293" s="5">
        <f t="shared" si="95"/>
        <v>22520.962169135324</v>
      </c>
      <c r="V293">
        <v>0.32834852401669334</v>
      </c>
      <c r="W293" s="5">
        <f t="shared" si="96"/>
        <v>16195.04582913294</v>
      </c>
      <c r="X293">
        <v>0.88058362487859132</v>
      </c>
      <c r="Y293" s="5">
        <f t="shared" si="97"/>
        <v>95992.525567638833</v>
      </c>
      <c r="Z293">
        <v>0.92188095527355962</v>
      </c>
      <c r="AA293" s="5">
        <f t="shared" si="98"/>
        <v>370683.64121900871</v>
      </c>
      <c r="AB293">
        <v>0.39182276765649904</v>
      </c>
      <c r="AC293" s="5">
        <f t="shared" si="99"/>
        <v>34282.295578992103</v>
      </c>
      <c r="AD293">
        <v>0.60664740163876085</v>
      </c>
      <c r="AE293" s="5">
        <f t="shared" si="100"/>
        <v>92842.681463597779</v>
      </c>
      <c r="AF293">
        <v>0.73003726971897509</v>
      </c>
      <c r="AG293" s="5">
        <f t="shared" si="101"/>
        <v>164637.73264530915</v>
      </c>
      <c r="AH293">
        <v>1</v>
      </c>
      <c r="AI293" s="5">
        <f t="shared" si="102"/>
        <v>30271.090850821656</v>
      </c>
      <c r="AJ293">
        <v>1</v>
      </c>
      <c r="AK293" s="5">
        <f t="shared" si="103"/>
        <v>22520.962169135324</v>
      </c>
      <c r="AM293" s="5">
        <f t="shared" si="104"/>
        <v>539674.47036390787</v>
      </c>
      <c r="AN293" s="5">
        <f t="shared" si="105"/>
        <v>670443.11720616708</v>
      </c>
      <c r="AO293" s="5">
        <f t="shared" si="106"/>
        <v>130768.64684225922</v>
      </c>
      <c r="AP293" s="5">
        <f t="shared" si="107"/>
        <v>287751.50495972857</v>
      </c>
      <c r="AQ293" s="5">
        <f t="shared" si="108"/>
        <v>408832.96465662372</v>
      </c>
      <c r="AR293" s="5">
        <f t="shared" si="109"/>
        <v>121081.45969689515</v>
      </c>
    </row>
    <row r="294" spans="1:44" x14ac:dyDescent="0.35">
      <c r="A294">
        <v>2046</v>
      </c>
      <c r="B294">
        <v>3</v>
      </c>
      <c r="C294">
        <v>8546.6119081033812</v>
      </c>
      <c r="D294">
        <v>1859.7117430875319</v>
      </c>
      <c r="E294">
        <v>4793.4670960324165</v>
      </c>
      <c r="F294">
        <v>2317.0330004604816</v>
      </c>
      <c r="G294">
        <v>3252.9451446148614</v>
      </c>
      <c r="H294">
        <v>643.4184021520025</v>
      </c>
      <c r="I294">
        <v>1048.3650139883296</v>
      </c>
      <c r="J294">
        <v>478.6877871432053</v>
      </c>
      <c r="K294">
        <v>22940.240095582209</v>
      </c>
      <c r="L294">
        <v>0.10610411405443582</v>
      </c>
      <c r="M294">
        <v>28.5</v>
      </c>
      <c r="N294" s="5">
        <f t="shared" si="88"/>
        <v>68476.783728771159</v>
      </c>
      <c r="O294" s="5">
        <f t="shared" si="89"/>
        <v>151343.24929573084</v>
      </c>
      <c r="P294" s="5">
        <f t="shared" si="90"/>
        <v>558244.96948679211</v>
      </c>
      <c r="Q294" s="5">
        <f t="shared" si="91"/>
        <v>121472.07998175203</v>
      </c>
      <c r="R294" s="5">
        <f t="shared" si="92"/>
        <v>212474.87103936091</v>
      </c>
      <c r="S294" s="5">
        <f t="shared" si="93"/>
        <v>313098.21032395359</v>
      </c>
      <c r="T294" s="5">
        <f t="shared" si="94"/>
        <v>42026.605412611243</v>
      </c>
      <c r="U294" s="5">
        <f t="shared" si="95"/>
        <v>31266.781737695619</v>
      </c>
      <c r="V294">
        <v>0.18745074300959441</v>
      </c>
      <c r="W294" s="5">
        <f t="shared" si="96"/>
        <v>12836.023988865458</v>
      </c>
      <c r="X294">
        <v>0.79386387128506264</v>
      </c>
      <c r="Y294" s="5">
        <f t="shared" si="97"/>
        <v>120145.93777876922</v>
      </c>
      <c r="Z294">
        <v>0.86027575478196072</v>
      </c>
      <c r="AA294" s="5">
        <f t="shared" si="98"/>
        <v>480244.61247848271</v>
      </c>
      <c r="AB294">
        <v>0.3201941324597099</v>
      </c>
      <c r="AC294" s="5">
        <f t="shared" si="99"/>
        <v>38894.647267833585</v>
      </c>
      <c r="AD294">
        <v>0.46249062842078664</v>
      </c>
      <c r="AE294" s="5">
        <f t="shared" si="100"/>
        <v>98267.636630619629</v>
      </c>
      <c r="AF294">
        <v>0.59556421217470945</v>
      </c>
      <c r="AG294" s="5">
        <f t="shared" si="101"/>
        <v>186470.08896489692</v>
      </c>
      <c r="AH294">
        <v>1</v>
      </c>
      <c r="AI294" s="5">
        <f t="shared" si="102"/>
        <v>42026.605412611243</v>
      </c>
      <c r="AJ294">
        <v>1</v>
      </c>
      <c r="AK294" s="5">
        <f t="shared" si="103"/>
        <v>31266.781737695619</v>
      </c>
      <c r="AM294" s="5">
        <f t="shared" si="104"/>
        <v>683388.00325164653</v>
      </c>
      <c r="AN294" s="5">
        <f t="shared" si="105"/>
        <v>930803.86423074163</v>
      </c>
      <c r="AO294" s="5">
        <f t="shared" si="106"/>
        <v>247415.8609790951</v>
      </c>
      <c r="AP294" s="5">
        <f t="shared" si="107"/>
        <v>326764.33100812777</v>
      </c>
      <c r="AQ294" s="5">
        <f t="shared" si="108"/>
        <v>567599.6867759258</v>
      </c>
      <c r="AR294" s="5">
        <f t="shared" si="109"/>
        <v>240835.35576779803</v>
      </c>
    </row>
    <row r="295" spans="1:44" x14ac:dyDescent="0.35">
      <c r="A295">
        <v>2046</v>
      </c>
      <c r="B295">
        <v>4</v>
      </c>
      <c r="C295">
        <v>8569.9198528047673</v>
      </c>
      <c r="D295">
        <v>1864.7834672905819</v>
      </c>
      <c r="E295">
        <v>4806.5396290084727</v>
      </c>
      <c r="F295">
        <v>2323.3519111149849</v>
      </c>
      <c r="G295">
        <v>3261.8164337716134</v>
      </c>
      <c r="H295">
        <v>645.17310456489599</v>
      </c>
      <c r="I295">
        <v>1051.2240690192173</v>
      </c>
      <c r="J295">
        <v>479.99324345641219</v>
      </c>
      <c r="K295">
        <v>23002.801711030945</v>
      </c>
      <c r="L295">
        <v>0.15156665708648775</v>
      </c>
      <c r="M295">
        <v>31.35</v>
      </c>
      <c r="N295" s="5">
        <f t="shared" si="88"/>
        <v>107892.25356217481</v>
      </c>
      <c r="O295" s="5">
        <f t="shared" si="89"/>
        <v>238456.93881615155</v>
      </c>
      <c r="P295" s="5">
        <f t="shared" si="90"/>
        <v>879572.67438615393</v>
      </c>
      <c r="Q295" s="5">
        <f t="shared" si="91"/>
        <v>191391.82275305089</v>
      </c>
      <c r="R295" s="5">
        <f t="shared" si="92"/>
        <v>334776.13014901604</v>
      </c>
      <c r="S295" s="5">
        <f t="shared" si="93"/>
        <v>493318.60608315613</v>
      </c>
      <c r="T295" s="5">
        <f t="shared" si="94"/>
        <v>66217.262561497497</v>
      </c>
      <c r="U295" s="5">
        <f t="shared" si="95"/>
        <v>49264.047749065765</v>
      </c>
      <c r="V295">
        <v>0.13777289808627277</v>
      </c>
      <c r="W295" s="5">
        <f t="shared" si="96"/>
        <v>14864.628454319811</v>
      </c>
      <c r="X295">
        <v>0.73460031835362272</v>
      </c>
      <c r="Y295" s="5">
        <f t="shared" si="97"/>
        <v>175170.54316797527</v>
      </c>
      <c r="Z295">
        <v>0.8363921813992985</v>
      </c>
      <c r="AA295" s="5">
        <f t="shared" si="98"/>
        <v>735667.70782905014</v>
      </c>
      <c r="AB295">
        <v>0.24699207505480375</v>
      </c>
      <c r="AC295" s="5">
        <f t="shared" si="99"/>
        <v>47272.263450297243</v>
      </c>
      <c r="AD295">
        <v>0.44844322333711878</v>
      </c>
      <c r="AE295" s="5">
        <f t="shared" si="100"/>
        <v>150128.08690035154</v>
      </c>
      <c r="AF295">
        <v>0.53740291005809271</v>
      </c>
      <c r="AG295" s="5">
        <f t="shared" si="101"/>
        <v>265110.85449489002</v>
      </c>
      <c r="AH295">
        <v>1</v>
      </c>
      <c r="AI295" s="5">
        <f t="shared" si="102"/>
        <v>66217.262561497497</v>
      </c>
      <c r="AJ295">
        <v>1</v>
      </c>
      <c r="AK295" s="5">
        <f t="shared" si="103"/>
        <v>49264.047749065765</v>
      </c>
      <c r="AM295" s="5">
        <f t="shared" si="104"/>
        <v>1022239.1906507083</v>
      </c>
      <c r="AN295" s="5">
        <f t="shared" si="105"/>
        <v>1466577.7372665969</v>
      </c>
      <c r="AO295" s="5">
        <f t="shared" si="106"/>
        <v>444338.5466158886</v>
      </c>
      <c r="AP295" s="5">
        <f t="shared" si="107"/>
        <v>481456.20395673905</v>
      </c>
      <c r="AQ295" s="5">
        <f t="shared" si="108"/>
        <v>894311.99879366974</v>
      </c>
      <c r="AR295" s="5">
        <f t="shared" si="109"/>
        <v>412855.7948369307</v>
      </c>
    </row>
    <row r="296" spans="1:44" x14ac:dyDescent="0.35">
      <c r="A296">
        <v>2046</v>
      </c>
      <c r="B296">
        <v>5</v>
      </c>
      <c r="C296">
        <v>8593.2277975061534</v>
      </c>
      <c r="D296">
        <v>1869.8551914936318</v>
      </c>
      <c r="E296">
        <v>4819.6121619845289</v>
      </c>
      <c r="F296">
        <v>2329.6708217694882</v>
      </c>
      <c r="G296">
        <v>3270.6877229283655</v>
      </c>
      <c r="H296">
        <v>646.92780697778949</v>
      </c>
      <c r="I296">
        <v>1054.083124050105</v>
      </c>
      <c r="J296">
        <v>481.29869976961908</v>
      </c>
      <c r="K296">
        <v>23065.363326479681</v>
      </c>
      <c r="L296">
        <v>0.19173780402686502</v>
      </c>
      <c r="M296">
        <v>29.8</v>
      </c>
      <c r="N296" s="5">
        <f t="shared" si="88"/>
        <v>130092.6093261317</v>
      </c>
      <c r="O296" s="5">
        <f t="shared" si="89"/>
        <v>287522.82354208332</v>
      </c>
      <c r="P296" s="5">
        <f t="shared" si="90"/>
        <v>1060557.1811225431</v>
      </c>
      <c r="Q296" s="5">
        <f t="shared" si="91"/>
        <v>230773.39478575822</v>
      </c>
      <c r="R296" s="5">
        <f t="shared" si="92"/>
        <v>403661.04954970296</v>
      </c>
      <c r="S296" s="5">
        <f t="shared" si="93"/>
        <v>594825.88022415061</v>
      </c>
      <c r="T296" s="5">
        <f t="shared" si="94"/>
        <v>79842.400030087389</v>
      </c>
      <c r="U296" s="5">
        <f t="shared" si="95"/>
        <v>59400.821709131102</v>
      </c>
      <c r="V296">
        <v>0.27418051304599322</v>
      </c>
      <c r="W296" s="5">
        <f t="shared" si="96"/>
        <v>35668.858368530753</v>
      </c>
      <c r="X296">
        <v>0.74824422121321832</v>
      </c>
      <c r="Y296" s="5">
        <f t="shared" si="97"/>
        <v>215137.29118227173</v>
      </c>
      <c r="Z296">
        <v>0.87871843318616516</v>
      </c>
      <c r="AA296" s="5">
        <f t="shared" si="98"/>
        <v>931931.14450033696</v>
      </c>
      <c r="AB296">
        <v>0.26972235493186275</v>
      </c>
      <c r="AC296" s="5">
        <f t="shared" si="99"/>
        <v>62244.743497235162</v>
      </c>
      <c r="AD296">
        <v>0.71198218683072578</v>
      </c>
      <c r="AE296" s="5">
        <f t="shared" si="100"/>
        <v>287399.47679678345</v>
      </c>
      <c r="AF296">
        <v>0.68105802802353055</v>
      </c>
      <c r="AG296" s="5">
        <f t="shared" si="101"/>
        <v>405110.94100282079</v>
      </c>
      <c r="AH296">
        <v>1</v>
      </c>
      <c r="AI296" s="5">
        <f t="shared" si="102"/>
        <v>79842.400030087389</v>
      </c>
      <c r="AJ296">
        <v>1</v>
      </c>
      <c r="AK296" s="5">
        <f t="shared" si="103"/>
        <v>59400.821709131102</v>
      </c>
      <c r="AM296" s="5">
        <f t="shared" si="104"/>
        <v>1304382.8592575057</v>
      </c>
      <c r="AN296" s="5">
        <f t="shared" si="105"/>
        <v>1768346.8304856473</v>
      </c>
      <c r="AO296" s="5">
        <f t="shared" si="106"/>
        <v>463963.97122814157</v>
      </c>
      <c r="AP296" s="5">
        <f t="shared" si="107"/>
        <v>772352.81782969157</v>
      </c>
      <c r="AQ296" s="5">
        <f t="shared" si="108"/>
        <v>1078329.3298039411</v>
      </c>
      <c r="AR296" s="5">
        <f t="shared" si="109"/>
        <v>305976.5119742495</v>
      </c>
    </row>
    <row r="297" spans="1:44" x14ac:dyDescent="0.35">
      <c r="A297">
        <v>2046</v>
      </c>
      <c r="B297">
        <v>6</v>
      </c>
      <c r="C297">
        <v>8616.5357422075394</v>
      </c>
      <c r="D297">
        <v>1874.9269156966818</v>
      </c>
      <c r="E297">
        <v>4832.6846949605851</v>
      </c>
      <c r="F297">
        <v>2335.9897324239914</v>
      </c>
      <c r="G297">
        <v>3279.5590120851175</v>
      </c>
      <c r="H297">
        <v>648.68250939068298</v>
      </c>
      <c r="I297">
        <v>1056.9421790809927</v>
      </c>
      <c r="J297">
        <v>482.60415608282602</v>
      </c>
      <c r="K297">
        <v>23127.924941928417</v>
      </c>
      <c r="L297">
        <v>0.22638324752784192</v>
      </c>
      <c r="M297">
        <v>30.85</v>
      </c>
      <c r="N297" s="5">
        <f t="shared" si="88"/>
        <v>159442.62460543486</v>
      </c>
      <c r="O297" s="5">
        <f t="shared" si="89"/>
        <v>352390.45366973436</v>
      </c>
      <c r="P297" s="5">
        <f t="shared" si="90"/>
        <v>1299828.033108358</v>
      </c>
      <c r="Q297" s="5">
        <f t="shared" si="91"/>
        <v>282837.86407500732</v>
      </c>
      <c r="R297" s="5">
        <f t="shared" si="92"/>
        <v>494730.46566267143</v>
      </c>
      <c r="S297" s="5">
        <f t="shared" si="93"/>
        <v>729023.73176648992</v>
      </c>
      <c r="T297" s="5">
        <f t="shared" si="94"/>
        <v>97855.53446530072</v>
      </c>
      <c r="U297" s="5">
        <f t="shared" si="95"/>
        <v>72802.159677497621</v>
      </c>
      <c r="V297">
        <v>0.30399080672588724</v>
      </c>
      <c r="W297" s="5">
        <f t="shared" si="96"/>
        <v>48469.092080298942</v>
      </c>
      <c r="X297">
        <v>0.75091946377507013</v>
      </c>
      <c r="Y297" s="5">
        <f t="shared" si="97"/>
        <v>264616.85050913063</v>
      </c>
      <c r="Z297">
        <v>0.91477582220869513</v>
      </c>
      <c r="AA297" s="5">
        <f t="shared" si="98"/>
        <v>1189051.2577166092</v>
      </c>
      <c r="AB297">
        <v>0.34337339810865353</v>
      </c>
      <c r="AC297" s="5">
        <f t="shared" si="99"/>
        <v>97118.998501228722</v>
      </c>
      <c r="AD297">
        <v>0.81626876327496722</v>
      </c>
      <c r="AE297" s="5">
        <f t="shared" si="100"/>
        <v>403833.02536091744</v>
      </c>
      <c r="AF297">
        <v>0.87880639433706365</v>
      </c>
      <c r="AG297" s="5">
        <f t="shared" si="101"/>
        <v>640670.71709985961</v>
      </c>
      <c r="AH297">
        <v>1</v>
      </c>
      <c r="AI297" s="5">
        <f t="shared" si="102"/>
        <v>97855.53446530072</v>
      </c>
      <c r="AJ297">
        <v>1</v>
      </c>
      <c r="AK297" s="5">
        <f t="shared" si="103"/>
        <v>72802.159677497621</v>
      </c>
      <c r="AM297" s="5">
        <f t="shared" si="104"/>
        <v>1672058.358484765</v>
      </c>
      <c r="AN297" s="5">
        <f t="shared" si="105"/>
        <v>2167301.1351360325</v>
      </c>
      <c r="AO297" s="5">
        <f t="shared" si="106"/>
        <v>495242.77665126743</v>
      </c>
      <c r="AP297" s="5">
        <f t="shared" si="107"/>
        <v>1142359.2769260777</v>
      </c>
      <c r="AQ297" s="5">
        <f t="shared" si="108"/>
        <v>1321609.7318944619</v>
      </c>
      <c r="AR297" s="5">
        <f t="shared" si="109"/>
        <v>179250.45496838423</v>
      </c>
    </row>
    <row r="298" spans="1:44" x14ac:dyDescent="0.35">
      <c r="A298">
        <v>2046</v>
      </c>
      <c r="B298">
        <v>7</v>
      </c>
      <c r="C298">
        <v>8639.8436869089255</v>
      </c>
      <c r="D298">
        <v>1879.9986398997316</v>
      </c>
      <c r="E298">
        <v>4845.7572279366423</v>
      </c>
      <c r="F298">
        <v>2342.3086430784947</v>
      </c>
      <c r="G298">
        <v>3288.4303012418695</v>
      </c>
      <c r="H298">
        <v>650.43721180357647</v>
      </c>
      <c r="I298">
        <v>1059.8012341118804</v>
      </c>
      <c r="J298">
        <v>483.90961239603291</v>
      </c>
      <c r="K298">
        <v>23190.486557377153</v>
      </c>
      <c r="L298">
        <v>0.24790411594272338</v>
      </c>
      <c r="M298">
        <v>31.15</v>
      </c>
      <c r="N298" s="5">
        <f t="shared" si="88"/>
        <v>176774.63958170335</v>
      </c>
      <c r="O298" s="5">
        <f t="shared" si="89"/>
        <v>390696.62578407442</v>
      </c>
      <c r="P298" s="5">
        <f t="shared" si="90"/>
        <v>1441124.2454114249</v>
      </c>
      <c r="Q298" s="5">
        <f t="shared" si="91"/>
        <v>313583.40723283566</v>
      </c>
      <c r="R298" s="5">
        <f t="shared" si="92"/>
        <v>548509.53422292043</v>
      </c>
      <c r="S298" s="5">
        <f t="shared" si="93"/>
        <v>808271.36249447335</v>
      </c>
      <c r="T298" s="5">
        <f t="shared" si="94"/>
        <v>108492.8003348287</v>
      </c>
      <c r="U298" s="5">
        <f t="shared" si="95"/>
        <v>80716.029164766893</v>
      </c>
      <c r="V298">
        <v>0.48457053758929564</v>
      </c>
      <c r="W298" s="5">
        <f t="shared" si="96"/>
        <v>85659.782134259964</v>
      </c>
      <c r="X298">
        <v>0.76835967478019462</v>
      </c>
      <c r="Y298" s="5">
        <f t="shared" si="97"/>
        <v>300195.53232517082</v>
      </c>
      <c r="Z298">
        <v>0.91693435535332546</v>
      </c>
      <c r="AA298" s="5">
        <f t="shared" si="98"/>
        <v>1321416.3309503724</v>
      </c>
      <c r="AB298">
        <v>0.32964763457211682</v>
      </c>
      <c r="AC298" s="5">
        <f t="shared" si="99"/>
        <v>103372.02843536911</v>
      </c>
      <c r="AD298">
        <v>0.79021187461543807</v>
      </c>
      <c r="AE298" s="5">
        <f t="shared" si="100"/>
        <v>433438.74728273472</v>
      </c>
      <c r="AF298">
        <v>0.92843573200991791</v>
      </c>
      <c r="AG298" s="5">
        <f t="shared" si="101"/>
        <v>750428.01410021004</v>
      </c>
      <c r="AH298">
        <v>1</v>
      </c>
      <c r="AI298" s="5">
        <f t="shared" si="102"/>
        <v>108492.8003348287</v>
      </c>
      <c r="AJ298">
        <v>1</v>
      </c>
      <c r="AK298" s="5">
        <f t="shared" si="103"/>
        <v>80716.029164766893</v>
      </c>
      <c r="AM298" s="5">
        <f t="shared" si="104"/>
        <v>1891359.7030099391</v>
      </c>
      <c r="AN298" s="5">
        <f t="shared" si="105"/>
        <v>2402894.9471748052</v>
      </c>
      <c r="AO298" s="5">
        <f t="shared" si="106"/>
        <v>511535.24416486616</v>
      </c>
      <c r="AP298" s="5">
        <f t="shared" si="107"/>
        <v>1292359.5617177736</v>
      </c>
      <c r="AQ298" s="5">
        <f t="shared" si="108"/>
        <v>1465273.6970522224</v>
      </c>
      <c r="AR298" s="5">
        <f t="shared" si="109"/>
        <v>172914.13533444889</v>
      </c>
    </row>
    <row r="299" spans="1:44" x14ac:dyDescent="0.35">
      <c r="A299">
        <v>2046</v>
      </c>
      <c r="B299">
        <v>8</v>
      </c>
      <c r="C299">
        <v>8663.1516316103116</v>
      </c>
      <c r="D299">
        <v>1885.0703641027817</v>
      </c>
      <c r="E299">
        <v>4858.8297609126985</v>
      </c>
      <c r="F299">
        <v>2348.627553732998</v>
      </c>
      <c r="G299">
        <v>3297.301590398622</v>
      </c>
      <c r="H299">
        <v>652.19191421646997</v>
      </c>
      <c r="I299">
        <v>1062.6602891427681</v>
      </c>
      <c r="J299">
        <v>485.2150687092398</v>
      </c>
      <c r="K299">
        <v>23253.048172825889</v>
      </c>
      <c r="L299">
        <v>0.24162649597896729</v>
      </c>
      <c r="M299">
        <v>29.8</v>
      </c>
      <c r="N299" s="5">
        <f t="shared" si="88"/>
        <v>165275.70665826063</v>
      </c>
      <c r="O299" s="5">
        <f t="shared" si="89"/>
        <v>365282.37912552</v>
      </c>
      <c r="P299" s="5">
        <f t="shared" si="90"/>
        <v>1347381.2115037029</v>
      </c>
      <c r="Q299" s="5">
        <f t="shared" si="91"/>
        <v>293185.26316529594</v>
      </c>
      <c r="R299" s="5">
        <f t="shared" si="92"/>
        <v>512829.78764375689</v>
      </c>
      <c r="S299" s="5">
        <f t="shared" si="93"/>
        <v>755694.48719575221</v>
      </c>
      <c r="T299" s="5">
        <f t="shared" si="94"/>
        <v>101435.50163701379</v>
      </c>
      <c r="U299" s="5">
        <f t="shared" si="95"/>
        <v>75465.568988982923</v>
      </c>
      <c r="V299">
        <v>0.36444983706681866</v>
      </c>
      <c r="W299" s="5">
        <f t="shared" si="96"/>
        <v>60234.704362706405</v>
      </c>
      <c r="X299">
        <v>0.75952445059077855</v>
      </c>
      <c r="Y299" s="5">
        <f t="shared" si="97"/>
        <v>277440.89831580303</v>
      </c>
      <c r="Z299">
        <v>0.93936760837043598</v>
      </c>
      <c r="AA299" s="5">
        <f t="shared" si="98"/>
        <v>1265686.2662134939</v>
      </c>
      <c r="AB299">
        <v>0.39413331504641819</v>
      </c>
      <c r="AC299" s="5">
        <f t="shared" si="99"/>
        <v>115554.07969409462</v>
      </c>
      <c r="AD299">
        <v>0.77344395987727899</v>
      </c>
      <c r="AE299" s="5">
        <f t="shared" si="100"/>
        <v>396645.10169821139</v>
      </c>
      <c r="AF299">
        <v>0.94284059762394878</v>
      </c>
      <c r="AG299" s="5">
        <f t="shared" si="101"/>
        <v>712499.44192876655</v>
      </c>
      <c r="AH299">
        <v>1</v>
      </c>
      <c r="AI299" s="5">
        <f t="shared" si="102"/>
        <v>101435.50163701379</v>
      </c>
      <c r="AJ299">
        <v>1</v>
      </c>
      <c r="AK299" s="5">
        <f t="shared" si="103"/>
        <v>75465.568988982923</v>
      </c>
      <c r="AM299" s="5">
        <f t="shared" si="104"/>
        <v>1794381.5175750807</v>
      </c>
      <c r="AN299" s="5">
        <f t="shared" si="105"/>
        <v>2246590.1294417628</v>
      </c>
      <c r="AO299" s="5">
        <f t="shared" si="106"/>
        <v>452208.61186668207</v>
      </c>
      <c r="AP299" s="5">
        <f t="shared" si="107"/>
        <v>1210580.0452639919</v>
      </c>
      <c r="AQ299" s="5">
        <f t="shared" si="108"/>
        <v>1369959.7764765229</v>
      </c>
      <c r="AR299" s="5">
        <f t="shared" si="109"/>
        <v>159379.73121253098</v>
      </c>
    </row>
    <row r="300" spans="1:44" x14ac:dyDescent="0.35">
      <c r="A300">
        <v>2046</v>
      </c>
      <c r="B300">
        <v>9</v>
      </c>
      <c r="C300">
        <v>8686.4595763116977</v>
      </c>
      <c r="D300">
        <v>1890.1420883058315</v>
      </c>
      <c r="E300">
        <v>4871.9022938887547</v>
      </c>
      <c r="F300">
        <v>2354.9464643875012</v>
      </c>
      <c r="G300">
        <v>3306.172879555374</v>
      </c>
      <c r="H300">
        <v>653.94661662936346</v>
      </c>
      <c r="I300">
        <v>1065.5193441736558</v>
      </c>
      <c r="J300">
        <v>486.52052502244669</v>
      </c>
      <c r="K300">
        <v>23315.609788274625</v>
      </c>
      <c r="L300">
        <v>0.21977858329354982</v>
      </c>
      <c r="M300">
        <v>31.7</v>
      </c>
      <c r="N300" s="5">
        <f t="shared" si="88"/>
        <v>160346.58744209385</v>
      </c>
      <c r="O300" s="5">
        <f t="shared" si="89"/>
        <v>354388.3377041897</v>
      </c>
      <c r="P300" s="5">
        <f t="shared" si="90"/>
        <v>1307197.4315918894</v>
      </c>
      <c r="Q300" s="5">
        <f t="shared" si="91"/>
        <v>284441.41844797705</v>
      </c>
      <c r="R300" s="5">
        <f t="shared" si="92"/>
        <v>497535.34896303597</v>
      </c>
      <c r="S300" s="5">
        <f t="shared" si="93"/>
        <v>733156.94496584754</v>
      </c>
      <c r="T300" s="5">
        <f t="shared" si="94"/>
        <v>98410.328183335296</v>
      </c>
      <c r="U300" s="5">
        <f t="shared" si="95"/>
        <v>73214.912835192008</v>
      </c>
      <c r="V300">
        <v>0.2614802019300656</v>
      </c>
      <c r="W300" s="5">
        <f t="shared" si="96"/>
        <v>41927.458063155624</v>
      </c>
      <c r="X300">
        <v>0.78504699928974131</v>
      </c>
      <c r="Y300" s="5">
        <f t="shared" si="97"/>
        <v>278211.50109795365</v>
      </c>
      <c r="Z300">
        <v>0.91901902117486356</v>
      </c>
      <c r="AA300" s="5">
        <f t="shared" si="98"/>
        <v>1201339.3040638738</v>
      </c>
      <c r="AB300">
        <v>0.36318962924143905</v>
      </c>
      <c r="AC300" s="5">
        <f t="shared" si="99"/>
        <v>103306.17330702981</v>
      </c>
      <c r="AD300">
        <v>0.7719775486961874</v>
      </c>
      <c r="AE300" s="5">
        <f t="shared" si="100"/>
        <v>384086.11908218666</v>
      </c>
      <c r="AF300">
        <v>0.90583782643380872</v>
      </c>
      <c r="AG300" s="5">
        <f t="shared" si="101"/>
        <v>664121.29346271488</v>
      </c>
      <c r="AH300">
        <v>1</v>
      </c>
      <c r="AI300" s="5">
        <f t="shared" si="102"/>
        <v>98410.328183335296</v>
      </c>
      <c r="AJ300">
        <v>1</v>
      </c>
      <c r="AK300" s="5">
        <f t="shared" si="103"/>
        <v>73214.912835192008</v>
      </c>
      <c r="AM300" s="5">
        <f t="shared" si="104"/>
        <v>1697999.3493672048</v>
      </c>
      <c r="AN300" s="5">
        <f t="shared" si="105"/>
        <v>2179588.6880213418</v>
      </c>
      <c r="AO300" s="5">
        <f t="shared" si="106"/>
        <v>481589.33865413698</v>
      </c>
      <c r="AP300" s="5">
        <f t="shared" si="107"/>
        <v>1146617.7407282367</v>
      </c>
      <c r="AQ300" s="5">
        <f t="shared" si="108"/>
        <v>1329102.6221122188</v>
      </c>
      <c r="AR300" s="5">
        <f t="shared" si="109"/>
        <v>182484.88138398202</v>
      </c>
    </row>
    <row r="301" spans="1:44" x14ac:dyDescent="0.35">
      <c r="A301">
        <v>2046</v>
      </c>
      <c r="B301">
        <v>10</v>
      </c>
      <c r="C301">
        <v>8709.7675210130838</v>
      </c>
      <c r="D301">
        <v>1895.2138125088816</v>
      </c>
      <c r="E301">
        <v>4884.9748268648109</v>
      </c>
      <c r="F301">
        <v>2361.2653750420045</v>
      </c>
      <c r="G301">
        <v>3315.0441687121261</v>
      </c>
      <c r="H301">
        <v>655.70131904225696</v>
      </c>
      <c r="I301">
        <v>1068.3783992045435</v>
      </c>
      <c r="J301">
        <v>487.82598133565358</v>
      </c>
      <c r="K301">
        <v>23378.171403723361</v>
      </c>
      <c r="L301">
        <v>0.18573867297188557</v>
      </c>
      <c r="M301">
        <v>29.05</v>
      </c>
      <c r="N301" s="5">
        <f t="shared" si="88"/>
        <v>124516.62049407777</v>
      </c>
      <c r="O301" s="5">
        <f t="shared" si="89"/>
        <v>275199.10998651828</v>
      </c>
      <c r="P301" s="5">
        <f t="shared" si="90"/>
        <v>1015099.9101190163</v>
      </c>
      <c r="Q301" s="5">
        <f t="shared" si="91"/>
        <v>220882.05753973004</v>
      </c>
      <c r="R301" s="5">
        <f t="shared" si="92"/>
        <v>386359.45558611577</v>
      </c>
      <c r="S301" s="5">
        <f t="shared" si="93"/>
        <v>569330.63893160573</v>
      </c>
      <c r="T301" s="5">
        <f t="shared" si="94"/>
        <v>76420.21999081962</v>
      </c>
      <c r="U301" s="5">
        <f t="shared" si="95"/>
        <v>56854.802222085505</v>
      </c>
      <c r="V301">
        <v>0.27159393172498042</v>
      </c>
      <c r="W301" s="5">
        <f t="shared" si="96"/>
        <v>33817.958525093854</v>
      </c>
      <c r="X301">
        <v>0.84633569438485634</v>
      </c>
      <c r="Y301" s="5">
        <f t="shared" si="97"/>
        <v>232910.8298445344</v>
      </c>
      <c r="Z301">
        <v>0.91163758460592459</v>
      </c>
      <c r="AA301" s="5">
        <f t="shared" si="98"/>
        <v>925403.23019459122</v>
      </c>
      <c r="AB301">
        <v>0.30452394869022292</v>
      </c>
      <c r="AC301" s="5">
        <f t="shared" si="99"/>
        <v>67263.876356819615</v>
      </c>
      <c r="AD301">
        <v>0.79936619187877822</v>
      </c>
      <c r="AE301" s="5">
        <f t="shared" si="100"/>
        <v>308842.68670823134</v>
      </c>
      <c r="AF301">
        <v>0.83430578176664039</v>
      </c>
      <c r="AG301" s="5">
        <f t="shared" si="101"/>
        <v>474995.84379753418</v>
      </c>
      <c r="AH301">
        <v>1</v>
      </c>
      <c r="AI301" s="5">
        <f t="shared" si="102"/>
        <v>76420.21999081962</v>
      </c>
      <c r="AJ301">
        <v>1</v>
      </c>
      <c r="AK301" s="5">
        <f t="shared" si="103"/>
        <v>56854.802222085505</v>
      </c>
      <c r="AM301" s="5">
        <f t="shared" si="104"/>
        <v>1316250.6971431246</v>
      </c>
      <c r="AN301" s="5">
        <f t="shared" si="105"/>
        <v>1692552.5003614279</v>
      </c>
      <c r="AO301" s="5">
        <f t="shared" si="106"/>
        <v>376301.80321830325</v>
      </c>
      <c r="AP301" s="5">
        <f t="shared" si="107"/>
        <v>860258.75049658504</v>
      </c>
      <c r="AQ301" s="5">
        <f t="shared" si="108"/>
        <v>1032110.3145085411</v>
      </c>
      <c r="AR301" s="5">
        <f t="shared" si="109"/>
        <v>171851.5640119561</v>
      </c>
    </row>
    <row r="302" spans="1:44" x14ac:dyDescent="0.35">
      <c r="A302">
        <v>2046</v>
      </c>
      <c r="B302">
        <v>11</v>
      </c>
      <c r="C302">
        <v>8733.0754657144698</v>
      </c>
      <c r="D302">
        <v>1900.2855367119314</v>
      </c>
      <c r="E302">
        <v>4898.0473598408671</v>
      </c>
      <c r="F302">
        <v>2367.5842856965082</v>
      </c>
      <c r="G302">
        <v>3323.9154578688781</v>
      </c>
      <c r="H302">
        <v>657.45602145515045</v>
      </c>
      <c r="I302">
        <v>1071.2374542354312</v>
      </c>
      <c r="J302">
        <v>489.13143764886047</v>
      </c>
      <c r="K302">
        <v>23440.733019172098</v>
      </c>
      <c r="L302">
        <v>0.13843813883324207</v>
      </c>
      <c r="M302">
        <v>29.9</v>
      </c>
      <c r="N302" s="5">
        <f t="shared" si="88"/>
        <v>95778.14912157142</v>
      </c>
      <c r="O302" s="5">
        <f t="shared" si="89"/>
        <v>211683.07724562861</v>
      </c>
      <c r="P302" s="5">
        <f t="shared" si="90"/>
        <v>780814.56257718662</v>
      </c>
      <c r="Q302" s="5">
        <f t="shared" si="91"/>
        <v>169902.41592949419</v>
      </c>
      <c r="R302" s="5">
        <f t="shared" si="92"/>
        <v>297187.58351152134</v>
      </c>
      <c r="S302" s="5">
        <f t="shared" si="93"/>
        <v>437928.96577741916</v>
      </c>
      <c r="T302" s="5">
        <f t="shared" si="94"/>
        <v>58782.411513747582</v>
      </c>
      <c r="U302" s="5">
        <f t="shared" si="95"/>
        <v>43732.697722577141</v>
      </c>
      <c r="V302">
        <v>0.4458018998999535</v>
      </c>
      <c r="W302" s="5">
        <f t="shared" si="96"/>
        <v>42698.080847297599</v>
      </c>
      <c r="X302">
        <v>0.9008532756715566</v>
      </c>
      <c r="Y302" s="5">
        <f t="shared" si="97"/>
        <v>190695.39354095969</v>
      </c>
      <c r="Z302">
        <v>0.90987213685399093</v>
      </c>
      <c r="AA302" s="5">
        <f t="shared" si="98"/>
        <v>710441.41453881899</v>
      </c>
      <c r="AB302">
        <v>0.34939217462788036</v>
      </c>
      <c r="AC302" s="5">
        <f t="shared" si="99"/>
        <v>59362.574576136598</v>
      </c>
      <c r="AD302">
        <v>0.58796026846696792</v>
      </c>
      <c r="AE302" s="5">
        <f t="shared" si="100"/>
        <v>174734.49138648354</v>
      </c>
      <c r="AF302">
        <v>0.76377777071395314</v>
      </c>
      <c r="AG302" s="5">
        <f t="shared" si="101"/>
        <v>334480.40921254427</v>
      </c>
      <c r="AH302">
        <v>1</v>
      </c>
      <c r="AI302" s="5">
        <f t="shared" si="102"/>
        <v>58782.411513747582</v>
      </c>
      <c r="AJ302">
        <v>1</v>
      </c>
      <c r="AK302" s="5">
        <f t="shared" si="103"/>
        <v>43732.697722577141</v>
      </c>
      <c r="AM302" s="5">
        <f t="shared" si="104"/>
        <v>1046930.16122579</v>
      </c>
      <c r="AN302" s="5">
        <f t="shared" si="105"/>
        <v>1301910.9025964579</v>
      </c>
      <c r="AO302" s="5">
        <f t="shared" si="106"/>
        <v>254980.74137066782</v>
      </c>
      <c r="AP302" s="5">
        <f t="shared" si="107"/>
        <v>567997.3121127754</v>
      </c>
      <c r="AQ302" s="5">
        <f t="shared" si="108"/>
        <v>793898.96080268803</v>
      </c>
      <c r="AR302" s="5">
        <f t="shared" si="109"/>
        <v>225901.64868991263</v>
      </c>
    </row>
    <row r="303" spans="1:44" x14ac:dyDescent="0.35">
      <c r="A303">
        <v>2046</v>
      </c>
      <c r="B303">
        <v>12</v>
      </c>
      <c r="C303">
        <v>8756.3834104158559</v>
      </c>
      <c r="D303">
        <v>1905.3572609149815</v>
      </c>
      <c r="E303">
        <v>4911.1198928169233</v>
      </c>
      <c r="F303">
        <v>2373.903196351012</v>
      </c>
      <c r="G303">
        <v>3332.7867470256301</v>
      </c>
      <c r="H303">
        <v>659.21072386804394</v>
      </c>
      <c r="I303">
        <v>1074.0965092663189</v>
      </c>
      <c r="J303">
        <v>490.43689396206736</v>
      </c>
      <c r="K303">
        <v>23503.294634620834</v>
      </c>
      <c r="L303">
        <v>9.5857398804362226E-2</v>
      </c>
      <c r="M303">
        <v>31.5</v>
      </c>
      <c r="N303" s="5">
        <f t="shared" si="88"/>
        <v>70054.050300295363</v>
      </c>
      <c r="O303" s="5">
        <f t="shared" si="89"/>
        <v>154829.22855675325</v>
      </c>
      <c r="P303" s="5">
        <f t="shared" si="90"/>
        <v>571103.35858083365</v>
      </c>
      <c r="Q303" s="5">
        <f t="shared" si="91"/>
        <v>124270.01879686367</v>
      </c>
      <c r="R303" s="5">
        <f t="shared" si="92"/>
        <v>217368.93137821546</v>
      </c>
      <c r="S303" s="5">
        <f t="shared" si="93"/>
        <v>320309.98800767289</v>
      </c>
      <c r="T303" s="5">
        <f t="shared" si="94"/>
        <v>42994.629262774914</v>
      </c>
      <c r="U303" s="5">
        <f t="shared" si="95"/>
        <v>31986.968156341482</v>
      </c>
      <c r="V303">
        <v>0.4865187689099707</v>
      </c>
      <c r="W303" s="5">
        <f t="shared" si="96"/>
        <v>34082.610309256866</v>
      </c>
      <c r="X303">
        <v>0.92740552785418884</v>
      </c>
      <c r="Y303" s="5">
        <f t="shared" si="97"/>
        <v>143589.48243693259</v>
      </c>
      <c r="Z303">
        <v>0.91791426356950612</v>
      </c>
      <c r="AA303" s="5">
        <f t="shared" si="98"/>
        <v>524223.91881379753</v>
      </c>
      <c r="AB303">
        <v>0.36390573161124395</v>
      </c>
      <c r="AC303" s="5">
        <f t="shared" si="99"/>
        <v>45222.572107615713</v>
      </c>
      <c r="AD303">
        <v>0.93598809950102402</v>
      </c>
      <c r="AE303" s="5">
        <f t="shared" si="100"/>
        <v>203454.7329712644</v>
      </c>
      <c r="AF303">
        <v>0.833811199939821</v>
      </c>
      <c r="AG303" s="5">
        <f t="shared" si="101"/>
        <v>267078.05545338738</v>
      </c>
      <c r="AH303">
        <v>1</v>
      </c>
      <c r="AI303" s="5">
        <f t="shared" si="102"/>
        <v>42994.629262774914</v>
      </c>
      <c r="AJ303">
        <v>1</v>
      </c>
      <c r="AK303" s="5">
        <f t="shared" si="103"/>
        <v>31986.968156341482</v>
      </c>
      <c r="AM303" s="5">
        <f t="shared" si="104"/>
        <v>779105.5518239442</v>
      </c>
      <c r="AN303" s="5">
        <f t="shared" si="105"/>
        <v>952243.62439108733</v>
      </c>
      <c r="AO303" s="5">
        <f t="shared" si="106"/>
        <v>173138.07256714313</v>
      </c>
      <c r="AP303" s="5">
        <f t="shared" si="107"/>
        <v>513527.41768742667</v>
      </c>
      <c r="AQ303" s="5">
        <f t="shared" si="108"/>
        <v>580673.54864866333</v>
      </c>
      <c r="AR303" s="5">
        <f t="shared" si="109"/>
        <v>67146.13096123666</v>
      </c>
    </row>
    <row r="304" spans="1:44" x14ac:dyDescent="0.35">
      <c r="A304">
        <v>2047</v>
      </c>
      <c r="B304">
        <v>1</v>
      </c>
      <c r="C304">
        <v>8779.691355117242</v>
      </c>
      <c r="D304">
        <v>1910.4289851180313</v>
      </c>
      <c r="E304">
        <v>4924.1924257929795</v>
      </c>
      <c r="F304">
        <v>2380.2221070055152</v>
      </c>
      <c r="G304">
        <v>3341.6580361823821</v>
      </c>
      <c r="H304">
        <v>660.96542628093744</v>
      </c>
      <c r="I304">
        <v>1076.9555642972066</v>
      </c>
      <c r="J304">
        <v>491.74235027527425</v>
      </c>
      <c r="K304">
        <v>23565.85625006957</v>
      </c>
      <c r="L304">
        <v>7.0871486458905286E-2</v>
      </c>
      <c r="M304">
        <v>31.75</v>
      </c>
      <c r="N304" s="5">
        <f t="shared" si="88"/>
        <v>52343.987912327088</v>
      </c>
      <c r="O304" s="5">
        <f t="shared" si="89"/>
        <v>115687.5188987531</v>
      </c>
      <c r="P304" s="5">
        <f t="shared" si="90"/>
        <v>426725.18105806824</v>
      </c>
      <c r="Q304" s="5">
        <f t="shared" si="91"/>
        <v>92853.8511889621</v>
      </c>
      <c r="R304" s="5">
        <f t="shared" si="92"/>
        <v>162416.82911699961</v>
      </c>
      <c r="S304" s="5">
        <f t="shared" si="93"/>
        <v>239333.80109501781</v>
      </c>
      <c r="T304" s="5">
        <f t="shared" si="94"/>
        <v>32125.342428861484</v>
      </c>
      <c r="U304" s="5">
        <f t="shared" si="95"/>
        <v>23900.480662436032</v>
      </c>
      <c r="V304">
        <v>0.32013791037934108</v>
      </c>
      <c r="W304" s="5">
        <f t="shared" si="96"/>
        <v>16757.294911173882</v>
      </c>
      <c r="X304">
        <v>0.89333665072951896</v>
      </c>
      <c r="Y304" s="5">
        <f t="shared" si="97"/>
        <v>103347.90066422003</v>
      </c>
      <c r="Z304">
        <v>0.9441385755747187</v>
      </c>
      <c r="AA304" s="5">
        <f t="shared" si="98"/>
        <v>402887.70460602845</v>
      </c>
      <c r="AB304">
        <v>0.35035139763127765</v>
      </c>
      <c r="AC304" s="5">
        <f t="shared" si="99"/>
        <v>32531.476539499545</v>
      </c>
      <c r="AD304">
        <v>0.8302588076626829</v>
      </c>
      <c r="AE304" s="5">
        <f t="shared" si="100"/>
        <v>134848.0028870338</v>
      </c>
      <c r="AF304">
        <v>0.72910711662161021</v>
      </c>
      <c r="AG304" s="5">
        <f t="shared" si="101"/>
        <v>174499.97762647842</v>
      </c>
      <c r="AH304">
        <v>1</v>
      </c>
      <c r="AI304" s="5">
        <f t="shared" si="102"/>
        <v>32125.342428861484</v>
      </c>
      <c r="AJ304">
        <v>1</v>
      </c>
      <c r="AK304" s="5">
        <f t="shared" si="103"/>
        <v>23900.480662436032</v>
      </c>
      <c r="AM304" s="5">
        <f t="shared" si="104"/>
        <v>579424.85738335794</v>
      </c>
      <c r="AN304" s="5">
        <f t="shared" si="105"/>
        <v>711511.01972054655</v>
      </c>
      <c r="AO304" s="5">
        <f t="shared" si="106"/>
        <v>132086.16233718861</v>
      </c>
      <c r="AP304" s="5">
        <f t="shared" si="107"/>
        <v>341473.32294237369</v>
      </c>
      <c r="AQ304" s="5">
        <f t="shared" si="108"/>
        <v>433875.97264087893</v>
      </c>
      <c r="AR304" s="5">
        <f t="shared" si="109"/>
        <v>92402.649698505236</v>
      </c>
    </row>
    <row r="305" spans="1:44" x14ac:dyDescent="0.35">
      <c r="A305">
        <v>2047</v>
      </c>
      <c r="B305">
        <v>2</v>
      </c>
      <c r="C305">
        <v>8802.9992998186281</v>
      </c>
      <c r="D305">
        <v>1915.5007093210813</v>
      </c>
      <c r="E305">
        <v>4937.2649587690357</v>
      </c>
      <c r="F305">
        <v>2386.5410176600185</v>
      </c>
      <c r="G305">
        <v>3350.5293253391346</v>
      </c>
      <c r="H305">
        <v>662.72012869383093</v>
      </c>
      <c r="I305">
        <v>1079.8146193280943</v>
      </c>
      <c r="J305">
        <v>493.04780658848114</v>
      </c>
      <c r="K305">
        <v>23628.417865518306</v>
      </c>
      <c r="L305">
        <v>7.3661770240176672E-2</v>
      </c>
      <c r="M305">
        <v>29.65</v>
      </c>
      <c r="N305" s="5">
        <f t="shared" si="88"/>
        <v>50941.274155007151</v>
      </c>
      <c r="O305" s="5">
        <f t="shared" si="89"/>
        <v>112587.3257193321</v>
      </c>
      <c r="P305" s="5">
        <f t="shared" si="90"/>
        <v>415289.80316772551</v>
      </c>
      <c r="Q305" s="5">
        <f t="shared" si="91"/>
        <v>90365.554448922907</v>
      </c>
      <c r="R305" s="5">
        <f t="shared" si="92"/>
        <v>158064.38426689978</v>
      </c>
      <c r="S305" s="5">
        <f t="shared" si="93"/>
        <v>232920.13586282422</v>
      </c>
      <c r="T305" s="5">
        <f t="shared" si="94"/>
        <v>31264.447766822068</v>
      </c>
      <c r="U305" s="5">
        <f t="shared" si="95"/>
        <v>23259.995778328397</v>
      </c>
      <c r="V305">
        <v>0.32834852401669334</v>
      </c>
      <c r="W305" s="5">
        <f t="shared" si="96"/>
        <v>16726.492180326324</v>
      </c>
      <c r="X305">
        <v>0.88058362487859132</v>
      </c>
      <c r="Y305" s="5">
        <f t="shared" si="97"/>
        <v>99142.555397316115</v>
      </c>
      <c r="Z305">
        <v>0.92188095527355962</v>
      </c>
      <c r="AA305" s="5">
        <f t="shared" si="98"/>
        <v>382847.76045963133</v>
      </c>
      <c r="AB305">
        <v>0.39182276765649904</v>
      </c>
      <c r="AC305" s="5">
        <f t="shared" si="99"/>
        <v>35407.281644991031</v>
      </c>
      <c r="AD305">
        <v>0.60664740163876085</v>
      </c>
      <c r="AE305" s="5">
        <f t="shared" si="100"/>
        <v>95889.348007145381</v>
      </c>
      <c r="AF305">
        <v>0.73003726971897509</v>
      </c>
      <c r="AG305" s="5">
        <f t="shared" si="101"/>
        <v>170040.38004786894</v>
      </c>
      <c r="AH305">
        <v>1</v>
      </c>
      <c r="AI305" s="5">
        <f t="shared" si="102"/>
        <v>31264.447766822068</v>
      </c>
      <c r="AJ305">
        <v>1</v>
      </c>
      <c r="AK305" s="5">
        <f t="shared" si="103"/>
        <v>23259.995778328397</v>
      </c>
      <c r="AM305" s="5">
        <f t="shared" si="104"/>
        <v>557384.08546059323</v>
      </c>
      <c r="AN305" s="5">
        <f t="shared" si="105"/>
        <v>692443.953269316</v>
      </c>
      <c r="AO305" s="5">
        <f t="shared" si="106"/>
        <v>135059.86780872277</v>
      </c>
      <c r="AP305" s="5">
        <f t="shared" si="107"/>
        <v>297194.1758218364</v>
      </c>
      <c r="AQ305" s="5">
        <f t="shared" si="108"/>
        <v>422248.96789654606</v>
      </c>
      <c r="AR305" s="5">
        <f t="shared" si="109"/>
        <v>125054.79207470967</v>
      </c>
    </row>
    <row r="306" spans="1:44" x14ac:dyDescent="0.35">
      <c r="A306">
        <v>2047</v>
      </c>
      <c r="B306">
        <v>3</v>
      </c>
      <c r="C306">
        <v>8826.3072445200141</v>
      </c>
      <c r="D306">
        <v>1920.5724335241312</v>
      </c>
      <c r="E306">
        <v>4950.3374917450919</v>
      </c>
      <c r="F306">
        <v>2392.8599283145218</v>
      </c>
      <c r="G306">
        <v>3359.4006144958867</v>
      </c>
      <c r="H306">
        <v>664.47483110672442</v>
      </c>
      <c r="I306">
        <v>1082.673674358982</v>
      </c>
      <c r="J306">
        <v>494.35326290168803</v>
      </c>
      <c r="K306">
        <v>23690.979480967042</v>
      </c>
      <c r="L306">
        <v>0.10610411405443582</v>
      </c>
      <c r="M306">
        <v>28.5</v>
      </c>
      <c r="N306" s="5">
        <f t="shared" si="88"/>
        <v>70717.746260787884</v>
      </c>
      <c r="O306" s="5">
        <f t="shared" si="89"/>
        <v>156296.08926100659</v>
      </c>
      <c r="P306" s="5">
        <f t="shared" si="90"/>
        <v>576514.02349583874</v>
      </c>
      <c r="Q306" s="5">
        <f t="shared" si="91"/>
        <v>125447.35985183847</v>
      </c>
      <c r="R306" s="5">
        <f t="shared" si="92"/>
        <v>219428.29669790622</v>
      </c>
      <c r="S306" s="5">
        <f t="shared" si="93"/>
        <v>323344.6226110229</v>
      </c>
      <c r="T306" s="5">
        <f t="shared" si="94"/>
        <v>43401.962766580298</v>
      </c>
      <c r="U306" s="5">
        <f t="shared" si="95"/>
        <v>32290.014467907535</v>
      </c>
      <c r="V306">
        <v>0.18745074300959441</v>
      </c>
      <c r="W306" s="5">
        <f t="shared" si="96"/>
        <v>13256.094080548655</v>
      </c>
      <c r="X306">
        <v>0.79386387128506264</v>
      </c>
      <c r="Y306" s="5">
        <f t="shared" si="97"/>
        <v>124077.8184874584</v>
      </c>
      <c r="Z306">
        <v>0.86027575478196072</v>
      </c>
      <c r="AA306" s="5">
        <f t="shared" si="98"/>
        <v>495961.03670526773</v>
      </c>
      <c r="AB306">
        <v>0.3201941324597099</v>
      </c>
      <c r="AC306" s="5">
        <f t="shared" si="99"/>
        <v>40167.508557120462</v>
      </c>
      <c r="AD306">
        <v>0.46249062842078664</v>
      </c>
      <c r="AE306" s="5">
        <f t="shared" si="100"/>
        <v>101483.53083311747</v>
      </c>
      <c r="AF306">
        <v>0.59556421217470945</v>
      </c>
      <c r="AG306" s="5">
        <f t="shared" si="101"/>
        <v>192572.4854262626</v>
      </c>
      <c r="AH306">
        <v>1</v>
      </c>
      <c r="AI306" s="5">
        <f t="shared" si="102"/>
        <v>43401.962766580298</v>
      </c>
      <c r="AJ306">
        <v>1</v>
      </c>
      <c r="AK306" s="5">
        <f t="shared" si="103"/>
        <v>32290.014467907535</v>
      </c>
      <c r="AM306" s="5">
        <f t="shared" si="104"/>
        <v>705752.47229830269</v>
      </c>
      <c r="AN306" s="5">
        <f t="shared" si="105"/>
        <v>961265.23333737918</v>
      </c>
      <c r="AO306" s="5">
        <f t="shared" si="106"/>
        <v>255512.76103907649</v>
      </c>
      <c r="AP306" s="5">
        <f t="shared" si="107"/>
        <v>337457.97902596038</v>
      </c>
      <c r="AQ306" s="5">
        <f t="shared" si="108"/>
        <v>586174.88207550941</v>
      </c>
      <c r="AR306" s="5">
        <f t="shared" si="109"/>
        <v>248716.90304954903</v>
      </c>
    </row>
    <row r="307" spans="1:44" x14ac:dyDescent="0.35">
      <c r="A307">
        <v>2047</v>
      </c>
      <c r="B307">
        <v>4</v>
      </c>
      <c r="C307">
        <v>8849.6151892214002</v>
      </c>
      <c r="D307">
        <v>1925.6441577271812</v>
      </c>
      <c r="E307">
        <v>4963.4100247211481</v>
      </c>
      <c r="F307">
        <v>2399.178838969025</v>
      </c>
      <c r="G307">
        <v>3368.2719036526387</v>
      </c>
      <c r="H307">
        <v>666.22953351961792</v>
      </c>
      <c r="I307">
        <v>1085.5327293898697</v>
      </c>
      <c r="J307">
        <v>495.65871921489492</v>
      </c>
      <c r="K307">
        <v>23753.541096415778</v>
      </c>
      <c r="L307">
        <v>0.15156665708648775</v>
      </c>
      <c r="M307">
        <v>31.35</v>
      </c>
      <c r="N307" s="5">
        <f t="shared" si="88"/>
        <v>111413.51871694106</v>
      </c>
      <c r="O307" s="5">
        <f t="shared" si="89"/>
        <v>246239.42626861428</v>
      </c>
      <c r="P307" s="5">
        <f t="shared" si="90"/>
        <v>908279.17098014464</v>
      </c>
      <c r="Q307" s="5">
        <f t="shared" si="91"/>
        <v>197638.25226134877</v>
      </c>
      <c r="R307" s="5">
        <f t="shared" si="92"/>
        <v>345702.17426081054</v>
      </c>
      <c r="S307" s="5">
        <f t="shared" si="93"/>
        <v>509418.97993249318</v>
      </c>
      <c r="T307" s="5">
        <f t="shared" si="94"/>
        <v>68378.386568119968</v>
      </c>
      <c r="U307" s="5">
        <f t="shared" si="95"/>
        <v>50871.871934715593</v>
      </c>
      <c r="V307">
        <v>0.13777289808627277</v>
      </c>
      <c r="W307" s="5">
        <f t="shared" si="96"/>
        <v>15349.763359622166</v>
      </c>
      <c r="X307">
        <v>0.73460031835362272</v>
      </c>
      <c r="Y307" s="5">
        <f t="shared" si="97"/>
        <v>180887.56092813745</v>
      </c>
      <c r="Z307">
        <v>0.8363921813992985</v>
      </c>
      <c r="AA307" s="5">
        <f t="shared" si="98"/>
        <v>759677.59713562962</v>
      </c>
      <c r="AB307">
        <v>0.24699207505480375</v>
      </c>
      <c r="AC307" s="5">
        <f t="shared" si="99"/>
        <v>48815.08203623529</v>
      </c>
      <c r="AD307">
        <v>0.44844322333711878</v>
      </c>
      <c r="AE307" s="5">
        <f t="shared" si="100"/>
        <v>155027.79734016821</v>
      </c>
      <c r="AF307">
        <v>0.53740291005809271</v>
      </c>
      <c r="AG307" s="5">
        <f t="shared" si="101"/>
        <v>273763.24225454696</v>
      </c>
      <c r="AH307">
        <v>1</v>
      </c>
      <c r="AI307" s="5">
        <f t="shared" si="102"/>
        <v>68378.386568119968</v>
      </c>
      <c r="AJ307">
        <v>1</v>
      </c>
      <c r="AK307" s="5">
        <f t="shared" si="103"/>
        <v>50871.871934715593</v>
      </c>
      <c r="AM307" s="5">
        <f t="shared" si="104"/>
        <v>1055601.8753943401</v>
      </c>
      <c r="AN307" s="5">
        <f t="shared" si="105"/>
        <v>1514442.2401617644</v>
      </c>
      <c r="AO307" s="5">
        <f t="shared" si="106"/>
        <v>458840.3647674243</v>
      </c>
      <c r="AP307" s="5">
        <f t="shared" si="107"/>
        <v>497169.42616283515</v>
      </c>
      <c r="AQ307" s="5">
        <f t="shared" si="108"/>
        <v>923499.54076142376</v>
      </c>
      <c r="AR307" s="5">
        <f t="shared" si="109"/>
        <v>426330.11459858861</v>
      </c>
    </row>
    <row r="308" spans="1:44" x14ac:dyDescent="0.35">
      <c r="A308">
        <v>2047</v>
      </c>
      <c r="B308">
        <v>5</v>
      </c>
      <c r="C308">
        <v>8872.9231339227863</v>
      </c>
      <c r="D308">
        <v>1930.715881930231</v>
      </c>
      <c r="E308">
        <v>4976.4825576972044</v>
      </c>
      <c r="F308">
        <v>2405.4977496235283</v>
      </c>
      <c r="G308">
        <v>3377.1431928093907</v>
      </c>
      <c r="H308">
        <v>667.98423593251141</v>
      </c>
      <c r="I308">
        <v>1088.3917844207574</v>
      </c>
      <c r="J308">
        <v>496.9641755281018</v>
      </c>
      <c r="K308">
        <v>23816.102711864514</v>
      </c>
      <c r="L308">
        <v>0.19173780402686502</v>
      </c>
      <c r="M308">
        <v>29.8</v>
      </c>
      <c r="N308" s="5">
        <f t="shared" si="88"/>
        <v>134326.90835650879</v>
      </c>
      <c r="O308" s="5">
        <f t="shared" si="89"/>
        <v>296881.21537726797</v>
      </c>
      <c r="P308" s="5">
        <f t="shared" si="90"/>
        <v>1095076.5613313664</v>
      </c>
      <c r="Q308" s="5">
        <f t="shared" si="91"/>
        <v>238284.68667881656</v>
      </c>
      <c r="R308" s="5">
        <f t="shared" si="92"/>
        <v>416799.54834346956</v>
      </c>
      <c r="S308" s="5">
        <f t="shared" si="93"/>
        <v>614186.4777317479</v>
      </c>
      <c r="T308" s="5">
        <f t="shared" si="94"/>
        <v>82441.137950570279</v>
      </c>
      <c r="U308" s="5">
        <f t="shared" si="95"/>
        <v>61334.220101779509</v>
      </c>
      <c r="V308">
        <v>0.27418051304599322</v>
      </c>
      <c r="W308" s="5">
        <f t="shared" si="96"/>
        <v>36829.820649069698</v>
      </c>
      <c r="X308">
        <v>0.74824422121321832</v>
      </c>
      <c r="Y308" s="5">
        <f t="shared" si="97"/>
        <v>222139.65379279762</v>
      </c>
      <c r="Z308">
        <v>0.87871843318616516</v>
      </c>
      <c r="AA308" s="5">
        <f t="shared" si="98"/>
        <v>962263.96019199176</v>
      </c>
      <c r="AB308">
        <v>0.26972235493186275</v>
      </c>
      <c r="AC308" s="5">
        <f t="shared" si="99"/>
        <v>64270.706835211473</v>
      </c>
      <c r="AD308">
        <v>0.71198218683072578</v>
      </c>
      <c r="AE308" s="5">
        <f t="shared" si="100"/>
        <v>296753.85389964224</v>
      </c>
      <c r="AF308">
        <v>0.68105802802353055</v>
      </c>
      <c r="AG308" s="5">
        <f t="shared" si="101"/>
        <v>418296.63136270229</v>
      </c>
      <c r="AH308">
        <v>1</v>
      </c>
      <c r="AI308" s="5">
        <f t="shared" si="102"/>
        <v>82441.137950570279</v>
      </c>
      <c r="AJ308">
        <v>1</v>
      </c>
      <c r="AK308" s="5">
        <f t="shared" si="103"/>
        <v>61334.220101779509</v>
      </c>
      <c r="AM308" s="5">
        <f t="shared" si="104"/>
        <v>1346838.36157085</v>
      </c>
      <c r="AN308" s="5">
        <f t="shared" si="105"/>
        <v>1825903.5918457394</v>
      </c>
      <c r="AO308" s="5">
        <f t="shared" si="106"/>
        <v>479065.23027488939</v>
      </c>
      <c r="AP308" s="5">
        <f t="shared" si="107"/>
        <v>797491.62321291491</v>
      </c>
      <c r="AQ308" s="5">
        <f t="shared" si="108"/>
        <v>1113427.1640257877</v>
      </c>
      <c r="AR308" s="5">
        <f t="shared" si="109"/>
        <v>315935.54081287282</v>
      </c>
    </row>
    <row r="309" spans="1:44" x14ac:dyDescent="0.35">
      <c r="A309">
        <v>2047</v>
      </c>
      <c r="B309">
        <v>6</v>
      </c>
      <c r="C309">
        <v>8896.2310786241724</v>
      </c>
      <c r="D309">
        <v>1935.7876061332811</v>
      </c>
      <c r="E309">
        <v>4989.5550906732615</v>
      </c>
      <c r="F309">
        <v>2411.8166602780316</v>
      </c>
      <c r="G309">
        <v>3386.0144819661427</v>
      </c>
      <c r="H309">
        <v>669.7389383454049</v>
      </c>
      <c r="I309">
        <v>1091.2508394516451</v>
      </c>
      <c r="J309">
        <v>498.26963184130869</v>
      </c>
      <c r="K309">
        <v>23878.66432731325</v>
      </c>
      <c r="L309">
        <v>0.22638324752784192</v>
      </c>
      <c r="M309">
        <v>30.85</v>
      </c>
      <c r="N309" s="5">
        <f t="shared" si="88"/>
        <v>164618.18005630129</v>
      </c>
      <c r="O309" s="5">
        <f t="shared" si="89"/>
        <v>363829.15356467792</v>
      </c>
      <c r="P309" s="5">
        <f t="shared" si="90"/>
        <v>1342020.841202121</v>
      </c>
      <c r="Q309" s="5">
        <f t="shared" si="91"/>
        <v>292018.86603572732</v>
      </c>
      <c r="R309" s="5">
        <f t="shared" si="92"/>
        <v>510789.56506978744</v>
      </c>
      <c r="S309" s="5">
        <f t="shared" si="93"/>
        <v>752688.06091368129</v>
      </c>
      <c r="T309" s="5">
        <f t="shared" si="94"/>
        <v>101031.95448505798</v>
      </c>
      <c r="U309" s="5">
        <f t="shared" si="95"/>
        <v>75165.339631955561</v>
      </c>
      <c r="V309">
        <v>0.30399080672588724</v>
      </c>
      <c r="W309" s="5">
        <f t="shared" si="96"/>
        <v>50042.413357062396</v>
      </c>
      <c r="X309">
        <v>0.75091946377507013</v>
      </c>
      <c r="Y309" s="5">
        <f t="shared" si="97"/>
        <v>273206.39290052559</v>
      </c>
      <c r="Z309">
        <v>0.91477582220869513</v>
      </c>
      <c r="AA309" s="5">
        <f t="shared" si="98"/>
        <v>1227648.2184318749</v>
      </c>
      <c r="AB309">
        <v>0.34337339810865353</v>
      </c>
      <c r="AC309" s="5">
        <f t="shared" si="99"/>
        <v>100271.51034252335</v>
      </c>
      <c r="AD309">
        <v>0.81626876327496722</v>
      </c>
      <c r="AE309" s="5">
        <f t="shared" si="100"/>
        <v>416941.5665732738</v>
      </c>
      <c r="AF309">
        <v>0.87880639433706365</v>
      </c>
      <c r="AG309" s="5">
        <f t="shared" si="101"/>
        <v>661467.08087210834</v>
      </c>
      <c r="AH309">
        <v>1</v>
      </c>
      <c r="AI309" s="5">
        <f t="shared" si="102"/>
        <v>101031.95448505798</v>
      </c>
      <c r="AJ309">
        <v>1</v>
      </c>
      <c r="AK309" s="5">
        <f t="shared" si="103"/>
        <v>75165.339631955561</v>
      </c>
      <c r="AM309" s="5">
        <f t="shared" si="104"/>
        <v>1726333.874663942</v>
      </c>
      <c r="AN309" s="5">
        <f t="shared" si="105"/>
        <v>2237652.3804907831</v>
      </c>
      <c r="AO309" s="5">
        <f t="shared" si="106"/>
        <v>511318.50582684111</v>
      </c>
      <c r="AP309" s="5">
        <f t="shared" si="107"/>
        <v>1179440.6019304402</v>
      </c>
      <c r="AQ309" s="5">
        <f t="shared" si="108"/>
        <v>1364509.5804685268</v>
      </c>
      <c r="AR309" s="5">
        <f t="shared" si="109"/>
        <v>185068.97853808664</v>
      </c>
    </row>
    <row r="310" spans="1:44" x14ac:dyDescent="0.35">
      <c r="A310">
        <v>2047</v>
      </c>
      <c r="B310">
        <v>7</v>
      </c>
      <c r="C310">
        <v>8919.5390233255584</v>
      </c>
      <c r="D310">
        <v>1940.8593303363309</v>
      </c>
      <c r="E310">
        <v>5002.6276236493177</v>
      </c>
      <c r="F310">
        <v>2418.1355709325348</v>
      </c>
      <c r="G310">
        <v>3394.8857711228948</v>
      </c>
      <c r="H310">
        <v>671.4936407582984</v>
      </c>
      <c r="I310">
        <v>1094.1098944825328</v>
      </c>
      <c r="J310">
        <v>499.57508815451558</v>
      </c>
      <c r="K310">
        <v>23941.225942761987</v>
      </c>
      <c r="L310">
        <v>0.24790411594272338</v>
      </c>
      <c r="M310">
        <v>31.15</v>
      </c>
      <c r="N310" s="5">
        <f t="shared" si="88"/>
        <v>182497.31745406456</v>
      </c>
      <c r="O310" s="5">
        <f t="shared" si="89"/>
        <v>403344.54259200173</v>
      </c>
      <c r="P310" s="5">
        <f t="shared" si="90"/>
        <v>1487777.3730888683</v>
      </c>
      <c r="Q310" s="5">
        <f t="shared" si="91"/>
        <v>323734.95855239918</v>
      </c>
      <c r="R310" s="5">
        <f t="shared" si="92"/>
        <v>566266.28587974329</v>
      </c>
      <c r="S310" s="5">
        <f t="shared" si="93"/>
        <v>834437.31396780408</v>
      </c>
      <c r="T310" s="5">
        <f t="shared" si="94"/>
        <v>112005.00858628254</v>
      </c>
      <c r="U310" s="5">
        <f t="shared" si="95"/>
        <v>83329.027472324393</v>
      </c>
      <c r="V310">
        <v>0.48457053758929564</v>
      </c>
      <c r="W310" s="5">
        <f t="shared" si="96"/>
        <v>88432.823227320405</v>
      </c>
      <c r="X310">
        <v>0.76835967478019462</v>
      </c>
      <c r="Y310" s="5">
        <f t="shared" si="97"/>
        <v>309913.68157035683</v>
      </c>
      <c r="Z310">
        <v>0.91693435535332546</v>
      </c>
      <c r="AA310" s="5">
        <f t="shared" si="98"/>
        <v>1364194.1865025056</v>
      </c>
      <c r="AB310">
        <v>0.32964763457211682</v>
      </c>
      <c r="AC310" s="5">
        <f t="shared" si="99"/>
        <v>106718.46331510067</v>
      </c>
      <c r="AD310">
        <v>0.79021187461543807</v>
      </c>
      <c r="AE310" s="5">
        <f t="shared" si="100"/>
        <v>447470.34329655353</v>
      </c>
      <c r="AF310">
        <v>0.92843573200991791</v>
      </c>
      <c r="AG310" s="5">
        <f t="shared" si="101"/>
        <v>774721.41841008794</v>
      </c>
      <c r="AH310">
        <v>1</v>
      </c>
      <c r="AI310" s="5">
        <f t="shared" si="102"/>
        <v>112005.00858628254</v>
      </c>
      <c r="AJ310">
        <v>1</v>
      </c>
      <c r="AK310" s="5">
        <f t="shared" si="103"/>
        <v>83329.027472324393</v>
      </c>
      <c r="AM310" s="5">
        <f t="shared" si="104"/>
        <v>1952588.1820876079</v>
      </c>
      <c r="AN310" s="5">
        <f t="shared" si="105"/>
        <v>2480683.2191596581</v>
      </c>
      <c r="AO310" s="5">
        <f t="shared" si="106"/>
        <v>528095.03707205015</v>
      </c>
      <c r="AP310" s="5">
        <f t="shared" si="107"/>
        <v>1334196.770292924</v>
      </c>
      <c r="AQ310" s="5">
        <f t="shared" si="108"/>
        <v>1512708.6084338299</v>
      </c>
      <c r="AR310" s="5">
        <f t="shared" si="109"/>
        <v>178511.83814090583</v>
      </c>
    </row>
    <row r="311" spans="1:44" x14ac:dyDescent="0.35">
      <c r="A311">
        <v>2047</v>
      </c>
      <c r="B311">
        <v>8</v>
      </c>
      <c r="C311">
        <v>8942.8469680269445</v>
      </c>
      <c r="D311">
        <v>1945.931054539381</v>
      </c>
      <c r="E311">
        <v>5015.7001566253739</v>
      </c>
      <c r="F311">
        <v>2424.4544815870386</v>
      </c>
      <c r="G311">
        <v>3403.7570602796472</v>
      </c>
      <c r="H311">
        <v>673.24834317119189</v>
      </c>
      <c r="I311">
        <v>1096.9689495134205</v>
      </c>
      <c r="J311">
        <v>500.88054446772247</v>
      </c>
      <c r="K311">
        <v>24003.787558210723</v>
      </c>
      <c r="L311">
        <v>0.24162649597896729</v>
      </c>
      <c r="M311">
        <v>29.8</v>
      </c>
      <c r="N311" s="5">
        <f t="shared" si="88"/>
        <v>170611.7375095048</v>
      </c>
      <c r="O311" s="5">
        <f t="shared" si="89"/>
        <v>377075.75205273373</v>
      </c>
      <c r="P311" s="5">
        <f t="shared" si="90"/>
        <v>1390882.2671539234</v>
      </c>
      <c r="Q311" s="5">
        <f t="shared" si="91"/>
        <v>302650.93504782475</v>
      </c>
      <c r="R311" s="5">
        <f t="shared" si="92"/>
        <v>529386.82209021843</v>
      </c>
      <c r="S311" s="5">
        <f t="shared" si="93"/>
        <v>780092.56226270355</v>
      </c>
      <c r="T311" s="5">
        <f t="shared" si="94"/>
        <v>104710.41104197376</v>
      </c>
      <c r="U311" s="5">
        <f t="shared" si="95"/>
        <v>77902.022672793464</v>
      </c>
      <c r="V311">
        <v>0.36444983706681866</v>
      </c>
      <c r="W311" s="5">
        <f t="shared" si="96"/>
        <v>62179.419937025858</v>
      </c>
      <c r="X311">
        <v>0.75952445059077855</v>
      </c>
      <c r="Y311" s="5">
        <f t="shared" si="97"/>
        <v>286398.25340895721</v>
      </c>
      <c r="Z311">
        <v>0.93936760837043598</v>
      </c>
      <c r="AA311" s="5">
        <f t="shared" si="98"/>
        <v>1306549.7488212308</v>
      </c>
      <c r="AB311">
        <v>0.39413331504641819</v>
      </c>
      <c r="AC311" s="5">
        <f t="shared" si="99"/>
        <v>119284.81633229736</v>
      </c>
      <c r="AD311">
        <v>0.77344395987727899</v>
      </c>
      <c r="AE311" s="5">
        <f t="shared" si="100"/>
        <v>409451.03998430714</v>
      </c>
      <c r="AF311">
        <v>0.94284059762394878</v>
      </c>
      <c r="AG311" s="5">
        <f t="shared" si="101"/>
        <v>735502.93760576483</v>
      </c>
      <c r="AH311">
        <v>1</v>
      </c>
      <c r="AI311" s="5">
        <f t="shared" si="102"/>
        <v>104710.41104197376</v>
      </c>
      <c r="AJ311">
        <v>1</v>
      </c>
      <c r="AK311" s="5">
        <f t="shared" si="103"/>
        <v>77902.022672793464</v>
      </c>
      <c r="AM311" s="5">
        <f t="shared" si="104"/>
        <v>1852314.2611723046</v>
      </c>
      <c r="AN311" s="5">
        <f t="shared" si="105"/>
        <v>2319122.7144367802</v>
      </c>
      <c r="AO311" s="5">
        <f t="shared" si="106"/>
        <v>466808.45326447557</v>
      </c>
      <c r="AP311" s="5">
        <f t="shared" si="107"/>
        <v>1249664.3886320458</v>
      </c>
      <c r="AQ311" s="5">
        <f t="shared" si="108"/>
        <v>1414189.7953948958</v>
      </c>
      <c r="AR311" s="5">
        <f t="shared" si="109"/>
        <v>164525.40676285001</v>
      </c>
    </row>
    <row r="312" spans="1:44" x14ac:dyDescent="0.35">
      <c r="A312">
        <v>2047</v>
      </c>
      <c r="B312">
        <v>9</v>
      </c>
      <c r="C312">
        <v>8966.1549127283306</v>
      </c>
      <c r="D312">
        <v>1951.0027787424308</v>
      </c>
      <c r="E312">
        <v>5028.7726896014301</v>
      </c>
      <c r="F312">
        <v>2430.7733922415423</v>
      </c>
      <c r="G312">
        <v>3412.6283494363993</v>
      </c>
      <c r="H312">
        <v>675.00304558408538</v>
      </c>
      <c r="I312">
        <v>1099.8280045443082</v>
      </c>
      <c r="J312">
        <v>502.18600078092936</v>
      </c>
      <c r="K312">
        <v>24066.349173659459</v>
      </c>
      <c r="L312">
        <v>0.21977858329354982</v>
      </c>
      <c r="M312">
        <v>31.7</v>
      </c>
      <c r="N312" s="5">
        <f t="shared" si="88"/>
        <v>165509.58766374664</v>
      </c>
      <c r="O312" s="5">
        <f t="shared" si="89"/>
        <v>365799.28879024694</v>
      </c>
      <c r="P312" s="5">
        <f t="shared" si="90"/>
        <v>1349287.8853814981</v>
      </c>
      <c r="Q312" s="5">
        <f t="shared" si="91"/>
        <v>293600.14848346659</v>
      </c>
      <c r="R312" s="5">
        <f t="shared" si="92"/>
        <v>513555.49106867285</v>
      </c>
      <c r="S312" s="5">
        <f t="shared" si="93"/>
        <v>756763.8675062597</v>
      </c>
      <c r="T312" s="5">
        <f t="shared" si="94"/>
        <v>101579.04261829003</v>
      </c>
      <c r="U312" s="5">
        <f t="shared" si="95"/>
        <v>75572.360020233595</v>
      </c>
      <c r="V312">
        <v>0.2614802019300656</v>
      </c>
      <c r="W312" s="5">
        <f t="shared" si="96"/>
        <v>43277.480403678368</v>
      </c>
      <c r="X312">
        <v>0.78504699928974131</v>
      </c>
      <c r="Y312" s="5">
        <f t="shared" si="97"/>
        <v>287169.63400710485</v>
      </c>
      <c r="Z312">
        <v>0.91901902117486356</v>
      </c>
      <c r="AA312" s="5">
        <f t="shared" si="98"/>
        <v>1240021.231706406</v>
      </c>
      <c r="AB312">
        <v>0.36318962924143905</v>
      </c>
      <c r="AC312" s="5">
        <f t="shared" si="99"/>
        <v>106632.52907294169</v>
      </c>
      <c r="AD312">
        <v>0.7719775486961874</v>
      </c>
      <c r="AE312" s="5">
        <f t="shared" si="100"/>
        <v>396453.30911466083</v>
      </c>
      <c r="AF312">
        <v>0.90583782643380872</v>
      </c>
      <c r="AG312" s="5">
        <f t="shared" si="101"/>
        <v>685505.33686551312</v>
      </c>
      <c r="AH312">
        <v>1</v>
      </c>
      <c r="AI312" s="5">
        <f t="shared" si="102"/>
        <v>101579.04261829003</v>
      </c>
      <c r="AJ312">
        <v>1</v>
      </c>
      <c r="AK312" s="5">
        <f t="shared" si="103"/>
        <v>75572.360020233595</v>
      </c>
      <c r="AM312" s="5">
        <f t="shared" si="104"/>
        <v>1752673.2352103645</v>
      </c>
      <c r="AN312" s="5">
        <f t="shared" si="105"/>
        <v>2249769.2703391924</v>
      </c>
      <c r="AO312" s="5">
        <f t="shared" si="106"/>
        <v>497096.03512882791</v>
      </c>
      <c r="AP312" s="5">
        <f t="shared" si="107"/>
        <v>1183537.688598464</v>
      </c>
      <c r="AQ312" s="5">
        <f t="shared" si="108"/>
        <v>1371898.4011932225</v>
      </c>
      <c r="AR312" s="5">
        <f t="shared" si="109"/>
        <v>188360.71259475849</v>
      </c>
    </row>
    <row r="313" spans="1:44" x14ac:dyDescent="0.35">
      <c r="A313">
        <v>2047</v>
      </c>
      <c r="B313">
        <v>10</v>
      </c>
      <c r="C313">
        <v>8989.4628574297167</v>
      </c>
      <c r="D313">
        <v>1956.0745029454808</v>
      </c>
      <c r="E313">
        <v>5041.8452225774863</v>
      </c>
      <c r="F313">
        <v>2437.0923028960456</v>
      </c>
      <c r="G313">
        <v>3421.4996385931513</v>
      </c>
      <c r="H313">
        <v>676.75774799697888</v>
      </c>
      <c r="I313">
        <v>1102.6870595751959</v>
      </c>
      <c r="J313">
        <v>503.49145709413625</v>
      </c>
      <c r="K313">
        <v>24128.910789108195</v>
      </c>
      <c r="L313">
        <v>0.18573867297188557</v>
      </c>
      <c r="M313">
        <v>29.05</v>
      </c>
      <c r="N313" s="5">
        <f t="shared" si="88"/>
        <v>128515.20231322857</v>
      </c>
      <c r="O313" s="5">
        <f t="shared" si="89"/>
        <v>284036.53388601233</v>
      </c>
      <c r="P313" s="5">
        <f t="shared" si="90"/>
        <v>1047697.6471047916</v>
      </c>
      <c r="Q313" s="5">
        <f t="shared" si="91"/>
        <v>227975.20683940127</v>
      </c>
      <c r="R313" s="5">
        <f t="shared" si="92"/>
        <v>398766.553438865</v>
      </c>
      <c r="S313" s="5">
        <f t="shared" si="93"/>
        <v>587613.46039659809</v>
      </c>
      <c r="T313" s="5">
        <f t="shared" si="94"/>
        <v>78874.289986120653</v>
      </c>
      <c r="U313" s="5">
        <f t="shared" si="95"/>
        <v>58680.571164372697</v>
      </c>
      <c r="V313">
        <v>0.27159393172498042</v>
      </c>
      <c r="W313" s="5">
        <f t="shared" si="96"/>
        <v>34903.949082681043</v>
      </c>
      <c r="X313">
        <v>0.84633569438485634</v>
      </c>
      <c r="Y313" s="5">
        <f t="shared" si="97"/>
        <v>240390.25713708601</v>
      </c>
      <c r="Z313">
        <v>0.91163758460592459</v>
      </c>
      <c r="AA313" s="5">
        <f t="shared" si="98"/>
        <v>955120.55240392254</v>
      </c>
      <c r="AB313">
        <v>0.30452394869022292</v>
      </c>
      <c r="AC313" s="5">
        <f t="shared" si="99"/>
        <v>69423.910190204799</v>
      </c>
      <c r="AD313">
        <v>0.79936619187877822</v>
      </c>
      <c r="AE313" s="5">
        <f t="shared" si="100"/>
        <v>318760.50127105083</v>
      </c>
      <c r="AF313">
        <v>0.83430578176664039</v>
      </c>
      <c r="AG313" s="5">
        <f t="shared" si="101"/>
        <v>490249.30745278456</v>
      </c>
      <c r="AH313">
        <v>1</v>
      </c>
      <c r="AI313" s="5">
        <f t="shared" si="102"/>
        <v>78874.289986120653</v>
      </c>
      <c r="AJ313">
        <v>1</v>
      </c>
      <c r="AK313" s="5">
        <f t="shared" si="103"/>
        <v>58680.571164372697</v>
      </c>
      <c r="AM313" s="5">
        <f t="shared" si="104"/>
        <v>1358519.2399782671</v>
      </c>
      <c r="AN313" s="5">
        <f t="shared" si="105"/>
        <v>1746905.1613078064</v>
      </c>
      <c r="AO313" s="5">
        <f t="shared" si="106"/>
        <v>388385.92132953927</v>
      </c>
      <c r="AP313" s="5">
        <f t="shared" si="107"/>
        <v>887884.09870995604</v>
      </c>
      <c r="AQ313" s="5">
        <f t="shared" si="108"/>
        <v>1065254.3038215837</v>
      </c>
      <c r="AR313" s="5">
        <f t="shared" si="109"/>
        <v>177370.2051116277</v>
      </c>
    </row>
    <row r="314" spans="1:44" x14ac:dyDescent="0.35">
      <c r="A314">
        <v>2047</v>
      </c>
      <c r="B314">
        <v>11</v>
      </c>
      <c r="C314">
        <v>9012.7708021311028</v>
      </c>
      <c r="D314">
        <v>1961.1462271485307</v>
      </c>
      <c r="E314">
        <v>5054.9177555535425</v>
      </c>
      <c r="F314">
        <v>2443.4112135505488</v>
      </c>
      <c r="G314">
        <v>3430.3709277499033</v>
      </c>
      <c r="H314">
        <v>678.51245040987237</v>
      </c>
      <c r="I314">
        <v>1105.5461146060836</v>
      </c>
      <c r="J314">
        <v>504.79691340734314</v>
      </c>
      <c r="K314">
        <v>24191.472404556931</v>
      </c>
      <c r="L314">
        <v>0.13843813883324207</v>
      </c>
      <c r="M314">
        <v>29.9</v>
      </c>
      <c r="N314" s="5">
        <f t="shared" si="88"/>
        <v>98845.648279810819</v>
      </c>
      <c r="O314" s="5">
        <f t="shared" si="89"/>
        <v>218462.6785139752</v>
      </c>
      <c r="P314" s="5">
        <f t="shared" si="90"/>
        <v>805821.81146864756</v>
      </c>
      <c r="Q314" s="5">
        <f t="shared" si="91"/>
        <v>175343.90255902844</v>
      </c>
      <c r="R314" s="5">
        <f t="shared" si="92"/>
        <v>306705.64865082235</v>
      </c>
      <c r="S314" s="5">
        <f t="shared" si="93"/>
        <v>451954.57335296093</v>
      </c>
      <c r="T314" s="5">
        <f t="shared" si="94"/>
        <v>60665.043403082083</v>
      </c>
      <c r="U314" s="5">
        <f t="shared" si="95"/>
        <v>45133.330483618141</v>
      </c>
      <c r="V314">
        <v>0.4458018998999535</v>
      </c>
      <c r="W314" s="5">
        <f t="shared" si="96"/>
        <v>44065.577799982231</v>
      </c>
      <c r="X314">
        <v>0.9008532756715566</v>
      </c>
      <c r="Y314" s="5">
        <f t="shared" si="97"/>
        <v>196802.81955129674</v>
      </c>
      <c r="Z314">
        <v>0.90987213685399093</v>
      </c>
      <c r="AA314" s="5">
        <f t="shared" si="98"/>
        <v>733194.81352453213</v>
      </c>
      <c r="AB314">
        <v>0.34939217462788036</v>
      </c>
      <c r="AC314" s="5">
        <f t="shared" si="99"/>
        <v>61263.787422838104</v>
      </c>
      <c r="AD314">
        <v>0.58796026846696792</v>
      </c>
      <c r="AE314" s="5">
        <f t="shared" si="100"/>
        <v>180330.73552107305</v>
      </c>
      <c r="AF314">
        <v>0.76377777071395314</v>
      </c>
      <c r="AG314" s="5">
        <f t="shared" si="101"/>
        <v>345192.85649950028</v>
      </c>
      <c r="AH314">
        <v>1</v>
      </c>
      <c r="AI314" s="5">
        <f t="shared" si="102"/>
        <v>60665.043403082083</v>
      </c>
      <c r="AJ314">
        <v>1</v>
      </c>
      <c r="AK314" s="5">
        <f t="shared" si="103"/>
        <v>45133.330483618141</v>
      </c>
      <c r="AM314" s="5">
        <f t="shared" si="104"/>
        <v>1080460.3287822674</v>
      </c>
      <c r="AN314" s="5">
        <f t="shared" si="105"/>
        <v>1343607.3713050801</v>
      </c>
      <c r="AO314" s="5">
        <f t="shared" si="106"/>
        <v>263147.04252281273</v>
      </c>
      <c r="AP314" s="5">
        <f t="shared" si="107"/>
        <v>586188.63542365539</v>
      </c>
      <c r="AQ314" s="5">
        <f t="shared" si="108"/>
        <v>819325.26540686539</v>
      </c>
      <c r="AR314" s="5">
        <f t="shared" si="109"/>
        <v>233136.62998321</v>
      </c>
    </row>
    <row r="315" spans="1:44" x14ac:dyDescent="0.35">
      <c r="A315">
        <v>2047</v>
      </c>
      <c r="B315">
        <v>12</v>
      </c>
      <c r="C315">
        <v>9036.0787468324888</v>
      </c>
      <c r="D315">
        <v>1966.2179513515807</v>
      </c>
      <c r="E315">
        <v>5067.9902885295987</v>
      </c>
      <c r="F315">
        <v>2449.7301242050521</v>
      </c>
      <c r="G315">
        <v>3439.2422169066554</v>
      </c>
      <c r="H315">
        <v>680.26715282276587</v>
      </c>
      <c r="I315">
        <v>1108.4051696369713</v>
      </c>
      <c r="J315">
        <v>506.10236972055003</v>
      </c>
      <c r="K315">
        <v>24254.034020005667</v>
      </c>
      <c r="L315">
        <v>9.5857398804362226E-2</v>
      </c>
      <c r="M315">
        <v>31.5</v>
      </c>
      <c r="N315" s="5">
        <f t="shared" si="88"/>
        <v>72291.708274794466</v>
      </c>
      <c r="O315" s="5">
        <f t="shared" si="89"/>
        <v>159774.76498870036</v>
      </c>
      <c r="P315" s="5">
        <f t="shared" si="90"/>
        <v>589345.47276429064</v>
      </c>
      <c r="Q315" s="5">
        <f t="shared" si="91"/>
        <v>128239.43665864271</v>
      </c>
      <c r="R315" s="5">
        <f t="shared" si="92"/>
        <v>224312.10340926601</v>
      </c>
      <c r="S315" s="5">
        <f t="shared" si="93"/>
        <v>330541.2907789569</v>
      </c>
      <c r="T315" s="5">
        <f t="shared" si="94"/>
        <v>44367.95849381978</v>
      </c>
      <c r="U315" s="5">
        <f t="shared" si="95"/>
        <v>33008.692011968225</v>
      </c>
      <c r="V315">
        <v>0.4865187689099707</v>
      </c>
      <c r="W315" s="5">
        <f t="shared" si="96"/>
        <v>35171.272912251748</v>
      </c>
      <c r="X315">
        <v>0.92740552785418884</v>
      </c>
      <c r="Y315" s="5">
        <f t="shared" si="97"/>
        <v>148176.00026212464</v>
      </c>
      <c r="Z315">
        <v>0.91791426356950612</v>
      </c>
      <c r="AA315" s="5">
        <f t="shared" si="98"/>
        <v>540968.61562045629</v>
      </c>
      <c r="AB315">
        <v>0.36390573161124395</v>
      </c>
      <c r="AC315" s="5">
        <f t="shared" si="99"/>
        <v>46667.066018677149</v>
      </c>
      <c r="AD315">
        <v>0.93598809950102402</v>
      </c>
      <c r="AE315" s="5">
        <f t="shared" si="100"/>
        <v>209953.45936511605</v>
      </c>
      <c r="AF315">
        <v>0.833811199939821</v>
      </c>
      <c r="AG315" s="5">
        <f t="shared" si="101"/>
        <v>275609.03029405937</v>
      </c>
      <c r="AH315">
        <v>1</v>
      </c>
      <c r="AI315" s="5">
        <f t="shared" si="102"/>
        <v>44367.95849381978</v>
      </c>
      <c r="AJ315">
        <v>1</v>
      </c>
      <c r="AK315" s="5">
        <f t="shared" si="103"/>
        <v>33008.692011968225</v>
      </c>
      <c r="AM315" s="5">
        <f t="shared" si="104"/>
        <v>803991.64682547806</v>
      </c>
      <c r="AN315" s="5">
        <f t="shared" si="105"/>
        <v>982660.07469839649</v>
      </c>
      <c r="AO315" s="5">
        <f t="shared" si="106"/>
        <v>178668.42787291843</v>
      </c>
      <c r="AP315" s="5">
        <f t="shared" si="107"/>
        <v>529930.4481529952</v>
      </c>
      <c r="AQ315" s="5">
        <f t="shared" si="108"/>
        <v>599221.35268204275</v>
      </c>
      <c r="AR315" s="5">
        <f t="shared" si="109"/>
        <v>69290.904529047548</v>
      </c>
    </row>
    <row r="316" spans="1:44" x14ac:dyDescent="0.35">
      <c r="A316">
        <v>2048</v>
      </c>
      <c r="B316">
        <v>1</v>
      </c>
      <c r="C316">
        <v>9059.3866915338749</v>
      </c>
      <c r="D316">
        <v>1971.2896755546305</v>
      </c>
      <c r="E316">
        <v>5081.0628215056549</v>
      </c>
      <c r="F316">
        <v>2456.0490348595554</v>
      </c>
      <c r="G316">
        <v>3448.1135060634074</v>
      </c>
      <c r="H316">
        <v>682.02185523565936</v>
      </c>
      <c r="I316">
        <v>1111.264224667859</v>
      </c>
      <c r="J316">
        <v>507.40782603375692</v>
      </c>
      <c r="K316">
        <v>24316.595635454403</v>
      </c>
      <c r="L316">
        <v>7.0871486458905286E-2</v>
      </c>
      <c r="M316">
        <v>31.75</v>
      </c>
      <c r="N316" s="5">
        <f t="shared" si="88"/>
        <v>54011.514561768279</v>
      </c>
      <c r="O316" s="5">
        <f t="shared" si="89"/>
        <v>119372.98552950578</v>
      </c>
      <c r="P316" s="5">
        <f t="shared" si="90"/>
        <v>440319.39960698347</v>
      </c>
      <c r="Q316" s="5">
        <f t="shared" si="91"/>
        <v>95811.903823778222</v>
      </c>
      <c r="R316" s="5">
        <f t="shared" si="92"/>
        <v>167590.95515653573</v>
      </c>
      <c r="S316" s="5">
        <f t="shared" si="93"/>
        <v>246958.27732152276</v>
      </c>
      <c r="T316" s="5">
        <f t="shared" si="94"/>
        <v>33148.762056580279</v>
      </c>
      <c r="U316" s="5">
        <f t="shared" si="95"/>
        <v>24661.880204744884</v>
      </c>
      <c r="V316">
        <v>0.32013791037934108</v>
      </c>
      <c r="W316" s="5">
        <f t="shared" si="96"/>
        <v>17291.133408227848</v>
      </c>
      <c r="X316">
        <v>0.89333665072951896</v>
      </c>
      <c r="Y316" s="5">
        <f t="shared" si="97"/>
        <v>106640.26308051203</v>
      </c>
      <c r="Z316">
        <v>0.9441385755747187</v>
      </c>
      <c r="AA316" s="5">
        <f t="shared" si="98"/>
        <v>415722.53074285272</v>
      </c>
      <c r="AB316">
        <v>0.35035139763127765</v>
      </c>
      <c r="AC316" s="5">
        <f t="shared" si="99"/>
        <v>33567.834414374258</v>
      </c>
      <c r="AD316">
        <v>0.8302588076626829</v>
      </c>
      <c r="AE316" s="5">
        <f t="shared" si="100"/>
        <v>139143.86660331552</v>
      </c>
      <c r="AF316">
        <v>0.72910711662161021</v>
      </c>
      <c r="AG316" s="5">
        <f t="shared" si="101"/>
        <v>180059.03750373545</v>
      </c>
      <c r="AH316">
        <v>1</v>
      </c>
      <c r="AI316" s="5">
        <f t="shared" si="102"/>
        <v>33148.762056580279</v>
      </c>
      <c r="AJ316">
        <v>1</v>
      </c>
      <c r="AK316" s="5">
        <f t="shared" si="103"/>
        <v>24661.880204744884</v>
      </c>
      <c r="AM316" s="5">
        <f t="shared" si="104"/>
        <v>597883.64185071178</v>
      </c>
      <c r="AN316" s="5">
        <f t="shared" si="105"/>
        <v>734177.6837267807</v>
      </c>
      <c r="AO316" s="5">
        <f t="shared" si="106"/>
        <v>136294.04187606892</v>
      </c>
      <c r="AP316" s="5">
        <f t="shared" si="107"/>
        <v>352351.66616363125</v>
      </c>
      <c r="AQ316" s="5">
        <f t="shared" si="108"/>
        <v>447697.99453463877</v>
      </c>
      <c r="AR316" s="5">
        <f t="shared" si="109"/>
        <v>95346.328371007519</v>
      </c>
    </row>
    <row r="317" spans="1:44" x14ac:dyDescent="0.35">
      <c r="A317">
        <v>2048</v>
      </c>
      <c r="B317">
        <v>2</v>
      </c>
      <c r="C317">
        <v>9082.694636235261</v>
      </c>
      <c r="D317">
        <v>1976.3613997576806</v>
      </c>
      <c r="E317">
        <v>5094.1353544817121</v>
      </c>
      <c r="F317">
        <v>2462.3679455140586</v>
      </c>
      <c r="G317">
        <v>3456.9847952201599</v>
      </c>
      <c r="H317">
        <v>683.77655764855285</v>
      </c>
      <c r="I317">
        <v>1114.1232796987467</v>
      </c>
      <c r="J317">
        <v>508.71328234696381</v>
      </c>
      <c r="K317">
        <v>24379.157250903139</v>
      </c>
      <c r="L317">
        <v>7.3661770240176672E-2</v>
      </c>
      <c r="M317">
        <v>29.75</v>
      </c>
      <c r="N317" s="5">
        <f t="shared" si="88"/>
        <v>52737.085112902598</v>
      </c>
      <c r="O317" s="5">
        <f t="shared" si="89"/>
        <v>116556.31857631679</v>
      </c>
      <c r="P317" s="5">
        <f t="shared" si="90"/>
        <v>429929.83704205573</v>
      </c>
      <c r="Q317" s="5">
        <f t="shared" si="91"/>
        <v>93551.172704208031</v>
      </c>
      <c r="R317" s="5">
        <f t="shared" si="92"/>
        <v>163636.56042519081</v>
      </c>
      <c r="S317" s="5">
        <f t="shared" si="93"/>
        <v>241131.16982762434</v>
      </c>
      <c r="T317" s="5">
        <f t="shared" si="94"/>
        <v>32366.599976862366</v>
      </c>
      <c r="U317" s="5">
        <f t="shared" si="95"/>
        <v>24079.970464713788</v>
      </c>
      <c r="V317">
        <v>0.32834852401669334</v>
      </c>
      <c r="W317" s="5">
        <f t="shared" si="96"/>
        <v>17316.144057764301</v>
      </c>
      <c r="X317">
        <v>0.88058362487859132</v>
      </c>
      <c r="Y317" s="5">
        <f t="shared" si="97"/>
        <v>102637.58551443693</v>
      </c>
      <c r="Z317">
        <v>0.92188095527355962</v>
      </c>
      <c r="AA317" s="5">
        <f t="shared" si="98"/>
        <v>396344.12887293618</v>
      </c>
      <c r="AB317">
        <v>0.39182276765649904</v>
      </c>
      <c r="AC317" s="5">
        <f t="shared" si="99"/>
        <v>36655.479406473918</v>
      </c>
      <c r="AD317">
        <v>0.60664740163876085</v>
      </c>
      <c r="AE317" s="5">
        <f t="shared" si="100"/>
        <v>99269.69419504609</v>
      </c>
      <c r="AF317">
        <v>0.73003726971897509</v>
      </c>
      <c r="AG317" s="5">
        <f t="shared" si="101"/>
        <v>176034.74086510137</v>
      </c>
      <c r="AH317">
        <v>1</v>
      </c>
      <c r="AI317" s="5">
        <f t="shared" si="102"/>
        <v>32366.599976862366</v>
      </c>
      <c r="AJ317">
        <v>1</v>
      </c>
      <c r="AK317" s="5">
        <f t="shared" si="103"/>
        <v>24079.970464713788</v>
      </c>
      <c r="AM317" s="5">
        <f t="shared" si="104"/>
        <v>577033.30831632507</v>
      </c>
      <c r="AN317" s="5">
        <f t="shared" si="105"/>
        <v>716854.38390019699</v>
      </c>
      <c r="AO317" s="5">
        <f t="shared" si="106"/>
        <v>139821.07558387192</v>
      </c>
      <c r="AP317" s="5">
        <f t="shared" si="107"/>
        <v>307671.0350370098</v>
      </c>
      <c r="AQ317" s="5">
        <f t="shared" si="108"/>
        <v>437134.33022967755</v>
      </c>
      <c r="AR317" s="5">
        <f t="shared" si="109"/>
        <v>129463.29519266775</v>
      </c>
    </row>
    <row r="318" spans="1:44" x14ac:dyDescent="0.35">
      <c r="A318">
        <v>2048</v>
      </c>
      <c r="B318">
        <v>3</v>
      </c>
      <c r="C318">
        <v>9106.0025809366471</v>
      </c>
      <c r="D318">
        <v>1981.4331239607304</v>
      </c>
      <c r="E318">
        <v>5107.2078874577683</v>
      </c>
      <c r="F318">
        <v>2468.6868561685619</v>
      </c>
      <c r="G318">
        <v>3465.8560843769119</v>
      </c>
      <c r="H318">
        <v>685.53126006144635</v>
      </c>
      <c r="I318">
        <v>1116.9823347296344</v>
      </c>
      <c r="J318">
        <v>510.0187386601707</v>
      </c>
      <c r="K318">
        <v>24441.718866351875</v>
      </c>
      <c r="L318">
        <v>0.10610411405443582</v>
      </c>
      <c r="M318">
        <v>29.4</v>
      </c>
      <c r="N318" s="5">
        <f t="shared" si="88"/>
        <v>75262.668017840508</v>
      </c>
      <c r="O318" s="5">
        <f t="shared" si="89"/>
        <v>166341.00067553329</v>
      </c>
      <c r="P318" s="5">
        <f t="shared" si="90"/>
        <v>613565.70100503939</v>
      </c>
      <c r="Q318" s="5">
        <f t="shared" si="91"/>
        <v>133509.67044998569</v>
      </c>
      <c r="R318" s="5">
        <f t="shared" si="92"/>
        <v>233530.61885191838</v>
      </c>
      <c r="S318" s="5">
        <f t="shared" si="93"/>
        <v>344125.48863171617</v>
      </c>
      <c r="T318" s="5">
        <f t="shared" si="94"/>
        <v>46191.340755935118</v>
      </c>
      <c r="U318" s="5">
        <f t="shared" si="95"/>
        <v>34365.244478060042</v>
      </c>
      <c r="V318">
        <v>0.18745074300959441</v>
      </c>
      <c r="W318" s="5">
        <f t="shared" si="96"/>
        <v>14108.043040828641</v>
      </c>
      <c r="X318">
        <v>0.79386387128506264</v>
      </c>
      <c r="Y318" s="5">
        <f t="shared" si="97"/>
        <v>132052.11074971009</v>
      </c>
      <c r="Z318">
        <v>0.86027575478196072</v>
      </c>
      <c r="AA318" s="5">
        <f t="shared" si="98"/>
        <v>527835.6965404331</v>
      </c>
      <c r="AB318">
        <v>0.3201941324597099</v>
      </c>
      <c r="AC318" s="5">
        <f t="shared" si="99"/>
        <v>42749.013104714933</v>
      </c>
      <c r="AD318">
        <v>0.46249062842078664</v>
      </c>
      <c r="AE318" s="5">
        <f t="shared" si="100"/>
        <v>108005.72266831894</v>
      </c>
      <c r="AF318">
        <v>0.59556421217470945</v>
      </c>
      <c r="AG318" s="5">
        <f t="shared" si="101"/>
        <v>204948.82552618498</v>
      </c>
      <c r="AH318">
        <v>1</v>
      </c>
      <c r="AI318" s="5">
        <f t="shared" si="102"/>
        <v>46191.340755935118</v>
      </c>
      <c r="AJ318">
        <v>1</v>
      </c>
      <c r="AK318" s="5">
        <f t="shared" si="103"/>
        <v>34365.244478060042</v>
      </c>
      <c r="AM318" s="5">
        <f t="shared" si="104"/>
        <v>751110.10791374685</v>
      </c>
      <c r="AN318" s="5">
        <f t="shared" si="105"/>
        <v>1023044.2846264589</v>
      </c>
      <c r="AO318" s="5">
        <f t="shared" si="106"/>
        <v>271934.17671271204</v>
      </c>
      <c r="AP318" s="5">
        <f t="shared" si="107"/>
        <v>359145.88895043905</v>
      </c>
      <c r="AQ318" s="5">
        <f t="shared" si="108"/>
        <v>623847.44823956955</v>
      </c>
      <c r="AR318" s="5">
        <f t="shared" si="109"/>
        <v>264701.5592891305</v>
      </c>
    </row>
    <row r="319" spans="1:44" x14ac:dyDescent="0.35">
      <c r="A319">
        <v>2048</v>
      </c>
      <c r="B319">
        <v>4</v>
      </c>
      <c r="C319">
        <v>9129.3105256380331</v>
      </c>
      <c r="D319">
        <v>1986.5048481637805</v>
      </c>
      <c r="E319">
        <v>5120.2804204338245</v>
      </c>
      <c r="F319">
        <v>2475.0057668230652</v>
      </c>
      <c r="G319">
        <v>3474.7273735336639</v>
      </c>
      <c r="H319">
        <v>687.28596247433984</v>
      </c>
      <c r="I319">
        <v>1119.8413897605221</v>
      </c>
      <c r="J319">
        <v>511.32419497337759</v>
      </c>
      <c r="K319">
        <v>24504.280481800612</v>
      </c>
      <c r="L319">
        <v>0.15156665708648775</v>
      </c>
      <c r="M319">
        <v>31.35</v>
      </c>
      <c r="N319" s="5">
        <f t="shared" si="88"/>
        <v>114934.78387170733</v>
      </c>
      <c r="O319" s="5">
        <f t="shared" si="89"/>
        <v>254021.91372107697</v>
      </c>
      <c r="P319" s="5">
        <f t="shared" si="90"/>
        <v>936985.66757413524</v>
      </c>
      <c r="Q319" s="5">
        <f t="shared" si="91"/>
        <v>203884.68176964665</v>
      </c>
      <c r="R319" s="5">
        <f t="shared" si="92"/>
        <v>356628.21837260498</v>
      </c>
      <c r="S319" s="5">
        <f t="shared" si="93"/>
        <v>525519.35378183029</v>
      </c>
      <c r="T319" s="5">
        <f t="shared" si="94"/>
        <v>70539.510574742424</v>
      </c>
      <c r="U319" s="5">
        <f t="shared" si="95"/>
        <v>52479.696120365421</v>
      </c>
      <c r="V319">
        <v>0.13777289808627277</v>
      </c>
      <c r="W319" s="5">
        <f t="shared" si="96"/>
        <v>15834.898264924521</v>
      </c>
      <c r="X319">
        <v>0.73460031835362272</v>
      </c>
      <c r="Y319" s="5">
        <f t="shared" si="97"/>
        <v>186604.57868829963</v>
      </c>
      <c r="Z319">
        <v>0.8363921813992985</v>
      </c>
      <c r="AA319" s="5">
        <f t="shared" si="98"/>
        <v>783687.48644220887</v>
      </c>
      <c r="AB319">
        <v>0.24699207505480375</v>
      </c>
      <c r="AC319" s="5">
        <f t="shared" si="99"/>
        <v>50357.900622173343</v>
      </c>
      <c r="AD319">
        <v>0.44844322333711878</v>
      </c>
      <c r="AE319" s="5">
        <f t="shared" si="100"/>
        <v>159927.50777998485</v>
      </c>
      <c r="AF319">
        <v>0.53740291005809271</v>
      </c>
      <c r="AG319" s="5">
        <f t="shared" si="101"/>
        <v>282415.63001420395</v>
      </c>
      <c r="AH319">
        <v>1</v>
      </c>
      <c r="AI319" s="5">
        <f t="shared" si="102"/>
        <v>70539.510574742424</v>
      </c>
      <c r="AJ319">
        <v>1</v>
      </c>
      <c r="AK319" s="5">
        <f t="shared" si="103"/>
        <v>52479.696120365421</v>
      </c>
      <c r="AM319" s="5">
        <f t="shared" si="104"/>
        <v>1088964.5601379718</v>
      </c>
      <c r="AN319" s="5">
        <f t="shared" si="105"/>
        <v>1562306.7430569318</v>
      </c>
      <c r="AO319" s="5">
        <f t="shared" si="106"/>
        <v>473342.18291896</v>
      </c>
      <c r="AP319" s="5">
        <f t="shared" si="107"/>
        <v>512882.64836893126</v>
      </c>
      <c r="AQ319" s="5">
        <f t="shared" si="108"/>
        <v>952687.08272917778</v>
      </c>
      <c r="AR319" s="5">
        <f t="shared" si="109"/>
        <v>439804.43436024652</v>
      </c>
    </row>
    <row r="320" spans="1:44" x14ac:dyDescent="0.35">
      <c r="A320">
        <v>2048</v>
      </c>
      <c r="B320">
        <v>5</v>
      </c>
      <c r="C320">
        <v>9152.6184703394192</v>
      </c>
      <c r="D320">
        <v>1991.5765723668303</v>
      </c>
      <c r="E320">
        <v>5133.3529534098807</v>
      </c>
      <c r="F320">
        <v>2481.3246774775689</v>
      </c>
      <c r="G320">
        <v>3483.5986626904159</v>
      </c>
      <c r="H320">
        <v>689.04066488723333</v>
      </c>
      <c r="I320">
        <v>1122.7004447914098</v>
      </c>
      <c r="J320">
        <v>512.62965128658448</v>
      </c>
      <c r="K320">
        <v>24566.842097249348</v>
      </c>
      <c r="L320">
        <v>0.19173780402686502</v>
      </c>
      <c r="M320">
        <v>29.8</v>
      </c>
      <c r="N320" s="5">
        <f t="shared" si="88"/>
        <v>138561.20738688589</v>
      </c>
      <c r="O320" s="5">
        <f t="shared" si="89"/>
        <v>306239.60721245263</v>
      </c>
      <c r="P320" s="5">
        <f t="shared" si="90"/>
        <v>1129595.94154019</v>
      </c>
      <c r="Q320" s="5">
        <f t="shared" si="91"/>
        <v>245795.97857187485</v>
      </c>
      <c r="R320" s="5">
        <f t="shared" si="92"/>
        <v>429938.04713723611</v>
      </c>
      <c r="S320" s="5">
        <f t="shared" si="93"/>
        <v>633547.07523934531</v>
      </c>
      <c r="T320" s="5">
        <f t="shared" si="94"/>
        <v>85039.875871053184</v>
      </c>
      <c r="U320" s="5">
        <f t="shared" si="95"/>
        <v>63267.618494427908</v>
      </c>
      <c r="V320">
        <v>0.27418051304599322</v>
      </c>
      <c r="W320" s="5">
        <f t="shared" si="96"/>
        <v>37990.782929608635</v>
      </c>
      <c r="X320">
        <v>0.74824422121321832</v>
      </c>
      <c r="Y320" s="5">
        <f t="shared" si="97"/>
        <v>229142.01640332348</v>
      </c>
      <c r="Z320">
        <v>0.87871843318616516</v>
      </c>
      <c r="AA320" s="5">
        <f t="shared" si="98"/>
        <v>992596.7758836468</v>
      </c>
      <c r="AB320">
        <v>0.26972235493186275</v>
      </c>
      <c r="AC320" s="5">
        <f t="shared" si="99"/>
        <v>66296.670173187755</v>
      </c>
      <c r="AD320">
        <v>0.71198218683072578</v>
      </c>
      <c r="AE320" s="5">
        <f t="shared" si="100"/>
        <v>306108.23100250104</v>
      </c>
      <c r="AF320">
        <v>0.68105802802353055</v>
      </c>
      <c r="AG320" s="5">
        <f t="shared" si="101"/>
        <v>431482.32172258385</v>
      </c>
      <c r="AH320">
        <v>1</v>
      </c>
      <c r="AI320" s="5">
        <f t="shared" si="102"/>
        <v>85039.875871053184</v>
      </c>
      <c r="AJ320">
        <v>1</v>
      </c>
      <c r="AK320" s="5">
        <f t="shared" si="103"/>
        <v>63267.618494427908</v>
      </c>
      <c r="AM320" s="5">
        <f t="shared" si="104"/>
        <v>1389293.8638841945</v>
      </c>
      <c r="AN320" s="5">
        <f t="shared" si="105"/>
        <v>1883460.3532058313</v>
      </c>
      <c r="AO320" s="5">
        <f t="shared" si="106"/>
        <v>494166.48932163673</v>
      </c>
      <c r="AP320" s="5">
        <f t="shared" si="107"/>
        <v>822630.42859613802</v>
      </c>
      <c r="AQ320" s="5">
        <f t="shared" si="108"/>
        <v>1148524.9982476346</v>
      </c>
      <c r="AR320" s="5">
        <f t="shared" si="109"/>
        <v>325894.5696514966</v>
      </c>
    </row>
    <row r="321" spans="1:44" x14ac:dyDescent="0.35">
      <c r="A321">
        <v>2048</v>
      </c>
      <c r="B321">
        <v>6</v>
      </c>
      <c r="C321">
        <v>9175.9264150408053</v>
      </c>
      <c r="D321">
        <v>1996.6482965698804</v>
      </c>
      <c r="E321">
        <v>5146.4254863859369</v>
      </c>
      <c r="F321">
        <v>2487.6435881320726</v>
      </c>
      <c r="G321">
        <v>3492.469951847168</v>
      </c>
      <c r="H321">
        <v>690.79536730012683</v>
      </c>
      <c r="I321">
        <v>1125.5594998222975</v>
      </c>
      <c r="J321">
        <v>513.93510759979142</v>
      </c>
      <c r="K321">
        <v>24629.403712698084</v>
      </c>
      <c r="L321">
        <v>0.22638324752784192</v>
      </c>
      <c r="M321">
        <v>30.85</v>
      </c>
      <c r="N321" s="5">
        <f t="shared" si="88"/>
        <v>169793.73550716776</v>
      </c>
      <c r="O321" s="5">
        <f t="shared" si="89"/>
        <v>375267.85345962149</v>
      </c>
      <c r="P321" s="5">
        <f t="shared" si="90"/>
        <v>1384213.649295884</v>
      </c>
      <c r="Q321" s="5">
        <f t="shared" si="91"/>
        <v>301199.86799644731</v>
      </c>
      <c r="R321" s="5">
        <f t="shared" si="92"/>
        <v>526848.66447690339</v>
      </c>
      <c r="S321" s="5">
        <f t="shared" si="93"/>
        <v>776352.39006087254</v>
      </c>
      <c r="T321" s="5">
        <f t="shared" si="94"/>
        <v>104208.37450481526</v>
      </c>
      <c r="U321" s="5">
        <f t="shared" si="95"/>
        <v>77528.519586413502</v>
      </c>
      <c r="V321">
        <v>0.30399080672588724</v>
      </c>
      <c r="W321" s="5">
        <f t="shared" si="96"/>
        <v>51615.73463382585</v>
      </c>
      <c r="X321">
        <v>0.75091946377507013</v>
      </c>
      <c r="Y321" s="5">
        <f t="shared" si="97"/>
        <v>281795.93529192056</v>
      </c>
      <c r="Z321">
        <v>0.91477582220869513</v>
      </c>
      <c r="AA321" s="5">
        <f t="shared" si="98"/>
        <v>1266245.1791471406</v>
      </c>
      <c r="AB321">
        <v>0.34337339810865353</v>
      </c>
      <c r="AC321" s="5">
        <f t="shared" si="99"/>
        <v>103424.022183818</v>
      </c>
      <c r="AD321">
        <v>0.81626876327496722</v>
      </c>
      <c r="AE321" s="5">
        <f t="shared" si="100"/>
        <v>430050.1077856301</v>
      </c>
      <c r="AF321">
        <v>0.87880639433706365</v>
      </c>
      <c r="AG321" s="5">
        <f t="shared" si="101"/>
        <v>682263.44464435696</v>
      </c>
      <c r="AH321">
        <v>1</v>
      </c>
      <c r="AI321" s="5">
        <f t="shared" si="102"/>
        <v>104208.37450481526</v>
      </c>
      <c r="AJ321">
        <v>1</v>
      </c>
      <c r="AK321" s="5">
        <f t="shared" si="103"/>
        <v>77528.519586413502</v>
      </c>
      <c r="AM321" s="5">
        <f t="shared" si="104"/>
        <v>1780609.3908431185</v>
      </c>
      <c r="AN321" s="5">
        <f t="shared" si="105"/>
        <v>2308003.6258455343</v>
      </c>
      <c r="AO321" s="5">
        <f t="shared" si="106"/>
        <v>527394.23500241572</v>
      </c>
      <c r="AP321" s="5">
        <f t="shared" si="107"/>
        <v>1216521.9269348024</v>
      </c>
      <c r="AQ321" s="5">
        <f t="shared" si="108"/>
        <v>1407409.4290425912</v>
      </c>
      <c r="AR321" s="5">
        <f t="shared" si="109"/>
        <v>190887.50210778881</v>
      </c>
    </row>
    <row r="322" spans="1:44" x14ac:dyDescent="0.35">
      <c r="A322">
        <v>2048</v>
      </c>
      <c r="B322">
        <v>7</v>
      </c>
      <c r="C322">
        <v>9199.2343597421914</v>
      </c>
      <c r="D322">
        <v>2001.7200207729302</v>
      </c>
      <c r="E322">
        <v>5159.4980193619931</v>
      </c>
      <c r="F322">
        <v>2493.9624987865764</v>
      </c>
      <c r="G322">
        <v>3501.34124100392</v>
      </c>
      <c r="H322">
        <v>692.55006971302032</v>
      </c>
      <c r="I322">
        <v>1128.4185548531852</v>
      </c>
      <c r="J322">
        <v>515.24056391299825</v>
      </c>
      <c r="K322">
        <v>24691.96532814682</v>
      </c>
      <c r="L322">
        <v>0.24790411594272338</v>
      </c>
      <c r="M322">
        <v>31.15</v>
      </c>
      <c r="N322" s="5">
        <f t="shared" si="88"/>
        <v>188219.99532642576</v>
      </c>
      <c r="O322" s="5">
        <f t="shared" si="89"/>
        <v>415992.45939992927</v>
      </c>
      <c r="P322" s="5">
        <f t="shared" si="90"/>
        <v>1534430.5007663115</v>
      </c>
      <c r="Q322" s="5">
        <f t="shared" si="91"/>
        <v>333886.5098719626</v>
      </c>
      <c r="R322" s="5">
        <f t="shared" si="92"/>
        <v>584023.03753656615</v>
      </c>
      <c r="S322" s="5">
        <f t="shared" si="93"/>
        <v>860603.26544113469</v>
      </c>
      <c r="T322" s="5">
        <f t="shared" si="94"/>
        <v>115517.21683773637</v>
      </c>
      <c r="U322" s="5">
        <f t="shared" si="95"/>
        <v>85942.025779881893</v>
      </c>
      <c r="V322">
        <v>0.48457053758929564</v>
      </c>
      <c r="W322" s="5">
        <f t="shared" si="96"/>
        <v>91205.864320380846</v>
      </c>
      <c r="X322">
        <v>0.76835967478019462</v>
      </c>
      <c r="Y322" s="5">
        <f t="shared" si="97"/>
        <v>319631.83081554295</v>
      </c>
      <c r="Z322">
        <v>0.91693435535332546</v>
      </c>
      <c r="AA322" s="5">
        <f t="shared" si="98"/>
        <v>1406972.0420546383</v>
      </c>
      <c r="AB322">
        <v>0.32964763457211682</v>
      </c>
      <c r="AC322" s="5">
        <f t="shared" si="99"/>
        <v>110064.8981948322</v>
      </c>
      <c r="AD322">
        <v>0.79021187461543807</v>
      </c>
      <c r="AE322" s="5">
        <f t="shared" si="100"/>
        <v>461501.93931037228</v>
      </c>
      <c r="AF322">
        <v>0.92843573200991791</v>
      </c>
      <c r="AG322" s="5">
        <f t="shared" si="101"/>
        <v>799014.8227199656</v>
      </c>
      <c r="AH322">
        <v>1</v>
      </c>
      <c r="AI322" s="5">
        <f t="shared" si="102"/>
        <v>115517.21683773637</v>
      </c>
      <c r="AJ322">
        <v>1</v>
      </c>
      <c r="AK322" s="5">
        <f t="shared" si="103"/>
        <v>85942.025779881893</v>
      </c>
      <c r="AM322" s="5">
        <f t="shared" si="104"/>
        <v>2013816.6611652763</v>
      </c>
      <c r="AN322" s="5">
        <f t="shared" si="105"/>
        <v>2558471.4911445109</v>
      </c>
      <c r="AO322" s="5">
        <f t="shared" si="106"/>
        <v>544654.82997923461</v>
      </c>
      <c r="AP322" s="5">
        <f t="shared" si="107"/>
        <v>1376033.9788680742</v>
      </c>
      <c r="AQ322" s="5">
        <f t="shared" si="108"/>
        <v>1560143.519815437</v>
      </c>
      <c r="AR322" s="5">
        <f t="shared" si="109"/>
        <v>184109.54094736278</v>
      </c>
    </row>
    <row r="323" spans="1:44" x14ac:dyDescent="0.35">
      <c r="A323">
        <v>2048</v>
      </c>
      <c r="B323">
        <v>8</v>
      </c>
      <c r="C323">
        <v>9222.5423044435775</v>
      </c>
      <c r="D323">
        <v>2006.7917449759802</v>
      </c>
      <c r="E323">
        <v>5172.5705523380493</v>
      </c>
      <c r="F323">
        <v>2500.2814094410796</v>
      </c>
      <c r="G323">
        <v>3510.2125301606725</v>
      </c>
      <c r="H323">
        <v>694.30477212591381</v>
      </c>
      <c r="I323">
        <v>1131.2776098840729</v>
      </c>
      <c r="J323">
        <v>516.5460202262052</v>
      </c>
      <c r="K323">
        <v>24754.526943595556</v>
      </c>
      <c r="L323">
        <v>0.24162649597896729</v>
      </c>
      <c r="M323">
        <v>29.8</v>
      </c>
      <c r="N323" s="5">
        <f t="shared" si="88"/>
        <v>175947.76836074897</v>
      </c>
      <c r="O323" s="5">
        <f t="shared" si="89"/>
        <v>388869.12497994769</v>
      </c>
      <c r="P323" s="5">
        <f t="shared" si="90"/>
        <v>1434383.3228041439</v>
      </c>
      <c r="Q323" s="5">
        <f t="shared" si="91"/>
        <v>312116.6069303535</v>
      </c>
      <c r="R323" s="5">
        <f t="shared" si="92"/>
        <v>545943.85653668002</v>
      </c>
      <c r="S323" s="5">
        <f t="shared" si="93"/>
        <v>804490.63732965477</v>
      </c>
      <c r="T323" s="5">
        <f t="shared" si="94"/>
        <v>107985.32044693371</v>
      </c>
      <c r="U323" s="5">
        <f t="shared" si="95"/>
        <v>80338.47635660402</v>
      </c>
      <c r="V323">
        <v>0.36444983706681866</v>
      </c>
      <c r="W323" s="5">
        <f t="shared" si="96"/>
        <v>64124.135511345317</v>
      </c>
      <c r="X323">
        <v>0.75952445059077855</v>
      </c>
      <c r="Y323" s="5">
        <f t="shared" si="97"/>
        <v>295355.60850211157</v>
      </c>
      <c r="Z323">
        <v>0.93936760837043598</v>
      </c>
      <c r="AA323" s="5">
        <f t="shared" si="98"/>
        <v>1347413.2314289678</v>
      </c>
      <c r="AB323">
        <v>0.39413331504641819</v>
      </c>
      <c r="AC323" s="5">
        <f t="shared" si="99"/>
        <v>123015.55297050008</v>
      </c>
      <c r="AD323">
        <v>0.77344395987727899</v>
      </c>
      <c r="AE323" s="5">
        <f t="shared" si="100"/>
        <v>422256.97827040288</v>
      </c>
      <c r="AF323">
        <v>0.94284059762394878</v>
      </c>
      <c r="AG323" s="5">
        <f t="shared" si="101"/>
        <v>758506.43328276312</v>
      </c>
      <c r="AH323">
        <v>1</v>
      </c>
      <c r="AI323" s="5">
        <f t="shared" si="102"/>
        <v>107985.32044693371</v>
      </c>
      <c r="AJ323">
        <v>1</v>
      </c>
      <c r="AK323" s="5">
        <f t="shared" si="103"/>
        <v>80338.47635660402</v>
      </c>
      <c r="AM323" s="5">
        <f t="shared" si="104"/>
        <v>1910247.0047695288</v>
      </c>
      <c r="AN323" s="5">
        <f t="shared" si="105"/>
        <v>2391655.2994317985</v>
      </c>
      <c r="AO323" s="5">
        <f t="shared" si="106"/>
        <v>481408.29466226976</v>
      </c>
      <c r="AP323" s="5">
        <f t="shared" si="107"/>
        <v>1288748.7320000995</v>
      </c>
      <c r="AQ323" s="5">
        <f t="shared" si="108"/>
        <v>1458419.8143132683</v>
      </c>
      <c r="AR323" s="5">
        <f t="shared" si="109"/>
        <v>169671.08231316879</v>
      </c>
    </row>
    <row r="324" spans="1:44" x14ac:dyDescent="0.35">
      <c r="A324">
        <v>2048</v>
      </c>
      <c r="B324">
        <v>9</v>
      </c>
      <c r="C324">
        <v>9245.8502491449635</v>
      </c>
      <c r="D324">
        <v>2011.8634691790301</v>
      </c>
      <c r="E324">
        <v>5185.6430853141055</v>
      </c>
      <c r="F324">
        <v>2506.6003200955829</v>
      </c>
      <c r="G324">
        <v>3519.0838193174245</v>
      </c>
      <c r="H324">
        <v>696.05947453880731</v>
      </c>
      <c r="I324">
        <v>1134.1366649149606</v>
      </c>
      <c r="J324">
        <v>517.85147653941203</v>
      </c>
      <c r="K324">
        <v>24817.088559044292</v>
      </c>
      <c r="L324">
        <v>0.21977858329354982</v>
      </c>
      <c r="M324">
        <v>31.7</v>
      </c>
      <c r="N324" s="5">
        <f t="shared" si="88"/>
        <v>170672.58788539944</v>
      </c>
      <c r="O324" s="5">
        <f t="shared" si="89"/>
        <v>377210.23987630405</v>
      </c>
      <c r="P324" s="5">
        <f t="shared" si="90"/>
        <v>1391378.3391711069</v>
      </c>
      <c r="Q324" s="5">
        <f t="shared" si="91"/>
        <v>302758.87851895613</v>
      </c>
      <c r="R324" s="5">
        <f t="shared" si="92"/>
        <v>529575.63317430974</v>
      </c>
      <c r="S324" s="5">
        <f t="shared" si="93"/>
        <v>780370.7900466721</v>
      </c>
      <c r="T324" s="5">
        <f t="shared" si="94"/>
        <v>104747.75705324476</v>
      </c>
      <c r="U324" s="5">
        <f t="shared" si="95"/>
        <v>77929.807205275181</v>
      </c>
      <c r="V324">
        <v>0.2614802019300656</v>
      </c>
      <c r="W324" s="5">
        <f t="shared" si="96"/>
        <v>44627.502744201112</v>
      </c>
      <c r="X324">
        <v>0.78504699928974131</v>
      </c>
      <c r="Y324" s="5">
        <f t="shared" si="97"/>
        <v>296127.76691625599</v>
      </c>
      <c r="Z324">
        <v>0.91901902117486356</v>
      </c>
      <c r="AA324" s="5">
        <f t="shared" si="98"/>
        <v>1278703.1593489379</v>
      </c>
      <c r="AB324">
        <v>0.36318962924143905</v>
      </c>
      <c r="AC324" s="5">
        <f t="shared" si="99"/>
        <v>109958.88483885357</v>
      </c>
      <c r="AD324">
        <v>0.7719775486961874</v>
      </c>
      <c r="AE324" s="5">
        <f t="shared" si="100"/>
        <v>408820.49914713495</v>
      </c>
      <c r="AF324">
        <v>0.90583782643380872</v>
      </c>
      <c r="AG324" s="5">
        <f t="shared" si="101"/>
        <v>706889.38026831159</v>
      </c>
      <c r="AH324">
        <v>1</v>
      </c>
      <c r="AI324" s="5">
        <f t="shared" si="102"/>
        <v>104747.75705324476</v>
      </c>
      <c r="AJ324">
        <v>1</v>
      </c>
      <c r="AK324" s="5">
        <f t="shared" si="103"/>
        <v>77929.807205275181</v>
      </c>
      <c r="AM324" s="5">
        <f t="shared" si="104"/>
        <v>1807347.1210535236</v>
      </c>
      <c r="AN324" s="5">
        <f t="shared" si="105"/>
        <v>2319949.852657042</v>
      </c>
      <c r="AO324" s="5">
        <f t="shared" si="106"/>
        <v>512602.73160351836</v>
      </c>
      <c r="AP324" s="5">
        <f t="shared" si="107"/>
        <v>1220457.6364686913</v>
      </c>
      <c r="AQ324" s="5">
        <f t="shared" si="108"/>
        <v>1414694.1802742267</v>
      </c>
      <c r="AR324" s="5">
        <f t="shared" si="109"/>
        <v>194236.54380553542</v>
      </c>
    </row>
    <row r="325" spans="1:44" x14ac:dyDescent="0.35">
      <c r="A325">
        <v>2048</v>
      </c>
      <c r="B325">
        <v>10</v>
      </c>
      <c r="C325">
        <v>9269.1581938463496</v>
      </c>
      <c r="D325">
        <v>2016.9351933820801</v>
      </c>
      <c r="E325">
        <v>5198.7156182901617</v>
      </c>
      <c r="F325">
        <v>2512.9192307500862</v>
      </c>
      <c r="G325">
        <v>3527.9551084741765</v>
      </c>
      <c r="H325">
        <v>697.8141769517008</v>
      </c>
      <c r="I325">
        <v>1136.9957199458484</v>
      </c>
      <c r="J325">
        <v>519.15693285261898</v>
      </c>
      <c r="K325">
        <v>24879.650174493028</v>
      </c>
      <c r="L325">
        <v>0.18573867297188557</v>
      </c>
      <c r="M325">
        <v>29.05</v>
      </c>
      <c r="N325" s="5">
        <f t="shared" ref="N325:N375" si="110">$L325*(24*$M325)*I325*0.9</f>
        <v>132513.7841323794</v>
      </c>
      <c r="O325" s="5">
        <f t="shared" ref="O325:O375" si="111">$L325*(24*$M325)*F325*0.9</f>
        <v>292873.95778550638</v>
      </c>
      <c r="P325" s="5">
        <f t="shared" ref="P325:P375" si="112">$L325*(24*$M325)*C325*0.9</f>
        <v>1080295.3840905668</v>
      </c>
      <c r="Q325" s="5">
        <f t="shared" ref="Q325:Q375" si="113">$L325*(24*$M325)*D325*0.9</f>
        <v>235068.35613907251</v>
      </c>
      <c r="R325" s="5">
        <f t="shared" ref="R325:R375" si="114">$L325*(24*$M325)*G325*0.9</f>
        <v>411173.65129161422</v>
      </c>
      <c r="S325" s="5">
        <f t="shared" ref="S325:S375" si="115">$L325*(24*$M325)*E325*0.9</f>
        <v>605896.28186159045</v>
      </c>
      <c r="T325" s="5">
        <f t="shared" ref="T325:T375" si="116">$L325*(24*$M325)*H325*0.9</f>
        <v>81328.359981421687</v>
      </c>
      <c r="U325" s="5">
        <f t="shared" ref="U325:U375" si="117">$L325*(24*$M325)*J325*0.9</f>
        <v>60506.340106659896</v>
      </c>
      <c r="V325">
        <v>0.27159393172498042</v>
      </c>
      <c r="W325" s="5">
        <f t="shared" ref="W325:W375" si="118">V325*N325</f>
        <v>35989.939640268247</v>
      </c>
      <c r="X325">
        <v>0.84633569438485634</v>
      </c>
      <c r="Y325" s="5">
        <f t="shared" ref="Y325:Y375" si="119">X325*O325</f>
        <v>247869.68442963765</v>
      </c>
      <c r="Z325">
        <v>0.91163758460592459</v>
      </c>
      <c r="AA325" s="5">
        <f t="shared" ref="AA325:AA375" si="120">Z325*P325</f>
        <v>984837.87461325387</v>
      </c>
      <c r="AB325">
        <v>0.30452394869022292</v>
      </c>
      <c r="AC325" s="5">
        <f t="shared" ref="AC325:AC375" si="121">AB325*Q325</f>
        <v>71583.944023589967</v>
      </c>
      <c r="AD325">
        <v>0.79936619187877822</v>
      </c>
      <c r="AE325" s="5">
        <f t="shared" ref="AE325:AE375" si="122">AD325*R325</f>
        <v>328678.31583387032</v>
      </c>
      <c r="AF325">
        <v>0.83430578176664039</v>
      </c>
      <c r="AG325" s="5">
        <f t="shared" ref="AG325:AG375" si="123">AF325*S325</f>
        <v>505502.77110803494</v>
      </c>
      <c r="AH325">
        <v>1</v>
      </c>
      <c r="AI325" s="5">
        <f t="shared" ref="AI325:AI375" si="124">AH325*T325</f>
        <v>81328.359981421687</v>
      </c>
      <c r="AJ325">
        <v>1</v>
      </c>
      <c r="AK325" s="5">
        <f t="shared" ref="AK325:AK375" si="125">AJ325*U325</f>
        <v>60506.340106659896</v>
      </c>
      <c r="AM325" s="5">
        <f t="shared" ref="AM325:AM375" si="126">SUM(W325,Y325,AA325,AC325,AK325)</f>
        <v>1400787.7828134096</v>
      </c>
      <c r="AN325" s="5">
        <f t="shared" ref="AN325:AN375" si="127">SUM(N325,O325,P325,Q325,U325)</f>
        <v>1801257.8222541849</v>
      </c>
      <c r="AO325" s="5">
        <f t="shared" ref="AO325:AO375" si="128">AN325-AM325</f>
        <v>400470.03944077529</v>
      </c>
      <c r="AP325" s="5">
        <f t="shared" ref="AP325:AP375" si="129">SUM(AE325,AG325,AI325)</f>
        <v>915509.44692332705</v>
      </c>
      <c r="AQ325" s="5">
        <f t="shared" ref="AQ325:AQ375" si="130">SUM(R325,S325,T325)</f>
        <v>1098398.2931346262</v>
      </c>
      <c r="AR325" s="5">
        <f t="shared" ref="AR325:AR375" si="131">AQ325-AP325</f>
        <v>182888.84621129918</v>
      </c>
    </row>
    <row r="326" spans="1:44" x14ac:dyDescent="0.35">
      <c r="A326">
        <v>2048</v>
      </c>
      <c r="B326">
        <v>11</v>
      </c>
      <c r="C326">
        <v>9292.4661385477357</v>
      </c>
      <c r="D326">
        <v>2022.0069175851299</v>
      </c>
      <c r="E326">
        <v>5211.7881512662179</v>
      </c>
      <c r="F326">
        <v>2519.2381414045894</v>
      </c>
      <c r="G326">
        <v>3536.8263976309286</v>
      </c>
      <c r="H326">
        <v>699.5688793645943</v>
      </c>
      <c r="I326">
        <v>1139.8547749767361</v>
      </c>
      <c r="J326">
        <v>520.46238916582581</v>
      </c>
      <c r="K326">
        <v>24942.211789941764</v>
      </c>
      <c r="L326">
        <v>0.13843813883324207</v>
      </c>
      <c r="M326">
        <v>29.9</v>
      </c>
      <c r="N326" s="5">
        <f t="shared" si="110"/>
        <v>101913.1474380502</v>
      </c>
      <c r="O326" s="5">
        <f t="shared" si="111"/>
        <v>225242.27978232186</v>
      </c>
      <c r="P326" s="5">
        <f t="shared" si="112"/>
        <v>830829.06036010839</v>
      </c>
      <c r="Q326" s="5">
        <f t="shared" si="113"/>
        <v>180785.38918856269</v>
      </c>
      <c r="R326" s="5">
        <f t="shared" si="114"/>
        <v>316223.71379012335</v>
      </c>
      <c r="S326" s="5">
        <f t="shared" si="115"/>
        <v>465980.1809285027</v>
      </c>
      <c r="T326" s="5">
        <f t="shared" si="116"/>
        <v>62547.675292416578</v>
      </c>
      <c r="U326" s="5">
        <f t="shared" si="117"/>
        <v>46533.963244659157</v>
      </c>
      <c r="V326">
        <v>0.4458018998999535</v>
      </c>
      <c r="W326" s="5">
        <f t="shared" si="118"/>
        <v>45433.074752666857</v>
      </c>
      <c r="X326">
        <v>0.9008532756715566</v>
      </c>
      <c r="Y326" s="5">
        <f t="shared" si="119"/>
        <v>202910.24556163387</v>
      </c>
      <c r="Z326">
        <v>0.90987213685399093</v>
      </c>
      <c r="AA326" s="5">
        <f t="shared" si="120"/>
        <v>755948.21251024527</v>
      </c>
      <c r="AB326">
        <v>0.34939217462788036</v>
      </c>
      <c r="AC326" s="5">
        <f t="shared" si="121"/>
        <v>63165.000269539611</v>
      </c>
      <c r="AD326">
        <v>0.58796026846696792</v>
      </c>
      <c r="AE326" s="5">
        <f t="shared" si="122"/>
        <v>185926.97965566255</v>
      </c>
      <c r="AF326">
        <v>0.76377777071395314</v>
      </c>
      <c r="AG326" s="5">
        <f t="shared" si="123"/>
        <v>355905.30378645635</v>
      </c>
      <c r="AH326">
        <v>1</v>
      </c>
      <c r="AI326" s="5">
        <f t="shared" si="124"/>
        <v>62547.675292416578</v>
      </c>
      <c r="AJ326">
        <v>1</v>
      </c>
      <c r="AK326" s="5">
        <f t="shared" si="125"/>
        <v>46533.963244659157</v>
      </c>
      <c r="AM326" s="5">
        <f t="shared" si="126"/>
        <v>1113990.4963387446</v>
      </c>
      <c r="AN326" s="5">
        <f t="shared" si="127"/>
        <v>1385303.8400137024</v>
      </c>
      <c r="AO326" s="5">
        <f t="shared" si="128"/>
        <v>271313.34367495775</v>
      </c>
      <c r="AP326" s="5">
        <f t="shared" si="129"/>
        <v>604379.9587345355</v>
      </c>
      <c r="AQ326" s="5">
        <f t="shared" si="130"/>
        <v>844751.57001104264</v>
      </c>
      <c r="AR326" s="5">
        <f t="shared" si="131"/>
        <v>240371.61127650714</v>
      </c>
    </row>
    <row r="327" spans="1:44" x14ac:dyDescent="0.35">
      <c r="A327">
        <v>2048</v>
      </c>
      <c r="B327">
        <v>12</v>
      </c>
      <c r="C327">
        <v>9315.7740832491218</v>
      </c>
      <c r="D327">
        <v>2027.07864178818</v>
      </c>
      <c r="E327">
        <v>5224.8606842422741</v>
      </c>
      <c r="F327">
        <v>2525.5570520590927</v>
      </c>
      <c r="G327">
        <v>3545.6976867876806</v>
      </c>
      <c r="H327">
        <v>701.32358177748779</v>
      </c>
      <c r="I327">
        <v>1142.7138300076238</v>
      </c>
      <c r="J327">
        <v>521.76784547903276</v>
      </c>
      <c r="K327">
        <v>25004.773405390501</v>
      </c>
      <c r="L327">
        <v>9.5857398804362226E-2</v>
      </c>
      <c r="M327">
        <v>31.5</v>
      </c>
      <c r="N327" s="5">
        <f t="shared" si="110"/>
        <v>74529.366249293584</v>
      </c>
      <c r="O327" s="5">
        <f t="shared" si="111"/>
        <v>164720.30142064751</v>
      </c>
      <c r="P327" s="5">
        <f t="shared" si="112"/>
        <v>607587.58694774774</v>
      </c>
      <c r="Q327" s="5">
        <f t="shared" si="113"/>
        <v>132208.85452042174</v>
      </c>
      <c r="R327" s="5">
        <f t="shared" si="114"/>
        <v>231255.27544031656</v>
      </c>
      <c r="S327" s="5">
        <f t="shared" si="115"/>
        <v>340772.59355024097</v>
      </c>
      <c r="T327" s="5">
        <f t="shared" si="116"/>
        <v>45741.287724864647</v>
      </c>
      <c r="U327" s="5">
        <f t="shared" si="117"/>
        <v>34030.415867594958</v>
      </c>
      <c r="V327">
        <v>0.4865187689099707</v>
      </c>
      <c r="W327" s="5">
        <f t="shared" si="118"/>
        <v>36259.935515246638</v>
      </c>
      <c r="X327">
        <v>0.92740552785418884</v>
      </c>
      <c r="Y327" s="5">
        <f t="shared" si="119"/>
        <v>152762.51808731668</v>
      </c>
      <c r="Z327">
        <v>0.91791426356950612</v>
      </c>
      <c r="AA327" s="5">
        <f t="shared" si="120"/>
        <v>557713.31242711516</v>
      </c>
      <c r="AB327">
        <v>0.36390573161124395</v>
      </c>
      <c r="AC327" s="5">
        <f t="shared" si="121"/>
        <v>48111.559929738592</v>
      </c>
      <c r="AD327">
        <v>0.93598809950102402</v>
      </c>
      <c r="AE327" s="5">
        <f t="shared" si="122"/>
        <v>216452.18575896774</v>
      </c>
      <c r="AF327">
        <v>0.833811199939821</v>
      </c>
      <c r="AG327" s="5">
        <f t="shared" si="123"/>
        <v>284140.00513473136</v>
      </c>
      <c r="AH327">
        <v>1</v>
      </c>
      <c r="AI327" s="5">
        <f t="shared" si="124"/>
        <v>45741.287724864647</v>
      </c>
      <c r="AJ327">
        <v>1</v>
      </c>
      <c r="AK327" s="5">
        <f t="shared" si="125"/>
        <v>34030.415867594958</v>
      </c>
      <c r="AM327" s="5">
        <f t="shared" si="126"/>
        <v>828877.74182701216</v>
      </c>
      <c r="AN327" s="5">
        <f t="shared" si="127"/>
        <v>1013076.5250057055</v>
      </c>
      <c r="AO327" s="5">
        <f t="shared" si="128"/>
        <v>184198.78317869338</v>
      </c>
      <c r="AP327" s="5">
        <f t="shared" si="129"/>
        <v>546333.47861856373</v>
      </c>
      <c r="AQ327" s="5">
        <f t="shared" si="130"/>
        <v>617769.15671542217</v>
      </c>
      <c r="AR327" s="5">
        <f t="shared" si="131"/>
        <v>71435.678096858435</v>
      </c>
    </row>
    <row r="328" spans="1:44" x14ac:dyDescent="0.35">
      <c r="A328">
        <v>2049</v>
      </c>
      <c r="B328">
        <v>1</v>
      </c>
      <c r="C328">
        <v>9339.0820279505078</v>
      </c>
      <c r="D328">
        <v>2032.1503659912298</v>
      </c>
      <c r="E328">
        <v>5237.9332172183304</v>
      </c>
      <c r="F328">
        <v>2531.875962713596</v>
      </c>
      <c r="G328">
        <v>3554.5689759444326</v>
      </c>
      <c r="H328">
        <v>703.07828419038128</v>
      </c>
      <c r="I328">
        <v>1145.5728850385115</v>
      </c>
      <c r="J328">
        <v>523.07330179223959</v>
      </c>
      <c r="K328">
        <v>25067.335020839237</v>
      </c>
      <c r="L328">
        <v>7.0871486458905286E-2</v>
      </c>
      <c r="M328">
        <v>31.75</v>
      </c>
      <c r="N328" s="5">
        <f t="shared" si="110"/>
        <v>55679.041211209464</v>
      </c>
      <c r="O328" s="5">
        <f t="shared" si="111"/>
        <v>123058.45216025849</v>
      </c>
      <c r="P328" s="5">
        <f t="shared" si="112"/>
        <v>453913.61815589858</v>
      </c>
      <c r="Q328" s="5">
        <f t="shared" si="113"/>
        <v>98769.956458594344</v>
      </c>
      <c r="R328" s="5">
        <f t="shared" si="114"/>
        <v>172765.08119607181</v>
      </c>
      <c r="S328" s="5">
        <f t="shared" si="115"/>
        <v>254582.75354802769</v>
      </c>
      <c r="T328" s="5">
        <f t="shared" si="116"/>
        <v>34172.181684299081</v>
      </c>
      <c r="U328" s="5">
        <f t="shared" si="117"/>
        <v>25423.279747053744</v>
      </c>
      <c r="V328">
        <v>0.32013791037934108</v>
      </c>
      <c r="W328" s="5">
        <f t="shared" si="118"/>
        <v>17824.971905281815</v>
      </c>
      <c r="X328">
        <v>0.89333665072951896</v>
      </c>
      <c r="Y328" s="5">
        <f t="shared" si="119"/>
        <v>109932.62549680406</v>
      </c>
      <c r="Z328">
        <v>0.9441385755747187</v>
      </c>
      <c r="AA328" s="5">
        <f t="shared" si="120"/>
        <v>428557.35687967687</v>
      </c>
      <c r="AB328">
        <v>0.35035139763127765</v>
      </c>
      <c r="AC328" s="5">
        <f t="shared" si="121"/>
        <v>34604.192289248967</v>
      </c>
      <c r="AD328">
        <v>0.8302588076626829</v>
      </c>
      <c r="AE328" s="5">
        <f t="shared" si="122"/>
        <v>143439.73031959718</v>
      </c>
      <c r="AF328">
        <v>0.72910711662161021</v>
      </c>
      <c r="AG328" s="5">
        <f t="shared" si="123"/>
        <v>185618.09738099246</v>
      </c>
      <c r="AH328">
        <v>1</v>
      </c>
      <c r="AI328" s="5">
        <f t="shared" si="124"/>
        <v>34172.181684299081</v>
      </c>
      <c r="AJ328">
        <v>1</v>
      </c>
      <c r="AK328" s="5">
        <f t="shared" si="125"/>
        <v>25423.279747053744</v>
      </c>
      <c r="AM328" s="5">
        <f t="shared" si="126"/>
        <v>616342.42631806538</v>
      </c>
      <c r="AN328" s="5">
        <f t="shared" si="127"/>
        <v>756844.34773301461</v>
      </c>
      <c r="AO328" s="5">
        <f t="shared" si="128"/>
        <v>140501.92141494923</v>
      </c>
      <c r="AP328" s="5">
        <f t="shared" si="129"/>
        <v>363230.00938488875</v>
      </c>
      <c r="AQ328" s="5">
        <f t="shared" si="130"/>
        <v>461520.01642839861</v>
      </c>
      <c r="AR328" s="5">
        <f t="shared" si="131"/>
        <v>98290.007043509861</v>
      </c>
    </row>
    <row r="329" spans="1:44" x14ac:dyDescent="0.35">
      <c r="A329">
        <v>2049</v>
      </c>
      <c r="B329">
        <v>2</v>
      </c>
      <c r="C329">
        <v>9362.3899726518939</v>
      </c>
      <c r="D329">
        <v>2037.2220901942799</v>
      </c>
      <c r="E329">
        <v>5251.0057501943875</v>
      </c>
      <c r="F329">
        <v>2538.1948733680993</v>
      </c>
      <c r="G329">
        <v>3563.4402651011851</v>
      </c>
      <c r="H329">
        <v>704.83298660327478</v>
      </c>
      <c r="I329">
        <v>1148.4319400693992</v>
      </c>
      <c r="J329">
        <v>524.37875810544642</v>
      </c>
      <c r="K329">
        <v>25129.896636287973</v>
      </c>
      <c r="L329">
        <v>7.3661770240176672E-2</v>
      </c>
      <c r="M329">
        <v>29.65</v>
      </c>
      <c r="N329" s="5">
        <f t="shared" si="110"/>
        <v>54178.361044828933</v>
      </c>
      <c r="O329" s="5">
        <f t="shared" si="111"/>
        <v>119741.73954371276</v>
      </c>
      <c r="P329" s="5">
        <f t="shared" si="112"/>
        <v>441679.58629761566</v>
      </c>
      <c r="Q329" s="5">
        <f t="shared" si="113"/>
        <v>96107.875512742117</v>
      </c>
      <c r="R329" s="5">
        <f t="shared" si="114"/>
        <v>168108.65886633762</v>
      </c>
      <c r="S329" s="5">
        <f t="shared" si="115"/>
        <v>247721.15391123015</v>
      </c>
      <c r="T329" s="5">
        <f t="shared" si="116"/>
        <v>33251.161598822902</v>
      </c>
      <c r="U329" s="5">
        <f t="shared" si="117"/>
        <v>24738.062996714536</v>
      </c>
      <c r="V329">
        <v>0.32834852401669334</v>
      </c>
      <c r="W329" s="5">
        <f t="shared" si="118"/>
        <v>17789.384882713097</v>
      </c>
      <c r="X329">
        <v>0.88058362487859132</v>
      </c>
      <c r="Y329" s="5">
        <f t="shared" si="119"/>
        <v>105442.61505667074</v>
      </c>
      <c r="Z329">
        <v>0.92188095527355962</v>
      </c>
      <c r="AA329" s="5">
        <f t="shared" si="120"/>
        <v>407175.99894087657</v>
      </c>
      <c r="AB329">
        <v>0.39182276765649904</v>
      </c>
      <c r="AC329" s="5">
        <f t="shared" si="121"/>
        <v>37657.253776988888</v>
      </c>
      <c r="AD329">
        <v>0.60664740163876085</v>
      </c>
      <c r="AE329" s="5">
        <f t="shared" si="122"/>
        <v>101982.68109424056</v>
      </c>
      <c r="AF329">
        <v>0.73003726971897509</v>
      </c>
      <c r="AG329" s="5">
        <f t="shared" si="123"/>
        <v>180845.67485298848</v>
      </c>
      <c r="AH329">
        <v>1</v>
      </c>
      <c r="AI329" s="5">
        <f t="shared" si="124"/>
        <v>33251.161598822902</v>
      </c>
      <c r="AJ329">
        <v>1</v>
      </c>
      <c r="AK329" s="5">
        <f t="shared" si="125"/>
        <v>24738.062996714536</v>
      </c>
      <c r="AM329" s="5">
        <f t="shared" si="126"/>
        <v>592803.31565396383</v>
      </c>
      <c r="AN329" s="5">
        <f t="shared" si="127"/>
        <v>736445.62539561396</v>
      </c>
      <c r="AO329" s="5">
        <f t="shared" si="128"/>
        <v>143642.30974165013</v>
      </c>
      <c r="AP329" s="5">
        <f t="shared" si="129"/>
        <v>316079.51754605194</v>
      </c>
      <c r="AQ329" s="5">
        <f t="shared" si="130"/>
        <v>449080.97437639069</v>
      </c>
      <c r="AR329" s="5">
        <f t="shared" si="131"/>
        <v>133001.45683033875</v>
      </c>
    </row>
    <row r="330" spans="1:44" x14ac:dyDescent="0.35">
      <c r="A330">
        <v>2049</v>
      </c>
      <c r="B330">
        <v>3</v>
      </c>
      <c r="C330">
        <v>9385.69791735328</v>
      </c>
      <c r="D330">
        <v>2042.2938143973297</v>
      </c>
      <c r="E330">
        <v>5264.0782831704446</v>
      </c>
      <c r="F330">
        <v>2544.513784022603</v>
      </c>
      <c r="G330">
        <v>3572.3115542579371</v>
      </c>
      <c r="H330">
        <v>706.58768901616827</v>
      </c>
      <c r="I330">
        <v>1151.2909951002869</v>
      </c>
      <c r="J330">
        <v>525.68421441865337</v>
      </c>
      <c r="K330">
        <v>25192.458251736709</v>
      </c>
      <c r="L330">
        <v>0.10610411405443582</v>
      </c>
      <c r="M330">
        <v>28.5</v>
      </c>
      <c r="N330" s="5">
        <f t="shared" si="110"/>
        <v>75199.67132482132</v>
      </c>
      <c r="O330" s="5">
        <f t="shared" si="111"/>
        <v>166201.76919155809</v>
      </c>
      <c r="P330" s="5">
        <f t="shared" si="112"/>
        <v>613052.1315139319</v>
      </c>
      <c r="Q330" s="5">
        <f t="shared" si="113"/>
        <v>133397.91959201137</v>
      </c>
      <c r="R330" s="5">
        <f t="shared" si="114"/>
        <v>233335.14801499687</v>
      </c>
      <c r="S330" s="5">
        <f t="shared" si="115"/>
        <v>343837.4471851617</v>
      </c>
      <c r="T330" s="5">
        <f t="shared" si="116"/>
        <v>46152.67747451843</v>
      </c>
      <c r="U330" s="5">
        <f t="shared" si="117"/>
        <v>34336.479928331355</v>
      </c>
      <c r="V330">
        <v>0.18745074300959441</v>
      </c>
      <c r="W330" s="5">
        <f t="shared" si="118"/>
        <v>14096.234263915047</v>
      </c>
      <c r="X330">
        <v>0.79386387128506264</v>
      </c>
      <c r="Y330" s="5">
        <f t="shared" si="119"/>
        <v>131941.57990483678</v>
      </c>
      <c r="Z330">
        <v>0.86027575478196072</v>
      </c>
      <c r="AA330" s="5">
        <f t="shared" si="120"/>
        <v>527393.88515883766</v>
      </c>
      <c r="AB330">
        <v>0.3201941324597099</v>
      </c>
      <c r="AC330" s="5">
        <f t="shared" si="121"/>
        <v>42713.231135694223</v>
      </c>
      <c r="AD330">
        <v>0.46249062842078664</v>
      </c>
      <c r="AE330" s="5">
        <f t="shared" si="122"/>
        <v>107915.31923811317</v>
      </c>
      <c r="AF330">
        <v>0.59556421217470945</v>
      </c>
      <c r="AG330" s="5">
        <f t="shared" si="123"/>
        <v>204777.27834899409</v>
      </c>
      <c r="AH330">
        <v>1</v>
      </c>
      <c r="AI330" s="5">
        <f t="shared" si="124"/>
        <v>46152.67747451843</v>
      </c>
      <c r="AJ330">
        <v>1</v>
      </c>
      <c r="AK330" s="5">
        <f t="shared" si="125"/>
        <v>34336.479928331355</v>
      </c>
      <c r="AM330" s="5">
        <f t="shared" si="126"/>
        <v>750481.41039161501</v>
      </c>
      <c r="AN330" s="5">
        <f t="shared" si="127"/>
        <v>1022187.971550654</v>
      </c>
      <c r="AO330" s="5">
        <f t="shared" si="128"/>
        <v>271706.56115903903</v>
      </c>
      <c r="AP330" s="5">
        <f t="shared" si="129"/>
        <v>358845.2750616257</v>
      </c>
      <c r="AQ330" s="5">
        <f t="shared" si="130"/>
        <v>623325.27267467696</v>
      </c>
      <c r="AR330" s="5">
        <f t="shared" si="131"/>
        <v>264479.99761305127</v>
      </c>
    </row>
    <row r="331" spans="1:44" x14ac:dyDescent="0.35">
      <c r="A331">
        <v>2049</v>
      </c>
      <c r="B331">
        <v>4</v>
      </c>
      <c r="C331">
        <v>9409.0058620546661</v>
      </c>
      <c r="D331">
        <v>2047.3655386003798</v>
      </c>
      <c r="E331">
        <v>5277.1508161465017</v>
      </c>
      <c r="F331">
        <v>2550.8326946771067</v>
      </c>
      <c r="G331">
        <v>3581.1828434146892</v>
      </c>
      <c r="H331">
        <v>708.34239142906176</v>
      </c>
      <c r="I331">
        <v>1154.1500501311746</v>
      </c>
      <c r="J331">
        <v>526.9896707318602</v>
      </c>
      <c r="K331">
        <v>25255.019867185445</v>
      </c>
      <c r="L331">
        <v>0.15156665708648775</v>
      </c>
      <c r="M331">
        <v>31.35</v>
      </c>
      <c r="N331" s="5">
        <f t="shared" si="110"/>
        <v>118456.0490264736</v>
      </c>
      <c r="O331" s="5">
        <f t="shared" si="111"/>
        <v>261804.40117353978</v>
      </c>
      <c r="P331" s="5">
        <f t="shared" si="112"/>
        <v>965692.16416812583</v>
      </c>
      <c r="Q331" s="5">
        <f t="shared" si="113"/>
        <v>210131.11127794452</v>
      </c>
      <c r="R331" s="5">
        <f t="shared" si="114"/>
        <v>367554.26248439943</v>
      </c>
      <c r="S331" s="5">
        <f t="shared" si="115"/>
        <v>541619.72763116751</v>
      </c>
      <c r="T331" s="5">
        <f t="shared" si="116"/>
        <v>72700.63458136488</v>
      </c>
      <c r="U331" s="5">
        <f t="shared" si="117"/>
        <v>54087.520306015234</v>
      </c>
      <c r="V331">
        <v>0.13777289808627277</v>
      </c>
      <c r="W331" s="5">
        <f t="shared" si="118"/>
        <v>16320.033170226878</v>
      </c>
      <c r="X331">
        <v>0.73460031835362272</v>
      </c>
      <c r="Y331" s="5">
        <f t="shared" si="119"/>
        <v>192321.59644846187</v>
      </c>
      <c r="Z331">
        <v>0.8363921813992985</v>
      </c>
      <c r="AA331" s="5">
        <f t="shared" si="120"/>
        <v>807697.37574878824</v>
      </c>
      <c r="AB331">
        <v>0.24699207505480375</v>
      </c>
      <c r="AC331" s="5">
        <f t="shared" si="121"/>
        <v>51900.71920811139</v>
      </c>
      <c r="AD331">
        <v>0.44844322333711878</v>
      </c>
      <c r="AE331" s="5">
        <f t="shared" si="122"/>
        <v>164827.21821980152</v>
      </c>
      <c r="AF331">
        <v>0.53740291005809271</v>
      </c>
      <c r="AG331" s="5">
        <f t="shared" si="123"/>
        <v>291068.01777386101</v>
      </c>
      <c r="AH331">
        <v>1</v>
      </c>
      <c r="AI331" s="5">
        <f t="shared" si="124"/>
        <v>72700.63458136488</v>
      </c>
      <c r="AJ331">
        <v>1</v>
      </c>
      <c r="AK331" s="5">
        <f t="shared" si="125"/>
        <v>54087.520306015234</v>
      </c>
      <c r="AM331" s="5">
        <f t="shared" si="126"/>
        <v>1122327.2448816034</v>
      </c>
      <c r="AN331" s="5">
        <f t="shared" si="127"/>
        <v>1610171.2459520989</v>
      </c>
      <c r="AO331" s="5">
        <f t="shared" si="128"/>
        <v>487844.00107049546</v>
      </c>
      <c r="AP331" s="5">
        <f t="shared" si="129"/>
        <v>528595.87057502742</v>
      </c>
      <c r="AQ331" s="5">
        <f t="shared" si="130"/>
        <v>981874.6246969318</v>
      </c>
      <c r="AR331" s="5">
        <f t="shared" si="131"/>
        <v>453278.75412190438</v>
      </c>
    </row>
    <row r="332" spans="1:44" x14ac:dyDescent="0.35">
      <c r="A332">
        <v>2049</v>
      </c>
      <c r="B332">
        <v>5</v>
      </c>
      <c r="C332">
        <v>9432.3138067560521</v>
      </c>
      <c r="D332">
        <v>2052.4372628034298</v>
      </c>
      <c r="E332">
        <v>5290.2233491225588</v>
      </c>
      <c r="F332">
        <v>2557.1516053316104</v>
      </c>
      <c r="G332">
        <v>3590.0541325714412</v>
      </c>
      <c r="H332">
        <v>710.09709384195526</v>
      </c>
      <c r="I332">
        <v>1157.0091051620623</v>
      </c>
      <c r="J332">
        <v>528.29512704506715</v>
      </c>
      <c r="K332">
        <v>25317.581482634181</v>
      </c>
      <c r="L332">
        <v>0.19173780402686502</v>
      </c>
      <c r="M332">
        <v>29.8</v>
      </c>
      <c r="N332" s="5">
        <f t="shared" si="110"/>
        <v>142795.50641726301</v>
      </c>
      <c r="O332" s="5">
        <f t="shared" si="111"/>
        <v>315597.99904763745</v>
      </c>
      <c r="P332" s="5">
        <f t="shared" si="112"/>
        <v>1164115.3217490136</v>
      </c>
      <c r="Q332" s="5">
        <f t="shared" si="113"/>
        <v>253307.27046493324</v>
      </c>
      <c r="R332" s="5">
        <f t="shared" si="114"/>
        <v>443076.54593100271</v>
      </c>
      <c r="S332" s="5">
        <f t="shared" si="115"/>
        <v>652907.67274694284</v>
      </c>
      <c r="T332" s="5">
        <f t="shared" si="116"/>
        <v>87638.613791536074</v>
      </c>
      <c r="U332" s="5">
        <f t="shared" si="117"/>
        <v>65201.016887076301</v>
      </c>
      <c r="V332">
        <v>0.27418051304599322</v>
      </c>
      <c r="W332" s="5">
        <f t="shared" si="118"/>
        <v>39151.745210147586</v>
      </c>
      <c r="X332">
        <v>0.74824422121321832</v>
      </c>
      <c r="Y332" s="5">
        <f t="shared" si="119"/>
        <v>236144.37901384951</v>
      </c>
      <c r="Z332">
        <v>0.87871843318616516</v>
      </c>
      <c r="AA332" s="5">
        <f t="shared" si="120"/>
        <v>1022929.5915753018</v>
      </c>
      <c r="AB332">
        <v>0.26972235493186275</v>
      </c>
      <c r="AC332" s="5">
        <f t="shared" si="121"/>
        <v>68322.63351116408</v>
      </c>
      <c r="AD332">
        <v>0.71198218683072578</v>
      </c>
      <c r="AE332" s="5">
        <f t="shared" si="122"/>
        <v>315462.60810535983</v>
      </c>
      <c r="AF332">
        <v>0.68105802802353055</v>
      </c>
      <c r="AG332" s="5">
        <f t="shared" si="123"/>
        <v>444668.01208246552</v>
      </c>
      <c r="AH332">
        <v>1</v>
      </c>
      <c r="AI332" s="5">
        <f t="shared" si="124"/>
        <v>87638.613791536074</v>
      </c>
      <c r="AJ332">
        <v>1</v>
      </c>
      <c r="AK332" s="5">
        <f t="shared" si="125"/>
        <v>65201.016887076301</v>
      </c>
      <c r="AM332" s="5">
        <f t="shared" si="126"/>
        <v>1431749.3661975393</v>
      </c>
      <c r="AN332" s="5">
        <f t="shared" si="127"/>
        <v>1941017.1145659236</v>
      </c>
      <c r="AO332" s="5">
        <f t="shared" si="128"/>
        <v>509267.74836838432</v>
      </c>
      <c r="AP332" s="5">
        <f t="shared" si="129"/>
        <v>847769.23397936136</v>
      </c>
      <c r="AQ332" s="5">
        <f t="shared" si="130"/>
        <v>1183622.8324694815</v>
      </c>
      <c r="AR332" s="5">
        <f t="shared" si="131"/>
        <v>335853.59849012014</v>
      </c>
    </row>
    <row r="333" spans="1:44" x14ac:dyDescent="0.35">
      <c r="A333">
        <v>2049</v>
      </c>
      <c r="B333">
        <v>6</v>
      </c>
      <c r="C333">
        <v>9455.6217514574382</v>
      </c>
      <c r="D333">
        <v>2057.5089870064794</v>
      </c>
      <c r="E333">
        <v>5303.2958820986159</v>
      </c>
      <c r="F333">
        <v>2563.4705159861142</v>
      </c>
      <c r="G333">
        <v>3598.9254217281932</v>
      </c>
      <c r="H333">
        <v>711.85179625484875</v>
      </c>
      <c r="I333">
        <v>1159.86816019295</v>
      </c>
      <c r="J333">
        <v>529.60058335827398</v>
      </c>
      <c r="K333">
        <v>25380.143098082917</v>
      </c>
      <c r="L333">
        <v>0.22638324752784192</v>
      </c>
      <c r="M333">
        <v>30.85</v>
      </c>
      <c r="N333" s="5">
        <f t="shared" si="110"/>
        <v>174969.29095803419</v>
      </c>
      <c r="O333" s="5">
        <f t="shared" si="111"/>
        <v>386706.55335456529</v>
      </c>
      <c r="P333" s="5">
        <f t="shared" si="112"/>
        <v>1426406.4573896469</v>
      </c>
      <c r="Q333" s="5">
        <f t="shared" si="113"/>
        <v>310380.86995716731</v>
      </c>
      <c r="R333" s="5">
        <f t="shared" si="114"/>
        <v>542907.76388401946</v>
      </c>
      <c r="S333" s="5">
        <f t="shared" si="115"/>
        <v>800016.71920806414</v>
      </c>
      <c r="T333" s="5">
        <f t="shared" si="116"/>
        <v>107384.79452457253</v>
      </c>
      <c r="U333" s="5">
        <f t="shared" si="117"/>
        <v>79891.699540871428</v>
      </c>
      <c r="V333">
        <v>0.30399080672588724</v>
      </c>
      <c r="W333" s="5">
        <f t="shared" si="118"/>
        <v>53189.055910589304</v>
      </c>
      <c r="X333">
        <v>0.75091946377507013</v>
      </c>
      <c r="Y333" s="5">
        <f t="shared" si="119"/>
        <v>290385.47768331569</v>
      </c>
      <c r="Z333">
        <v>0.91477582220869513</v>
      </c>
      <c r="AA333" s="5">
        <f t="shared" si="120"/>
        <v>1304842.1398624063</v>
      </c>
      <c r="AB333">
        <v>0.34337339810865353</v>
      </c>
      <c r="AC333" s="5">
        <f t="shared" si="121"/>
        <v>106576.53402511263</v>
      </c>
      <c r="AD333">
        <v>0.81626876327496722</v>
      </c>
      <c r="AE333" s="5">
        <f t="shared" si="122"/>
        <v>443158.64899798646</v>
      </c>
      <c r="AF333">
        <v>0.87880639433706365</v>
      </c>
      <c r="AG333" s="5">
        <f t="shared" si="123"/>
        <v>703059.80841660593</v>
      </c>
      <c r="AH333">
        <v>1</v>
      </c>
      <c r="AI333" s="5">
        <f t="shared" si="124"/>
        <v>107384.79452457253</v>
      </c>
      <c r="AJ333">
        <v>1</v>
      </c>
      <c r="AK333" s="5">
        <f t="shared" si="125"/>
        <v>79891.699540871428</v>
      </c>
      <c r="AM333" s="5">
        <f t="shared" si="126"/>
        <v>1834884.9070222953</v>
      </c>
      <c r="AN333" s="5">
        <f t="shared" si="127"/>
        <v>2378354.8712002849</v>
      </c>
      <c r="AO333" s="5">
        <f t="shared" si="128"/>
        <v>543469.96417798963</v>
      </c>
      <c r="AP333" s="5">
        <f t="shared" si="129"/>
        <v>1253603.2519391649</v>
      </c>
      <c r="AQ333" s="5">
        <f t="shared" si="130"/>
        <v>1450309.2776166562</v>
      </c>
      <c r="AR333" s="5">
        <f t="shared" si="131"/>
        <v>196706.02567749121</v>
      </c>
    </row>
    <row r="334" spans="1:44" x14ac:dyDescent="0.35">
      <c r="A334">
        <v>2049</v>
      </c>
      <c r="B334">
        <v>7</v>
      </c>
      <c r="C334">
        <v>9478.9296961588243</v>
      </c>
      <c r="D334">
        <v>2062.5807112095295</v>
      </c>
      <c r="E334">
        <v>5316.3684150746731</v>
      </c>
      <c r="F334">
        <v>2569.7894266406179</v>
      </c>
      <c r="G334">
        <v>3607.7967108849452</v>
      </c>
      <c r="H334">
        <v>713.60649866774224</v>
      </c>
      <c r="I334">
        <v>1162.7272152238377</v>
      </c>
      <c r="J334">
        <v>530.90603967148093</v>
      </c>
      <c r="K334">
        <v>25442.704713531653</v>
      </c>
      <c r="L334">
        <v>0.24790411594272338</v>
      </c>
      <c r="M334">
        <v>31.15</v>
      </c>
      <c r="N334" s="5">
        <f t="shared" si="110"/>
        <v>193942.67319878697</v>
      </c>
      <c r="O334" s="5">
        <f t="shared" si="111"/>
        <v>428640.37620785681</v>
      </c>
      <c r="P334" s="5">
        <f t="shared" si="112"/>
        <v>1581083.6284437547</v>
      </c>
      <c r="Q334" s="5">
        <f t="shared" si="113"/>
        <v>344038.06119152607</v>
      </c>
      <c r="R334" s="5">
        <f t="shared" si="114"/>
        <v>601779.78919338912</v>
      </c>
      <c r="S334" s="5">
        <f t="shared" si="115"/>
        <v>886769.216914466</v>
      </c>
      <c r="T334" s="5">
        <f t="shared" si="116"/>
        <v>119029.42508919023</v>
      </c>
      <c r="U334" s="5">
        <f t="shared" si="117"/>
        <v>88555.024087439378</v>
      </c>
      <c r="V334">
        <v>0.48457053758929564</v>
      </c>
      <c r="W334" s="5">
        <f t="shared" si="118"/>
        <v>93978.905413441287</v>
      </c>
      <c r="X334">
        <v>0.76835967478019462</v>
      </c>
      <c r="Y334" s="5">
        <f t="shared" si="119"/>
        <v>329349.98006072914</v>
      </c>
      <c r="Z334">
        <v>0.91693435535332546</v>
      </c>
      <c r="AA334" s="5">
        <f t="shared" si="120"/>
        <v>1449749.897606771</v>
      </c>
      <c r="AB334">
        <v>0.32964763457211682</v>
      </c>
      <c r="AC334" s="5">
        <f t="shared" si="121"/>
        <v>113411.33307456375</v>
      </c>
      <c r="AD334">
        <v>0.79021187461543807</v>
      </c>
      <c r="AE334" s="5">
        <f t="shared" si="122"/>
        <v>475533.53532419115</v>
      </c>
      <c r="AF334">
        <v>0.92843573200991791</v>
      </c>
      <c r="AG334" s="5">
        <f t="shared" si="123"/>
        <v>823308.22702984395</v>
      </c>
      <c r="AH334">
        <v>1</v>
      </c>
      <c r="AI334" s="5">
        <f t="shared" si="124"/>
        <v>119029.42508919023</v>
      </c>
      <c r="AJ334">
        <v>1</v>
      </c>
      <c r="AK334" s="5">
        <f t="shared" si="125"/>
        <v>88555.024087439378</v>
      </c>
      <c r="AM334" s="5">
        <f t="shared" si="126"/>
        <v>2075045.1402429445</v>
      </c>
      <c r="AN334" s="5">
        <f t="shared" si="127"/>
        <v>2636259.7631293638</v>
      </c>
      <c r="AO334" s="5">
        <f t="shared" si="128"/>
        <v>561214.6228864193</v>
      </c>
      <c r="AP334" s="5">
        <f t="shared" si="129"/>
        <v>1417871.1874432254</v>
      </c>
      <c r="AQ334" s="5">
        <f t="shared" si="130"/>
        <v>1607578.4311970454</v>
      </c>
      <c r="AR334" s="5">
        <f t="shared" si="131"/>
        <v>189707.24375381996</v>
      </c>
    </row>
    <row r="335" spans="1:44" x14ac:dyDescent="0.35">
      <c r="A335">
        <v>2049</v>
      </c>
      <c r="B335">
        <v>8</v>
      </c>
      <c r="C335">
        <v>9502.2376408602104</v>
      </c>
      <c r="D335">
        <v>2067.6524354125795</v>
      </c>
      <c r="E335">
        <v>5329.4409480507302</v>
      </c>
      <c r="F335">
        <v>2576.1083372951216</v>
      </c>
      <c r="G335">
        <v>3616.6680000416977</v>
      </c>
      <c r="H335">
        <v>715.36120108063574</v>
      </c>
      <c r="I335">
        <v>1165.5862702547254</v>
      </c>
      <c r="J335">
        <v>532.21149598468776</v>
      </c>
      <c r="K335">
        <v>25505.26632898039</v>
      </c>
      <c r="L335">
        <v>0.24162649597896729</v>
      </c>
      <c r="M335">
        <v>29.8</v>
      </c>
      <c r="N335" s="5">
        <f t="shared" si="110"/>
        <v>181283.79921199314</v>
      </c>
      <c r="O335" s="5">
        <f t="shared" si="111"/>
        <v>400662.49790716165</v>
      </c>
      <c r="P335" s="5">
        <f t="shared" si="112"/>
        <v>1477884.3784543644</v>
      </c>
      <c r="Q335" s="5">
        <f t="shared" si="113"/>
        <v>321582.27881288226</v>
      </c>
      <c r="R335" s="5">
        <f t="shared" si="114"/>
        <v>562500.89098314161</v>
      </c>
      <c r="S335" s="5">
        <f t="shared" si="115"/>
        <v>828888.71239660692</v>
      </c>
      <c r="T335" s="5">
        <f t="shared" si="116"/>
        <v>111260.22985189367</v>
      </c>
      <c r="U335" s="5">
        <f t="shared" si="117"/>
        <v>82774.930040414547</v>
      </c>
      <c r="V335">
        <v>0.36444983706681866</v>
      </c>
      <c r="W335" s="5">
        <f t="shared" si="118"/>
        <v>66068.851085664777</v>
      </c>
      <c r="X335">
        <v>0.75952445059077855</v>
      </c>
      <c r="Y335" s="5">
        <f t="shared" si="119"/>
        <v>304312.96359526593</v>
      </c>
      <c r="Z335">
        <v>0.93936760837043598</v>
      </c>
      <c r="AA335" s="5">
        <f t="shared" si="120"/>
        <v>1388276.7140367045</v>
      </c>
      <c r="AB335">
        <v>0.39413331504641819</v>
      </c>
      <c r="AC335" s="5">
        <f t="shared" si="121"/>
        <v>126746.28960870282</v>
      </c>
      <c r="AD335">
        <v>0.77344395987727899</v>
      </c>
      <c r="AE335" s="5">
        <f t="shared" si="122"/>
        <v>435062.91655649868</v>
      </c>
      <c r="AF335">
        <v>0.94284059762394878</v>
      </c>
      <c r="AG335" s="5">
        <f t="shared" si="123"/>
        <v>781509.92895976233</v>
      </c>
      <c r="AH335">
        <v>1</v>
      </c>
      <c r="AI335" s="5">
        <f t="shared" si="124"/>
        <v>111260.22985189367</v>
      </c>
      <c r="AJ335">
        <v>1</v>
      </c>
      <c r="AK335" s="5">
        <f t="shared" si="125"/>
        <v>82774.930040414547</v>
      </c>
      <c r="AM335" s="5">
        <f t="shared" si="126"/>
        <v>1968179.7483667524</v>
      </c>
      <c r="AN335" s="5">
        <f t="shared" si="127"/>
        <v>2464187.8844268159</v>
      </c>
      <c r="AO335" s="5">
        <f t="shared" si="128"/>
        <v>496008.13606006349</v>
      </c>
      <c r="AP335" s="5">
        <f t="shared" si="129"/>
        <v>1327833.0753681546</v>
      </c>
      <c r="AQ335" s="5">
        <f t="shared" si="130"/>
        <v>1502649.8332316421</v>
      </c>
      <c r="AR335" s="5">
        <f t="shared" si="131"/>
        <v>174816.75786348758</v>
      </c>
    </row>
    <row r="336" spans="1:44" x14ac:dyDescent="0.35">
      <c r="A336">
        <v>2049</v>
      </c>
      <c r="B336">
        <v>9</v>
      </c>
      <c r="C336">
        <v>9525.5455855615965</v>
      </c>
      <c r="D336">
        <v>2072.7241596156296</v>
      </c>
      <c r="E336">
        <v>5342.5134810267873</v>
      </c>
      <c r="F336">
        <v>2582.4272479496253</v>
      </c>
      <c r="G336">
        <v>3625.5392891984498</v>
      </c>
      <c r="H336">
        <v>717.11590349352923</v>
      </c>
      <c r="I336">
        <v>1168.4453252856131</v>
      </c>
      <c r="J336">
        <v>533.5169522978947</v>
      </c>
      <c r="K336">
        <v>25567.827944429126</v>
      </c>
      <c r="L336">
        <v>0.21977858329354982</v>
      </c>
      <c r="M336">
        <v>31.7</v>
      </c>
      <c r="N336" s="5">
        <f t="shared" si="110"/>
        <v>175835.58810705223</v>
      </c>
      <c r="O336" s="5">
        <f t="shared" si="111"/>
        <v>388621.19096236146</v>
      </c>
      <c r="P336" s="5">
        <f t="shared" si="112"/>
        <v>1433468.7929607157</v>
      </c>
      <c r="Q336" s="5">
        <f t="shared" si="113"/>
        <v>311917.60855444573</v>
      </c>
      <c r="R336" s="5">
        <f t="shared" si="114"/>
        <v>545595.77527994663</v>
      </c>
      <c r="S336" s="5">
        <f t="shared" si="115"/>
        <v>803977.71258708532</v>
      </c>
      <c r="T336" s="5">
        <f t="shared" si="116"/>
        <v>107916.47148819947</v>
      </c>
      <c r="U336" s="5">
        <f t="shared" si="117"/>
        <v>80287.254390316768</v>
      </c>
      <c r="V336">
        <v>0.2614802019300656</v>
      </c>
      <c r="W336" s="5">
        <f t="shared" si="118"/>
        <v>45977.525084723857</v>
      </c>
      <c r="X336">
        <v>0.78504699928974131</v>
      </c>
      <c r="Y336" s="5">
        <f t="shared" si="119"/>
        <v>305085.89982540742</v>
      </c>
      <c r="Z336">
        <v>0.91901902117486356</v>
      </c>
      <c r="AA336" s="5">
        <f t="shared" si="120"/>
        <v>1317385.0869914701</v>
      </c>
      <c r="AB336">
        <v>0.36318962924143905</v>
      </c>
      <c r="AC336" s="5">
        <f t="shared" si="121"/>
        <v>113285.24060476547</v>
      </c>
      <c r="AD336">
        <v>0.7719775486961874</v>
      </c>
      <c r="AE336" s="5">
        <f t="shared" si="122"/>
        <v>421187.68917960912</v>
      </c>
      <c r="AF336">
        <v>0.90583782643380872</v>
      </c>
      <c r="AG336" s="5">
        <f t="shared" si="123"/>
        <v>728273.42367111077</v>
      </c>
      <c r="AH336">
        <v>1</v>
      </c>
      <c r="AI336" s="5">
        <f t="shared" si="124"/>
        <v>107916.47148819947</v>
      </c>
      <c r="AJ336">
        <v>1</v>
      </c>
      <c r="AK336" s="5">
        <f t="shared" si="125"/>
        <v>80287.254390316768</v>
      </c>
      <c r="AM336" s="5">
        <f t="shared" si="126"/>
        <v>1862021.0068966835</v>
      </c>
      <c r="AN336" s="5">
        <f t="shared" si="127"/>
        <v>2390130.4349748916</v>
      </c>
      <c r="AO336" s="5">
        <f t="shared" si="128"/>
        <v>528109.42807820812</v>
      </c>
      <c r="AP336" s="5">
        <f t="shared" si="129"/>
        <v>1257377.5843389193</v>
      </c>
      <c r="AQ336" s="5">
        <f t="shared" si="130"/>
        <v>1457489.9593552314</v>
      </c>
      <c r="AR336" s="5">
        <f t="shared" si="131"/>
        <v>200112.37501631211</v>
      </c>
    </row>
    <row r="337" spans="1:44" x14ac:dyDescent="0.35">
      <c r="A337">
        <v>2049</v>
      </c>
      <c r="B337">
        <v>10</v>
      </c>
      <c r="C337">
        <v>9548.8535302629825</v>
      </c>
      <c r="D337">
        <v>2077.7958838186792</v>
      </c>
      <c r="E337">
        <v>5355.5860140028444</v>
      </c>
      <c r="F337">
        <v>2588.7461586041291</v>
      </c>
      <c r="G337">
        <v>3634.4105783552018</v>
      </c>
      <c r="H337">
        <v>718.87060590642272</v>
      </c>
      <c r="I337">
        <v>1171.3043803165008</v>
      </c>
      <c r="J337">
        <v>534.82240861110154</v>
      </c>
      <c r="K337">
        <v>25630.389559877862</v>
      </c>
      <c r="L337">
        <v>0.18573867297188557</v>
      </c>
      <c r="M337">
        <v>29.05</v>
      </c>
      <c r="N337" s="5">
        <f t="shared" si="110"/>
        <v>136512.3659515302</v>
      </c>
      <c r="O337" s="5">
        <f t="shared" si="111"/>
        <v>301711.38168500061</v>
      </c>
      <c r="P337" s="5">
        <f t="shared" si="112"/>
        <v>1112893.121076342</v>
      </c>
      <c r="Q337" s="5">
        <f t="shared" si="113"/>
        <v>242161.50543874371</v>
      </c>
      <c r="R337" s="5">
        <f t="shared" si="114"/>
        <v>423580.74914436345</v>
      </c>
      <c r="S337" s="5">
        <f t="shared" si="115"/>
        <v>624179.10332658375</v>
      </c>
      <c r="T337" s="5">
        <f t="shared" si="116"/>
        <v>83782.42997672272</v>
      </c>
      <c r="U337" s="5">
        <f t="shared" si="117"/>
        <v>62332.109048947081</v>
      </c>
      <c r="V337">
        <v>0.27159393172498042</v>
      </c>
      <c r="W337" s="5">
        <f t="shared" si="118"/>
        <v>37075.930197855436</v>
      </c>
      <c r="X337">
        <v>0.84633569438485634</v>
      </c>
      <c r="Y337" s="5">
        <f t="shared" si="119"/>
        <v>255349.11172218941</v>
      </c>
      <c r="Z337">
        <v>0.91163758460592459</v>
      </c>
      <c r="AA337" s="5">
        <f t="shared" si="120"/>
        <v>1014555.1968225852</v>
      </c>
      <c r="AB337">
        <v>0.30452394869022292</v>
      </c>
      <c r="AC337" s="5">
        <f t="shared" si="121"/>
        <v>73743.977856975136</v>
      </c>
      <c r="AD337">
        <v>0.79936619187877822</v>
      </c>
      <c r="AE337" s="5">
        <f t="shared" si="122"/>
        <v>338596.13039668987</v>
      </c>
      <c r="AF337">
        <v>0.83430578176664039</v>
      </c>
      <c r="AG337" s="5">
        <f t="shared" si="123"/>
        <v>520756.23476328608</v>
      </c>
      <c r="AH337">
        <v>1</v>
      </c>
      <c r="AI337" s="5">
        <f t="shared" si="124"/>
        <v>83782.42997672272</v>
      </c>
      <c r="AJ337">
        <v>1</v>
      </c>
      <c r="AK337" s="5">
        <f t="shared" si="125"/>
        <v>62332.109048947081</v>
      </c>
      <c r="AM337" s="5">
        <f t="shared" si="126"/>
        <v>1443056.325648552</v>
      </c>
      <c r="AN337" s="5">
        <f t="shared" si="127"/>
        <v>1855610.4832005634</v>
      </c>
      <c r="AO337" s="5">
        <f t="shared" si="128"/>
        <v>412554.15755201131</v>
      </c>
      <c r="AP337" s="5">
        <f t="shared" si="129"/>
        <v>943134.79513669864</v>
      </c>
      <c r="AQ337" s="5">
        <f t="shared" si="130"/>
        <v>1131542.2824476699</v>
      </c>
      <c r="AR337" s="5">
        <f t="shared" si="131"/>
        <v>188407.48731097125</v>
      </c>
    </row>
    <row r="338" spans="1:44" x14ac:dyDescent="0.35">
      <c r="A338">
        <v>2049</v>
      </c>
      <c r="B338">
        <v>11</v>
      </c>
      <c r="C338">
        <v>9572.1614749643686</v>
      </c>
      <c r="D338">
        <v>2082.8676080217292</v>
      </c>
      <c r="E338">
        <v>5368.6585469789015</v>
      </c>
      <c r="F338">
        <v>2595.0650692586328</v>
      </c>
      <c r="G338">
        <v>3643.2818675119538</v>
      </c>
      <c r="H338">
        <v>720.62530831931622</v>
      </c>
      <c r="I338">
        <v>1174.1634353473885</v>
      </c>
      <c r="J338">
        <v>536.12786492430848</v>
      </c>
      <c r="K338">
        <v>25692.951175326598</v>
      </c>
      <c r="L338">
        <v>0.13843813883324207</v>
      </c>
      <c r="M338">
        <v>29.9</v>
      </c>
      <c r="N338" s="5">
        <f t="shared" si="110"/>
        <v>104980.6465962896</v>
      </c>
      <c r="O338" s="5">
        <f t="shared" si="111"/>
        <v>232021.88105066872</v>
      </c>
      <c r="P338" s="5">
        <f t="shared" si="112"/>
        <v>855836.30925156933</v>
      </c>
      <c r="Q338" s="5">
        <f t="shared" si="113"/>
        <v>186226.87581809695</v>
      </c>
      <c r="R338" s="5">
        <f t="shared" si="114"/>
        <v>325741.77892942436</v>
      </c>
      <c r="S338" s="5">
        <f t="shared" si="115"/>
        <v>480005.78850404522</v>
      </c>
      <c r="T338" s="5">
        <f t="shared" si="116"/>
        <v>64430.307181751079</v>
      </c>
      <c r="U338" s="5">
        <f t="shared" si="117"/>
        <v>47934.596005700165</v>
      </c>
      <c r="V338">
        <v>0.4458018998999535</v>
      </c>
      <c r="W338" s="5">
        <f t="shared" si="118"/>
        <v>46800.571705351489</v>
      </c>
      <c r="X338">
        <v>0.9008532756715566</v>
      </c>
      <c r="Y338" s="5">
        <f t="shared" si="119"/>
        <v>209017.67157197118</v>
      </c>
      <c r="Z338">
        <v>0.90987213685399093</v>
      </c>
      <c r="AA338" s="5">
        <f t="shared" si="120"/>
        <v>778701.61149595841</v>
      </c>
      <c r="AB338">
        <v>0.34939217462788036</v>
      </c>
      <c r="AC338" s="5">
        <f t="shared" si="121"/>
        <v>65066.213116241117</v>
      </c>
      <c r="AD338">
        <v>0.58796026846696792</v>
      </c>
      <c r="AE338" s="5">
        <f t="shared" si="122"/>
        <v>191523.22379025206</v>
      </c>
      <c r="AF338">
        <v>0.76377777071395314</v>
      </c>
      <c r="AG338" s="5">
        <f t="shared" si="123"/>
        <v>366617.75107341295</v>
      </c>
      <c r="AH338">
        <v>1</v>
      </c>
      <c r="AI338" s="5">
        <f t="shared" si="124"/>
        <v>64430.307181751079</v>
      </c>
      <c r="AJ338">
        <v>1</v>
      </c>
      <c r="AK338" s="5">
        <f t="shared" si="125"/>
        <v>47934.596005700165</v>
      </c>
      <c r="AM338" s="5">
        <f t="shared" si="126"/>
        <v>1147520.6638952224</v>
      </c>
      <c r="AN338" s="5">
        <f t="shared" si="127"/>
        <v>1427000.3087223247</v>
      </c>
      <c r="AO338" s="5">
        <f t="shared" si="128"/>
        <v>279479.64482710231</v>
      </c>
      <c r="AP338" s="5">
        <f t="shared" si="129"/>
        <v>622571.28204541607</v>
      </c>
      <c r="AQ338" s="5">
        <f t="shared" si="130"/>
        <v>870177.8746152207</v>
      </c>
      <c r="AR338" s="5">
        <f t="shared" si="131"/>
        <v>247606.59256980463</v>
      </c>
    </row>
    <row r="339" spans="1:44" x14ac:dyDescent="0.35">
      <c r="A339">
        <v>2049</v>
      </c>
      <c r="B339">
        <v>12</v>
      </c>
      <c r="C339">
        <v>9595.4694196657547</v>
      </c>
      <c r="D339">
        <v>2087.9393322247793</v>
      </c>
      <c r="E339">
        <v>5381.7310799549587</v>
      </c>
      <c r="F339">
        <v>2601.3839799131365</v>
      </c>
      <c r="G339">
        <v>3652.1531566687058</v>
      </c>
      <c r="H339">
        <v>722.38001073220971</v>
      </c>
      <c r="I339">
        <v>1177.0224903782762</v>
      </c>
      <c r="J339">
        <v>537.43332123751532</v>
      </c>
      <c r="K339">
        <v>25755.512790775334</v>
      </c>
      <c r="L339">
        <v>9.5857398804362226E-2</v>
      </c>
      <c r="M339">
        <v>31.5</v>
      </c>
      <c r="N339" s="5">
        <f t="shared" si="110"/>
        <v>76767.024223792687</v>
      </c>
      <c r="O339" s="5">
        <f t="shared" si="111"/>
        <v>169665.83785259485</v>
      </c>
      <c r="P339" s="5">
        <f t="shared" si="112"/>
        <v>625829.70113120484</v>
      </c>
      <c r="Q339" s="5">
        <f t="shared" si="113"/>
        <v>136178.27238220075</v>
      </c>
      <c r="R339" s="5">
        <f t="shared" si="114"/>
        <v>238198.44747136711</v>
      </c>
      <c r="S339" s="5">
        <f t="shared" si="115"/>
        <v>351003.89632152562</v>
      </c>
      <c r="T339" s="5">
        <f t="shared" si="116"/>
        <v>47114.616955909507</v>
      </c>
      <c r="U339" s="5">
        <f t="shared" si="117"/>
        <v>35052.139723221691</v>
      </c>
      <c r="V339">
        <v>0.4865187689099707</v>
      </c>
      <c r="W339" s="5">
        <f t="shared" si="118"/>
        <v>37348.59811824152</v>
      </c>
      <c r="X339">
        <v>0.92740552785418884</v>
      </c>
      <c r="Y339" s="5">
        <f t="shared" si="119"/>
        <v>157349.03591250893</v>
      </c>
      <c r="Z339">
        <v>0.91791426356950612</v>
      </c>
      <c r="AA339" s="5">
        <f t="shared" si="120"/>
        <v>574458.00923377404</v>
      </c>
      <c r="AB339">
        <v>0.36390573161124395</v>
      </c>
      <c r="AC339" s="5">
        <f t="shared" si="121"/>
        <v>49556.053840800021</v>
      </c>
      <c r="AD339">
        <v>0.93598809950102402</v>
      </c>
      <c r="AE339" s="5">
        <f t="shared" si="122"/>
        <v>222950.91215281939</v>
      </c>
      <c r="AF339">
        <v>0.833811199939821</v>
      </c>
      <c r="AG339" s="5">
        <f t="shared" si="123"/>
        <v>292670.97997540381</v>
      </c>
      <c r="AH339">
        <v>1</v>
      </c>
      <c r="AI339" s="5">
        <f t="shared" si="124"/>
        <v>47114.616955909507</v>
      </c>
      <c r="AJ339">
        <v>1</v>
      </c>
      <c r="AK339" s="5">
        <f t="shared" si="125"/>
        <v>35052.139723221691</v>
      </c>
      <c r="AM339" s="5">
        <f t="shared" si="126"/>
        <v>853763.83682854625</v>
      </c>
      <c r="AN339" s="5">
        <f t="shared" si="127"/>
        <v>1043492.9753130147</v>
      </c>
      <c r="AO339" s="5">
        <f t="shared" si="128"/>
        <v>189729.13848446845</v>
      </c>
      <c r="AP339" s="5">
        <f t="shared" si="129"/>
        <v>562736.50908413273</v>
      </c>
      <c r="AQ339" s="5">
        <f t="shared" si="130"/>
        <v>636316.96074880229</v>
      </c>
      <c r="AR339" s="5">
        <f t="shared" si="131"/>
        <v>73580.451664669556</v>
      </c>
    </row>
    <row r="340" spans="1:44" x14ac:dyDescent="0.35">
      <c r="A340">
        <v>2050</v>
      </c>
      <c r="B340">
        <v>1</v>
      </c>
      <c r="C340">
        <v>9618.7773643671408</v>
      </c>
      <c r="D340">
        <v>2093.0110564278293</v>
      </c>
      <c r="E340">
        <v>5394.8036129310158</v>
      </c>
      <c r="F340">
        <v>2607.7028905676398</v>
      </c>
      <c r="G340">
        <v>3661.0244458254579</v>
      </c>
      <c r="H340">
        <v>724.13471314510321</v>
      </c>
      <c r="I340">
        <v>1179.8815454091639</v>
      </c>
      <c r="J340">
        <v>538.73877755072226</v>
      </c>
      <c r="K340">
        <v>25818.07440622407</v>
      </c>
      <c r="L340">
        <v>7.0871486458905286E-2</v>
      </c>
      <c r="M340">
        <v>31.75</v>
      </c>
      <c r="N340" s="5">
        <f t="shared" si="110"/>
        <v>57346.567860650655</v>
      </c>
      <c r="O340" s="5">
        <f t="shared" si="111"/>
        <v>126743.91879101134</v>
      </c>
      <c r="P340" s="5">
        <f t="shared" si="112"/>
        <v>467507.83670481376</v>
      </c>
      <c r="Q340" s="5">
        <f t="shared" si="113"/>
        <v>101728.00909341048</v>
      </c>
      <c r="R340" s="5">
        <f t="shared" si="114"/>
        <v>177939.20723560796</v>
      </c>
      <c r="S340" s="5">
        <f t="shared" si="115"/>
        <v>262207.22977453307</v>
      </c>
      <c r="T340" s="5">
        <f t="shared" si="116"/>
        <v>35195.60131201789</v>
      </c>
      <c r="U340" s="5">
        <f t="shared" si="117"/>
        <v>26184.679289362601</v>
      </c>
      <c r="V340">
        <v>0.32013791037934108</v>
      </c>
      <c r="W340" s="5">
        <f t="shared" si="118"/>
        <v>18358.810402335781</v>
      </c>
      <c r="X340">
        <v>0.89333665072951896</v>
      </c>
      <c r="Y340" s="5">
        <f t="shared" si="119"/>
        <v>113224.98791309621</v>
      </c>
      <c r="Z340">
        <v>0.9441385755747187</v>
      </c>
      <c r="AA340" s="5">
        <f t="shared" si="120"/>
        <v>441392.18301650108</v>
      </c>
      <c r="AB340">
        <v>0.35035139763127765</v>
      </c>
      <c r="AC340" s="5">
        <f t="shared" si="121"/>
        <v>35640.550164123684</v>
      </c>
      <c r="AD340">
        <v>0.8302588076626829</v>
      </c>
      <c r="AE340" s="5">
        <f t="shared" si="122"/>
        <v>147735.59403587889</v>
      </c>
      <c r="AF340">
        <v>0.72910711662161021</v>
      </c>
      <c r="AG340" s="5">
        <f t="shared" si="123"/>
        <v>191177.15725824982</v>
      </c>
      <c r="AH340">
        <v>1</v>
      </c>
      <c r="AI340" s="5">
        <f t="shared" si="124"/>
        <v>35195.60131201789</v>
      </c>
      <c r="AJ340">
        <v>1</v>
      </c>
      <c r="AK340" s="5">
        <f t="shared" si="125"/>
        <v>26184.679289362601</v>
      </c>
      <c r="AM340" s="5">
        <f t="shared" si="126"/>
        <v>634801.21078541933</v>
      </c>
      <c r="AN340" s="5">
        <f t="shared" si="127"/>
        <v>779511.01173924876</v>
      </c>
      <c r="AO340" s="5">
        <f t="shared" si="128"/>
        <v>144709.80095382943</v>
      </c>
      <c r="AP340" s="5">
        <f t="shared" si="129"/>
        <v>374108.3526061466</v>
      </c>
      <c r="AQ340" s="5">
        <f t="shared" si="130"/>
        <v>475342.03832215891</v>
      </c>
      <c r="AR340" s="5">
        <f t="shared" si="131"/>
        <v>101233.68571601232</v>
      </c>
    </row>
    <row r="341" spans="1:44" x14ac:dyDescent="0.35">
      <c r="A341">
        <v>2050</v>
      </c>
      <c r="B341">
        <v>2</v>
      </c>
      <c r="C341">
        <v>9642.0853090685268</v>
      </c>
      <c r="D341">
        <v>2098.0827806308794</v>
      </c>
      <c r="E341">
        <v>5407.8761459070729</v>
      </c>
      <c r="F341">
        <v>2614.021801222143</v>
      </c>
      <c r="G341">
        <v>3669.8957349822103</v>
      </c>
      <c r="H341">
        <v>725.8894155579967</v>
      </c>
      <c r="I341">
        <v>1182.7406004400516</v>
      </c>
      <c r="J341">
        <v>540.04423386392909</v>
      </c>
      <c r="K341">
        <v>25880.636021672806</v>
      </c>
      <c r="L341">
        <v>7.3661770240176672E-2</v>
      </c>
      <c r="M341">
        <v>29.65</v>
      </c>
      <c r="N341" s="5">
        <f t="shared" si="110"/>
        <v>55796.904489739813</v>
      </c>
      <c r="O341" s="5">
        <f t="shared" si="111"/>
        <v>123318.94645590323</v>
      </c>
      <c r="P341" s="5">
        <f t="shared" si="112"/>
        <v>454874.47786256071</v>
      </c>
      <c r="Q341" s="5">
        <f t="shared" si="113"/>
        <v>98979.036044651744</v>
      </c>
      <c r="R341" s="5">
        <f t="shared" si="114"/>
        <v>173130.79616605653</v>
      </c>
      <c r="S341" s="5">
        <f t="shared" si="115"/>
        <v>255121.66293543362</v>
      </c>
      <c r="T341" s="5">
        <f t="shared" si="116"/>
        <v>34244.518514823321</v>
      </c>
      <c r="U341" s="5">
        <f t="shared" si="117"/>
        <v>25477.096605907609</v>
      </c>
      <c r="V341">
        <v>0.32834852401669334</v>
      </c>
      <c r="W341" s="5">
        <f t="shared" si="118"/>
        <v>18320.831233906476</v>
      </c>
      <c r="X341">
        <v>0.88058362487859132</v>
      </c>
      <c r="Y341" s="5">
        <f t="shared" si="119"/>
        <v>108592.64488634818</v>
      </c>
      <c r="Z341">
        <v>0.92188095527355962</v>
      </c>
      <c r="AA341" s="5">
        <f t="shared" si="120"/>
        <v>419340.11818149913</v>
      </c>
      <c r="AB341">
        <v>0.39182276765649904</v>
      </c>
      <c r="AC341" s="5">
        <f t="shared" si="121"/>
        <v>38782.239842987823</v>
      </c>
      <c r="AD341">
        <v>0.60664740163876085</v>
      </c>
      <c r="AE341" s="5">
        <f t="shared" si="122"/>
        <v>105029.34763778813</v>
      </c>
      <c r="AF341">
        <v>0.73003726971897509</v>
      </c>
      <c r="AG341" s="5">
        <f t="shared" si="123"/>
        <v>186248.32225554861</v>
      </c>
      <c r="AH341">
        <v>1</v>
      </c>
      <c r="AI341" s="5">
        <f t="shared" si="124"/>
        <v>34244.518514823321</v>
      </c>
      <c r="AJ341">
        <v>1</v>
      </c>
      <c r="AK341" s="5">
        <f t="shared" si="125"/>
        <v>25477.096605907609</v>
      </c>
      <c r="AM341" s="5">
        <f t="shared" si="126"/>
        <v>610512.93075064931</v>
      </c>
      <c r="AN341" s="5">
        <f t="shared" si="127"/>
        <v>758446.46145876322</v>
      </c>
      <c r="AO341" s="5">
        <f t="shared" si="128"/>
        <v>147933.53070811392</v>
      </c>
      <c r="AP341" s="5">
        <f t="shared" si="129"/>
        <v>325522.18840816006</v>
      </c>
      <c r="AQ341" s="5">
        <f t="shared" si="130"/>
        <v>462496.9776163135</v>
      </c>
      <c r="AR341" s="5">
        <f t="shared" si="131"/>
        <v>136974.78920815344</v>
      </c>
    </row>
    <row r="342" spans="1:44" x14ac:dyDescent="0.35">
      <c r="A342">
        <v>2050</v>
      </c>
      <c r="B342">
        <v>3</v>
      </c>
      <c r="C342">
        <v>9665.3932537699129</v>
      </c>
      <c r="D342">
        <v>2103.1545048339294</v>
      </c>
      <c r="E342">
        <v>5420.94867888313</v>
      </c>
      <c r="F342">
        <v>2620.3407118766463</v>
      </c>
      <c r="G342">
        <v>3678.7670241389624</v>
      </c>
      <c r="H342">
        <v>727.64411797089019</v>
      </c>
      <c r="I342">
        <v>1185.5996554709393</v>
      </c>
      <c r="J342">
        <v>541.34969017713593</v>
      </c>
      <c r="K342">
        <v>25943.197637121542</v>
      </c>
      <c r="L342">
        <v>0.10610411405443582</v>
      </c>
      <c r="M342">
        <v>28.5</v>
      </c>
      <c r="N342" s="5">
        <f t="shared" si="110"/>
        <v>77440.633856838031</v>
      </c>
      <c r="O342" s="5">
        <f t="shared" si="111"/>
        <v>171154.60915683405</v>
      </c>
      <c r="P342" s="5">
        <f t="shared" si="112"/>
        <v>631321.18552297854</v>
      </c>
      <c r="Q342" s="5">
        <f t="shared" si="113"/>
        <v>137373.19946209787</v>
      </c>
      <c r="R342" s="5">
        <f t="shared" si="114"/>
        <v>240288.57367354221</v>
      </c>
      <c r="S342" s="5">
        <f t="shared" si="115"/>
        <v>354083.85947223165</v>
      </c>
      <c r="T342" s="5">
        <f t="shared" si="116"/>
        <v>47528.034828487485</v>
      </c>
      <c r="U342" s="5">
        <f t="shared" si="117"/>
        <v>35359.712658543256</v>
      </c>
      <c r="V342">
        <v>0.18745074300959441</v>
      </c>
      <c r="W342" s="5">
        <f t="shared" si="118"/>
        <v>14516.304355598242</v>
      </c>
      <c r="X342">
        <v>0.79386387128506264</v>
      </c>
      <c r="Y342" s="5">
        <f t="shared" si="119"/>
        <v>135873.46061352611</v>
      </c>
      <c r="Z342">
        <v>0.86027575478196072</v>
      </c>
      <c r="AA342" s="5">
        <f t="shared" si="120"/>
        <v>543110.30938562262</v>
      </c>
      <c r="AB342">
        <v>0.3201941324597099</v>
      </c>
      <c r="AC342" s="5">
        <f t="shared" si="121"/>
        <v>43986.092424981114</v>
      </c>
      <c r="AD342">
        <v>0.46249062842078664</v>
      </c>
      <c r="AE342" s="5">
        <f t="shared" si="122"/>
        <v>111131.21344061103</v>
      </c>
      <c r="AF342">
        <v>0.59556421217470945</v>
      </c>
      <c r="AG342" s="5">
        <f t="shared" si="123"/>
        <v>210879.67481036019</v>
      </c>
      <c r="AH342">
        <v>1</v>
      </c>
      <c r="AI342" s="5">
        <f t="shared" si="124"/>
        <v>47528.034828487485</v>
      </c>
      <c r="AJ342">
        <v>1</v>
      </c>
      <c r="AK342" s="5">
        <f t="shared" si="125"/>
        <v>35359.712658543256</v>
      </c>
      <c r="AM342" s="5">
        <f t="shared" si="126"/>
        <v>772845.87943827128</v>
      </c>
      <c r="AN342" s="5">
        <f t="shared" si="127"/>
        <v>1052649.3406572917</v>
      </c>
      <c r="AO342" s="5">
        <f t="shared" si="128"/>
        <v>279803.46121902042</v>
      </c>
      <c r="AP342" s="5">
        <f t="shared" si="129"/>
        <v>369538.92307945871</v>
      </c>
      <c r="AQ342" s="5">
        <f t="shared" si="130"/>
        <v>641900.46797426126</v>
      </c>
      <c r="AR342" s="5">
        <f t="shared" si="131"/>
        <v>272361.54489480256</v>
      </c>
    </row>
    <row r="343" spans="1:44" x14ac:dyDescent="0.35">
      <c r="A343">
        <v>2050</v>
      </c>
      <c r="B343">
        <v>4</v>
      </c>
      <c r="C343">
        <v>9688.701198471299</v>
      </c>
      <c r="D343">
        <v>2108.2262290369795</v>
      </c>
      <c r="E343">
        <v>5434.0212118591862</v>
      </c>
      <c r="F343">
        <v>2626.65962253115</v>
      </c>
      <c r="G343">
        <v>3687.6383132957144</v>
      </c>
      <c r="H343">
        <v>729.39882038378369</v>
      </c>
      <c r="I343">
        <v>1188.458710501827</v>
      </c>
      <c r="J343">
        <v>542.65514649034287</v>
      </c>
      <c r="K343">
        <v>26005.759252570278</v>
      </c>
      <c r="L343">
        <v>0.15156665708648775</v>
      </c>
      <c r="M343">
        <v>31.35</v>
      </c>
      <c r="N343" s="5">
        <f t="shared" si="110"/>
        <v>121977.31418123984</v>
      </c>
      <c r="O343" s="5">
        <f t="shared" si="111"/>
        <v>269586.88862600276</v>
      </c>
      <c r="P343" s="5">
        <f t="shared" si="112"/>
        <v>994398.66076211655</v>
      </c>
      <c r="Q343" s="5">
        <f t="shared" si="113"/>
        <v>216377.54078624243</v>
      </c>
      <c r="R343" s="5">
        <f t="shared" si="114"/>
        <v>378480.30659619387</v>
      </c>
      <c r="S343" s="5">
        <f t="shared" si="115"/>
        <v>557720.10148050555</v>
      </c>
      <c r="T343" s="5">
        <f t="shared" si="116"/>
        <v>74861.758587987351</v>
      </c>
      <c r="U343" s="5">
        <f t="shared" si="117"/>
        <v>55695.344491665055</v>
      </c>
      <c r="V343">
        <v>0.13777289808627277</v>
      </c>
      <c r="W343" s="5">
        <f t="shared" si="118"/>
        <v>16805.168075529229</v>
      </c>
      <c r="X343">
        <v>0.73460031835362272</v>
      </c>
      <c r="Y343" s="5">
        <f t="shared" si="119"/>
        <v>198038.61420862426</v>
      </c>
      <c r="Z343">
        <v>0.8363921813992985</v>
      </c>
      <c r="AA343" s="5">
        <f t="shared" si="120"/>
        <v>831707.26505536772</v>
      </c>
      <c r="AB343">
        <v>0.24699207505480375</v>
      </c>
      <c r="AC343" s="5">
        <f t="shared" si="121"/>
        <v>53443.537794049451</v>
      </c>
      <c r="AD343">
        <v>0.44844322333711878</v>
      </c>
      <c r="AE343" s="5">
        <f t="shared" si="122"/>
        <v>169726.92865961816</v>
      </c>
      <c r="AF343">
        <v>0.53740291005809271</v>
      </c>
      <c r="AG343" s="5">
        <f t="shared" si="123"/>
        <v>299720.40553351847</v>
      </c>
      <c r="AH343">
        <v>1</v>
      </c>
      <c r="AI343" s="5">
        <f t="shared" si="124"/>
        <v>74861.758587987351</v>
      </c>
      <c r="AJ343">
        <v>1</v>
      </c>
      <c r="AK343" s="5">
        <f t="shared" si="125"/>
        <v>55695.344491665055</v>
      </c>
      <c r="AM343" s="5">
        <f t="shared" si="126"/>
        <v>1155689.9296252357</v>
      </c>
      <c r="AN343" s="5">
        <f t="shared" si="127"/>
        <v>1658035.7488472667</v>
      </c>
      <c r="AO343" s="5">
        <f t="shared" si="128"/>
        <v>502345.81922203093</v>
      </c>
      <c r="AP343" s="5">
        <f t="shared" si="129"/>
        <v>544309.09278112405</v>
      </c>
      <c r="AQ343" s="5">
        <f t="shared" si="130"/>
        <v>1011062.1666646868</v>
      </c>
      <c r="AR343" s="5">
        <f t="shared" si="131"/>
        <v>466753.0738835627</v>
      </c>
    </row>
    <row r="344" spans="1:44" x14ac:dyDescent="0.35">
      <c r="A344">
        <v>2050</v>
      </c>
      <c r="B344">
        <v>5</v>
      </c>
      <c r="C344">
        <v>9712.0091431726851</v>
      </c>
      <c r="D344">
        <v>2113.2979532400291</v>
      </c>
      <c r="E344">
        <v>5447.0937448352424</v>
      </c>
      <c r="F344">
        <v>2632.9785331856538</v>
      </c>
      <c r="G344">
        <v>3696.5096024524664</v>
      </c>
      <c r="H344">
        <v>731.15352279667718</v>
      </c>
      <c r="I344">
        <v>1191.3177655327147</v>
      </c>
      <c r="J344">
        <v>543.9606028035497</v>
      </c>
      <c r="K344">
        <v>26068.320868019015</v>
      </c>
      <c r="L344">
        <v>0.19173780402686502</v>
      </c>
      <c r="M344">
        <v>29.8</v>
      </c>
      <c r="N344" s="5">
        <f t="shared" si="110"/>
        <v>147029.8054476401</v>
      </c>
      <c r="O344" s="5">
        <f t="shared" si="111"/>
        <v>324956.39088282245</v>
      </c>
      <c r="P344" s="5">
        <f t="shared" si="112"/>
        <v>1198634.701957837</v>
      </c>
      <c r="Q344" s="5">
        <f t="shared" si="113"/>
        <v>260818.56235799153</v>
      </c>
      <c r="R344" s="5">
        <f t="shared" si="114"/>
        <v>456215.04472476925</v>
      </c>
      <c r="S344" s="5">
        <f t="shared" si="115"/>
        <v>672268.27025454107</v>
      </c>
      <c r="T344" s="5">
        <f t="shared" si="116"/>
        <v>90237.351712018979</v>
      </c>
      <c r="U344" s="5">
        <f t="shared" si="117"/>
        <v>67134.415279724679</v>
      </c>
      <c r="V344">
        <v>0.27418051304599322</v>
      </c>
      <c r="W344" s="5">
        <f t="shared" si="118"/>
        <v>40312.707490686531</v>
      </c>
      <c r="X344">
        <v>0.74824422121321832</v>
      </c>
      <c r="Y344" s="5">
        <f t="shared" si="119"/>
        <v>243146.74162437563</v>
      </c>
      <c r="Z344">
        <v>0.87871843318616516</v>
      </c>
      <c r="AA344" s="5">
        <f t="shared" si="120"/>
        <v>1053262.4072669565</v>
      </c>
      <c r="AB344">
        <v>0.26972235493186275</v>
      </c>
      <c r="AC344" s="5">
        <f t="shared" si="121"/>
        <v>70348.596849140362</v>
      </c>
      <c r="AD344">
        <v>0.71198218683072578</v>
      </c>
      <c r="AE344" s="5">
        <f t="shared" si="122"/>
        <v>324816.98520821857</v>
      </c>
      <c r="AF344">
        <v>0.68105802802353055</v>
      </c>
      <c r="AG344" s="5">
        <f t="shared" si="123"/>
        <v>457853.70244234765</v>
      </c>
      <c r="AH344">
        <v>1</v>
      </c>
      <c r="AI344" s="5">
        <f t="shared" si="124"/>
        <v>90237.351712018979</v>
      </c>
      <c r="AJ344">
        <v>1</v>
      </c>
      <c r="AK344" s="5">
        <f t="shared" si="125"/>
        <v>67134.415279724679</v>
      </c>
      <c r="AM344" s="5">
        <f t="shared" si="126"/>
        <v>1474204.8685108838</v>
      </c>
      <c r="AN344" s="5">
        <f t="shared" si="127"/>
        <v>1998573.8759260157</v>
      </c>
      <c r="AO344" s="5">
        <f t="shared" si="128"/>
        <v>524369.0074151319</v>
      </c>
      <c r="AP344" s="5">
        <f t="shared" si="129"/>
        <v>872908.03936258517</v>
      </c>
      <c r="AQ344" s="5">
        <f t="shared" si="130"/>
        <v>1218720.6666913293</v>
      </c>
      <c r="AR344" s="5">
        <f t="shared" si="131"/>
        <v>345812.62732874416</v>
      </c>
    </row>
    <row r="345" spans="1:44" x14ac:dyDescent="0.35">
      <c r="A345">
        <v>2050</v>
      </c>
      <c r="B345">
        <v>6</v>
      </c>
      <c r="C345">
        <v>9735.3170878740711</v>
      </c>
      <c r="D345">
        <v>2118.3696774430791</v>
      </c>
      <c r="E345">
        <v>5460.1662778112986</v>
      </c>
      <c r="F345">
        <v>2639.297443840157</v>
      </c>
      <c r="G345">
        <v>3705.3808916092185</v>
      </c>
      <c r="H345">
        <v>732.90822520957067</v>
      </c>
      <c r="I345">
        <v>1194.1768205636024</v>
      </c>
      <c r="J345">
        <v>545.26605911675665</v>
      </c>
      <c r="K345">
        <v>26130.882483467751</v>
      </c>
      <c r="L345">
        <v>0.22638324752784192</v>
      </c>
      <c r="M345">
        <v>30.85</v>
      </c>
      <c r="N345" s="5">
        <f t="shared" si="110"/>
        <v>180144.84640890066</v>
      </c>
      <c r="O345" s="5">
        <f t="shared" si="111"/>
        <v>398145.2532495092</v>
      </c>
      <c r="P345" s="5">
        <f t="shared" si="112"/>
        <v>1468599.2654834099</v>
      </c>
      <c r="Q345" s="5">
        <f t="shared" si="113"/>
        <v>319561.87191788736</v>
      </c>
      <c r="R345" s="5">
        <f t="shared" si="114"/>
        <v>558966.86329113541</v>
      </c>
      <c r="S345" s="5">
        <f t="shared" si="115"/>
        <v>823681.04835525656</v>
      </c>
      <c r="T345" s="5">
        <f t="shared" si="116"/>
        <v>110561.21454432979</v>
      </c>
      <c r="U345" s="5">
        <f t="shared" si="117"/>
        <v>82254.879495329355</v>
      </c>
      <c r="V345">
        <v>0.30399080672588724</v>
      </c>
      <c r="W345" s="5">
        <f t="shared" si="118"/>
        <v>54762.377187352766</v>
      </c>
      <c r="X345">
        <v>0.75091946377507013</v>
      </c>
      <c r="Y345" s="5">
        <f t="shared" si="119"/>
        <v>298975.02007471095</v>
      </c>
      <c r="Z345">
        <v>0.91477582220869513</v>
      </c>
      <c r="AA345" s="5">
        <f t="shared" si="120"/>
        <v>1343439.100577672</v>
      </c>
      <c r="AB345">
        <v>0.34337339810865353</v>
      </c>
      <c r="AC345" s="5">
        <f t="shared" si="121"/>
        <v>109729.04586640728</v>
      </c>
      <c r="AD345">
        <v>0.81626876327496722</v>
      </c>
      <c r="AE345" s="5">
        <f t="shared" si="122"/>
        <v>456267.19021034276</v>
      </c>
      <c r="AF345">
        <v>0.87880639433706365</v>
      </c>
      <c r="AG345" s="5">
        <f t="shared" si="123"/>
        <v>723856.17218885559</v>
      </c>
      <c r="AH345">
        <v>1</v>
      </c>
      <c r="AI345" s="5">
        <f t="shared" si="124"/>
        <v>110561.21454432979</v>
      </c>
      <c r="AJ345">
        <v>1</v>
      </c>
      <c r="AK345" s="5">
        <f t="shared" si="125"/>
        <v>82254.879495329355</v>
      </c>
      <c r="AM345" s="5">
        <f t="shared" si="126"/>
        <v>1889160.4232014725</v>
      </c>
      <c r="AN345" s="5">
        <f t="shared" si="127"/>
        <v>2448706.116555036</v>
      </c>
      <c r="AO345" s="5">
        <f t="shared" si="128"/>
        <v>559545.69335356355</v>
      </c>
      <c r="AP345" s="5">
        <f t="shared" si="129"/>
        <v>1290684.5769435281</v>
      </c>
      <c r="AQ345" s="5">
        <f t="shared" si="130"/>
        <v>1493209.1261907218</v>
      </c>
      <c r="AR345" s="5">
        <f t="shared" si="131"/>
        <v>202524.54924719362</v>
      </c>
    </row>
    <row r="346" spans="1:44" x14ac:dyDescent="0.35">
      <c r="A346">
        <v>2050</v>
      </c>
      <c r="B346">
        <v>7</v>
      </c>
      <c r="C346">
        <v>9758.6250325754572</v>
      </c>
      <c r="D346">
        <v>2123.4414016461292</v>
      </c>
      <c r="E346">
        <v>5473.2388107873558</v>
      </c>
      <c r="F346">
        <v>2645.6163544946603</v>
      </c>
      <c r="G346">
        <v>3714.2521807659705</v>
      </c>
      <c r="H346">
        <v>734.66292762246417</v>
      </c>
      <c r="I346">
        <v>1197.0358755944901</v>
      </c>
      <c r="J346">
        <v>546.57151542996348</v>
      </c>
      <c r="K346">
        <v>26193.444098916487</v>
      </c>
      <c r="L346">
        <v>0.24790411594272338</v>
      </c>
      <c r="M346">
        <v>31.15</v>
      </c>
      <c r="N346" s="5">
        <f t="shared" si="110"/>
        <v>199665.35107114818</v>
      </c>
      <c r="O346" s="5">
        <f t="shared" si="111"/>
        <v>441288.29301578453</v>
      </c>
      <c r="P346" s="5">
        <f t="shared" si="112"/>
        <v>1627736.7561211982</v>
      </c>
      <c r="Q346" s="5">
        <f t="shared" si="113"/>
        <v>354189.6125110896</v>
      </c>
      <c r="R346" s="5">
        <f t="shared" si="114"/>
        <v>619536.5408502121</v>
      </c>
      <c r="S346" s="5">
        <f t="shared" si="115"/>
        <v>912935.16838779789</v>
      </c>
      <c r="T346" s="5">
        <f t="shared" si="116"/>
        <v>122541.63334064405</v>
      </c>
      <c r="U346" s="5">
        <f t="shared" si="117"/>
        <v>91168.022394996849</v>
      </c>
      <c r="V346">
        <v>0.48457053758929564</v>
      </c>
      <c r="W346" s="5">
        <f t="shared" si="118"/>
        <v>96751.946506501714</v>
      </c>
      <c r="X346">
        <v>0.76835967478019462</v>
      </c>
      <c r="Y346" s="5">
        <f t="shared" si="119"/>
        <v>339068.12930591544</v>
      </c>
      <c r="Z346">
        <v>0.91693435535332546</v>
      </c>
      <c r="AA346" s="5">
        <f t="shared" si="120"/>
        <v>1492527.7531589039</v>
      </c>
      <c r="AB346">
        <v>0.32964763457211682</v>
      </c>
      <c r="AC346" s="5">
        <f t="shared" si="121"/>
        <v>116757.76795429531</v>
      </c>
      <c r="AD346">
        <v>0.79021187461543807</v>
      </c>
      <c r="AE346" s="5">
        <f t="shared" si="122"/>
        <v>489565.13133801002</v>
      </c>
      <c r="AF346">
        <v>0.92843573200991791</v>
      </c>
      <c r="AG346" s="5">
        <f t="shared" si="123"/>
        <v>847601.63133972278</v>
      </c>
      <c r="AH346">
        <v>1</v>
      </c>
      <c r="AI346" s="5">
        <f t="shared" si="124"/>
        <v>122541.63334064405</v>
      </c>
      <c r="AJ346">
        <v>1</v>
      </c>
      <c r="AK346" s="5">
        <f t="shared" si="125"/>
        <v>91168.022394996849</v>
      </c>
      <c r="AM346" s="5">
        <f t="shared" si="126"/>
        <v>2136273.6193206133</v>
      </c>
      <c r="AN346" s="5">
        <f t="shared" si="127"/>
        <v>2714048.0351142175</v>
      </c>
      <c r="AO346" s="5">
        <f t="shared" si="128"/>
        <v>577774.41579360422</v>
      </c>
      <c r="AP346" s="5">
        <f t="shared" si="129"/>
        <v>1459708.3960183768</v>
      </c>
      <c r="AQ346" s="5">
        <f t="shared" si="130"/>
        <v>1655013.3425786539</v>
      </c>
      <c r="AR346" s="5">
        <f t="shared" si="131"/>
        <v>195304.94656027714</v>
      </c>
    </row>
    <row r="347" spans="1:44" x14ac:dyDescent="0.35">
      <c r="A347">
        <v>2050</v>
      </c>
      <c r="B347">
        <v>8</v>
      </c>
      <c r="C347">
        <v>9781.9329772768433</v>
      </c>
      <c r="D347">
        <v>2128.5131258491792</v>
      </c>
      <c r="E347">
        <v>5486.3113437634129</v>
      </c>
      <c r="F347">
        <v>2651.9352651491636</v>
      </c>
      <c r="G347">
        <v>3723.123469922723</v>
      </c>
      <c r="H347">
        <v>736.41763003535766</v>
      </c>
      <c r="I347">
        <v>1199.8949306253778</v>
      </c>
      <c r="J347">
        <v>547.87697174317043</v>
      </c>
      <c r="K347">
        <v>26256.005714365223</v>
      </c>
      <c r="L347">
        <v>0.24162649597896729</v>
      </c>
      <c r="M347">
        <v>29.8</v>
      </c>
      <c r="N347" s="5">
        <f t="shared" si="110"/>
        <v>186619.83006323728</v>
      </c>
      <c r="O347" s="5">
        <f t="shared" si="111"/>
        <v>412455.87083437567</v>
      </c>
      <c r="P347" s="5">
        <f t="shared" si="112"/>
        <v>1521385.4341045849</v>
      </c>
      <c r="Q347" s="5">
        <f t="shared" si="113"/>
        <v>331047.95069541113</v>
      </c>
      <c r="R347" s="5">
        <f t="shared" si="114"/>
        <v>579057.92542960308</v>
      </c>
      <c r="S347" s="5">
        <f t="shared" si="115"/>
        <v>853286.7874635593</v>
      </c>
      <c r="T347" s="5">
        <f t="shared" si="116"/>
        <v>114535.13925685364</v>
      </c>
      <c r="U347" s="5">
        <f t="shared" si="117"/>
        <v>85211.383724225088</v>
      </c>
      <c r="V347">
        <v>0.36444983706681866</v>
      </c>
      <c r="W347" s="5">
        <f t="shared" si="118"/>
        <v>68013.566659984208</v>
      </c>
      <c r="X347">
        <v>0.75952445059077855</v>
      </c>
      <c r="Y347" s="5">
        <f t="shared" si="119"/>
        <v>313270.31868842029</v>
      </c>
      <c r="Z347">
        <v>0.93936760837043598</v>
      </c>
      <c r="AA347" s="5">
        <f t="shared" si="120"/>
        <v>1429140.1966444415</v>
      </c>
      <c r="AB347">
        <v>0.39413331504641819</v>
      </c>
      <c r="AC347" s="5">
        <f t="shared" si="121"/>
        <v>130477.02624690559</v>
      </c>
      <c r="AD347">
        <v>0.77344395987727899</v>
      </c>
      <c r="AE347" s="5">
        <f t="shared" si="122"/>
        <v>447868.85484259436</v>
      </c>
      <c r="AF347">
        <v>0.94284059762394878</v>
      </c>
      <c r="AG347" s="5">
        <f t="shared" si="123"/>
        <v>804513.42463676166</v>
      </c>
      <c r="AH347">
        <v>1</v>
      </c>
      <c r="AI347" s="5">
        <f t="shared" si="124"/>
        <v>114535.13925685364</v>
      </c>
      <c r="AJ347">
        <v>1</v>
      </c>
      <c r="AK347" s="5">
        <f t="shared" si="125"/>
        <v>85211.383724225088</v>
      </c>
      <c r="AM347" s="5">
        <f t="shared" si="126"/>
        <v>2026112.4919639765</v>
      </c>
      <c r="AN347" s="5">
        <f t="shared" si="127"/>
        <v>2536720.4694218342</v>
      </c>
      <c r="AO347" s="5">
        <f t="shared" si="128"/>
        <v>510607.97745785769</v>
      </c>
      <c r="AP347" s="5">
        <f t="shared" si="129"/>
        <v>1366917.4187362096</v>
      </c>
      <c r="AQ347" s="5">
        <f t="shared" si="130"/>
        <v>1546879.852150016</v>
      </c>
      <c r="AR347" s="5">
        <f t="shared" si="131"/>
        <v>179962.43341380637</v>
      </c>
    </row>
    <row r="348" spans="1:44" x14ac:dyDescent="0.35">
      <c r="A348">
        <v>2050</v>
      </c>
      <c r="B348">
        <v>9</v>
      </c>
      <c r="C348">
        <v>9805.2409219782294</v>
      </c>
      <c r="D348">
        <v>2133.5848500522288</v>
      </c>
      <c r="E348">
        <v>5499.3838767394691</v>
      </c>
      <c r="F348">
        <v>2658.2541758036673</v>
      </c>
      <c r="G348">
        <v>3731.994759079475</v>
      </c>
      <c r="H348">
        <v>738.17233244825115</v>
      </c>
      <c r="I348">
        <v>1202.7539856562655</v>
      </c>
      <c r="J348">
        <v>549.18242805637726</v>
      </c>
      <c r="K348">
        <v>26318.567329813959</v>
      </c>
      <c r="L348">
        <v>0.21977858329354982</v>
      </c>
      <c r="M348">
        <v>31.7</v>
      </c>
      <c r="N348" s="5">
        <f t="shared" si="110"/>
        <v>180998.58832870502</v>
      </c>
      <c r="O348" s="5">
        <f t="shared" si="111"/>
        <v>400032.14204841881</v>
      </c>
      <c r="P348" s="5">
        <f t="shared" si="112"/>
        <v>1475559.2467503245</v>
      </c>
      <c r="Q348" s="5">
        <f t="shared" si="113"/>
        <v>321076.33858993527</v>
      </c>
      <c r="R348" s="5">
        <f t="shared" si="114"/>
        <v>561615.91738558351</v>
      </c>
      <c r="S348" s="5">
        <f t="shared" si="115"/>
        <v>827584.63512749854</v>
      </c>
      <c r="T348" s="5">
        <f t="shared" si="116"/>
        <v>111085.1859231542</v>
      </c>
      <c r="U348" s="5">
        <f t="shared" si="117"/>
        <v>82644.70157535834</v>
      </c>
      <c r="V348">
        <v>0.2614802019300656</v>
      </c>
      <c r="W348" s="5">
        <f t="shared" si="118"/>
        <v>47327.547425246608</v>
      </c>
      <c r="X348">
        <v>0.78504699928974131</v>
      </c>
      <c r="Y348" s="5">
        <f t="shared" si="119"/>
        <v>314044.03273455874</v>
      </c>
      <c r="Z348">
        <v>0.91901902117486356</v>
      </c>
      <c r="AA348" s="5">
        <f t="shared" si="120"/>
        <v>1356067.0146340022</v>
      </c>
      <c r="AB348">
        <v>0.36318962924143905</v>
      </c>
      <c r="AC348" s="5">
        <f t="shared" si="121"/>
        <v>116611.59637067735</v>
      </c>
      <c r="AD348">
        <v>0.7719775486961874</v>
      </c>
      <c r="AE348" s="5">
        <f t="shared" si="122"/>
        <v>433554.87921208324</v>
      </c>
      <c r="AF348">
        <v>0.90583782643380872</v>
      </c>
      <c r="AG348" s="5">
        <f t="shared" si="123"/>
        <v>749657.46707390994</v>
      </c>
      <c r="AH348">
        <v>1</v>
      </c>
      <c r="AI348" s="5">
        <f t="shared" si="124"/>
        <v>111085.1859231542</v>
      </c>
      <c r="AJ348">
        <v>1</v>
      </c>
      <c r="AK348" s="5">
        <f t="shared" si="125"/>
        <v>82644.70157535834</v>
      </c>
      <c r="AM348" s="5">
        <f t="shared" si="126"/>
        <v>1916694.8927398436</v>
      </c>
      <c r="AN348" s="5">
        <f t="shared" si="127"/>
        <v>2460311.0172927417</v>
      </c>
      <c r="AO348" s="5">
        <f t="shared" si="128"/>
        <v>543616.12455289811</v>
      </c>
      <c r="AP348" s="5">
        <f t="shared" si="129"/>
        <v>1294297.5322091475</v>
      </c>
      <c r="AQ348" s="5">
        <f t="shared" si="130"/>
        <v>1500285.7384362363</v>
      </c>
      <c r="AR348" s="5">
        <f t="shared" si="131"/>
        <v>205988.20622708881</v>
      </c>
    </row>
    <row r="349" spans="1:44" x14ac:dyDescent="0.35">
      <c r="A349">
        <v>2050</v>
      </c>
      <c r="B349">
        <v>10</v>
      </c>
      <c r="C349">
        <v>9828.5488666796155</v>
      </c>
      <c r="D349">
        <v>2138.6565742552789</v>
      </c>
      <c r="E349">
        <v>5512.4564097155253</v>
      </c>
      <c r="F349">
        <v>2664.573086458171</v>
      </c>
      <c r="G349">
        <v>3740.866048236227</v>
      </c>
      <c r="H349">
        <v>739.92703486114465</v>
      </c>
      <c r="I349">
        <v>1205.6130406871532</v>
      </c>
      <c r="J349">
        <v>550.48788436958421</v>
      </c>
      <c r="K349">
        <v>26381.128945262695</v>
      </c>
      <c r="L349">
        <v>0.18573867297188557</v>
      </c>
      <c r="M349">
        <v>29.05</v>
      </c>
      <c r="N349" s="5">
        <f t="shared" si="110"/>
        <v>140510.94777068103</v>
      </c>
      <c r="O349" s="5">
        <f t="shared" si="111"/>
        <v>310548.80558449478</v>
      </c>
      <c r="P349" s="5">
        <f t="shared" si="112"/>
        <v>1145490.8580621171</v>
      </c>
      <c r="Q349" s="5">
        <f t="shared" si="113"/>
        <v>249254.65473841497</v>
      </c>
      <c r="R349" s="5">
        <f t="shared" si="114"/>
        <v>435987.84699711268</v>
      </c>
      <c r="S349" s="5">
        <f t="shared" si="115"/>
        <v>642461.92479157669</v>
      </c>
      <c r="T349" s="5">
        <f t="shared" si="116"/>
        <v>86236.499972023739</v>
      </c>
      <c r="U349" s="5">
        <f t="shared" si="117"/>
        <v>64157.877991234272</v>
      </c>
      <c r="V349">
        <v>0.27159393172498042</v>
      </c>
      <c r="W349" s="5">
        <f t="shared" si="118"/>
        <v>38161.920755442632</v>
      </c>
      <c r="X349">
        <v>0.84633569438485634</v>
      </c>
      <c r="Y349" s="5">
        <f t="shared" si="119"/>
        <v>262828.53901474114</v>
      </c>
      <c r="Z349">
        <v>0.91163758460592459</v>
      </c>
      <c r="AA349" s="5">
        <f t="shared" si="120"/>
        <v>1044272.5190319165</v>
      </c>
      <c r="AB349">
        <v>0.30452394869022292</v>
      </c>
      <c r="AC349" s="5">
        <f t="shared" si="121"/>
        <v>75904.011690360305</v>
      </c>
      <c r="AD349">
        <v>0.79936619187877822</v>
      </c>
      <c r="AE349" s="5">
        <f t="shared" si="122"/>
        <v>348513.94495950936</v>
      </c>
      <c r="AF349">
        <v>0.83430578176664039</v>
      </c>
      <c r="AG349" s="5">
        <f t="shared" si="123"/>
        <v>536009.69841853692</v>
      </c>
      <c r="AH349">
        <v>1</v>
      </c>
      <c r="AI349" s="5">
        <f t="shared" si="124"/>
        <v>86236.499972023739</v>
      </c>
      <c r="AJ349">
        <v>1</v>
      </c>
      <c r="AK349" s="5">
        <f t="shared" si="125"/>
        <v>64157.877991234272</v>
      </c>
      <c r="AM349" s="5">
        <f t="shared" si="126"/>
        <v>1485324.8684836947</v>
      </c>
      <c r="AN349" s="5">
        <f t="shared" si="127"/>
        <v>1909963.1441469423</v>
      </c>
      <c r="AO349" s="5">
        <f t="shared" si="128"/>
        <v>424638.27566324756</v>
      </c>
      <c r="AP349" s="5">
        <f t="shared" si="129"/>
        <v>970760.14335007011</v>
      </c>
      <c r="AQ349" s="5">
        <f t="shared" si="130"/>
        <v>1164686.2717607131</v>
      </c>
      <c r="AR349" s="5">
        <f t="shared" si="131"/>
        <v>193926.12841064297</v>
      </c>
    </row>
    <row r="350" spans="1:44" x14ac:dyDescent="0.35">
      <c r="A350">
        <v>2050</v>
      </c>
      <c r="B350">
        <v>11</v>
      </c>
      <c r="C350">
        <v>9851.8568113810015</v>
      </c>
      <c r="D350">
        <v>2143.7282984583289</v>
      </c>
      <c r="E350">
        <v>5525.5289426915815</v>
      </c>
      <c r="F350">
        <v>2670.8919971126743</v>
      </c>
      <c r="G350">
        <v>3749.737337392979</v>
      </c>
      <c r="H350">
        <v>741.68173727403814</v>
      </c>
      <c r="I350">
        <v>1208.4720957180409</v>
      </c>
      <c r="J350">
        <v>551.79334068279104</v>
      </c>
      <c r="K350">
        <v>26443.690560711431</v>
      </c>
      <c r="L350">
        <v>0.13843813883324207</v>
      </c>
      <c r="M350">
        <v>29.9</v>
      </c>
      <c r="N350" s="5">
        <f t="shared" si="110"/>
        <v>108048.14575452899</v>
      </c>
      <c r="O350" s="5">
        <f t="shared" si="111"/>
        <v>238801.48231901543</v>
      </c>
      <c r="P350" s="5">
        <f t="shared" si="112"/>
        <v>880843.55814303027</v>
      </c>
      <c r="Q350" s="5">
        <f t="shared" si="113"/>
        <v>191668.36244763123</v>
      </c>
      <c r="R350" s="5">
        <f t="shared" si="114"/>
        <v>335259.8440687253</v>
      </c>
      <c r="S350" s="5">
        <f t="shared" si="115"/>
        <v>494031.39607958734</v>
      </c>
      <c r="T350" s="5">
        <f t="shared" si="116"/>
        <v>66312.939071085595</v>
      </c>
      <c r="U350" s="5">
        <f t="shared" si="117"/>
        <v>49335.228766741166</v>
      </c>
      <c r="V350">
        <v>0.4458018998999535</v>
      </c>
      <c r="W350" s="5">
        <f t="shared" si="118"/>
        <v>48168.068658036122</v>
      </c>
      <c r="X350">
        <v>0.9008532756715566</v>
      </c>
      <c r="Y350" s="5">
        <f t="shared" si="119"/>
        <v>215125.09758230834</v>
      </c>
      <c r="Z350">
        <v>0.90987213685399093</v>
      </c>
      <c r="AA350" s="5">
        <f t="shared" si="120"/>
        <v>801455.01048167155</v>
      </c>
      <c r="AB350">
        <v>0.34939217462788036</v>
      </c>
      <c r="AC350" s="5">
        <f t="shared" si="121"/>
        <v>66967.425962942638</v>
      </c>
      <c r="AD350">
        <v>0.58796026846696792</v>
      </c>
      <c r="AE350" s="5">
        <f t="shared" si="122"/>
        <v>197119.46792484153</v>
      </c>
      <c r="AF350">
        <v>0.76377777071395314</v>
      </c>
      <c r="AG350" s="5">
        <f t="shared" si="123"/>
        <v>377330.19836036925</v>
      </c>
      <c r="AH350">
        <v>1</v>
      </c>
      <c r="AI350" s="5">
        <f t="shared" si="124"/>
        <v>66312.939071085595</v>
      </c>
      <c r="AJ350">
        <v>1</v>
      </c>
      <c r="AK350" s="5">
        <f t="shared" si="125"/>
        <v>49335.228766741166</v>
      </c>
      <c r="AM350" s="5">
        <f t="shared" si="126"/>
        <v>1181050.8314516998</v>
      </c>
      <c r="AN350" s="5">
        <f t="shared" si="127"/>
        <v>1468696.7774309472</v>
      </c>
      <c r="AO350" s="5">
        <f t="shared" si="128"/>
        <v>287645.94597924734</v>
      </c>
      <c r="AP350" s="5">
        <f t="shared" si="129"/>
        <v>640762.60535629629</v>
      </c>
      <c r="AQ350" s="5">
        <f t="shared" si="130"/>
        <v>895604.17921939818</v>
      </c>
      <c r="AR350" s="5">
        <f t="shared" si="131"/>
        <v>254841.57386310189</v>
      </c>
    </row>
    <row r="351" spans="1:44" x14ac:dyDescent="0.35">
      <c r="A351">
        <v>2050</v>
      </c>
      <c r="B351">
        <v>12</v>
      </c>
      <c r="C351">
        <v>9875.1647560823876</v>
      </c>
      <c r="D351">
        <v>2148.800022661379</v>
      </c>
      <c r="E351">
        <v>5538.6014756676386</v>
      </c>
      <c r="F351">
        <v>2677.2109077671776</v>
      </c>
      <c r="G351">
        <v>3758.6086265497311</v>
      </c>
      <c r="H351">
        <v>743.43643968693164</v>
      </c>
      <c r="I351">
        <v>1211.3311507489286</v>
      </c>
      <c r="J351">
        <v>553.09879699599799</v>
      </c>
      <c r="K351">
        <v>26506.252176160167</v>
      </c>
      <c r="L351">
        <v>9.5857398804362226E-2</v>
      </c>
      <c r="M351">
        <v>31.5</v>
      </c>
      <c r="N351" s="5">
        <f t="shared" si="110"/>
        <v>79004.68219829179</v>
      </c>
      <c r="O351" s="5">
        <f t="shared" si="111"/>
        <v>174611.37428454202</v>
      </c>
      <c r="P351" s="5">
        <f t="shared" si="112"/>
        <v>644071.81531466183</v>
      </c>
      <c r="Q351" s="5">
        <f t="shared" si="113"/>
        <v>140147.69024397983</v>
      </c>
      <c r="R351" s="5">
        <f t="shared" si="114"/>
        <v>245141.61950241763</v>
      </c>
      <c r="S351" s="5">
        <f t="shared" si="115"/>
        <v>361235.19909280993</v>
      </c>
      <c r="T351" s="5">
        <f t="shared" si="116"/>
        <v>48487.946186954374</v>
      </c>
      <c r="U351" s="5">
        <f t="shared" si="117"/>
        <v>36073.863578848432</v>
      </c>
      <c r="V351">
        <v>0.4865187689099707</v>
      </c>
      <c r="W351" s="5">
        <f t="shared" si="118"/>
        <v>38437.260721236402</v>
      </c>
      <c r="X351">
        <v>0.92740552785418884</v>
      </c>
      <c r="Y351" s="5">
        <f t="shared" si="119"/>
        <v>161935.55373770103</v>
      </c>
      <c r="Z351">
        <v>0.91791426356950612</v>
      </c>
      <c r="AA351" s="5">
        <f t="shared" si="120"/>
        <v>591202.70604043279</v>
      </c>
      <c r="AB351">
        <v>0.36390573161124395</v>
      </c>
      <c r="AC351" s="5">
        <f t="shared" si="121"/>
        <v>51000.547751861479</v>
      </c>
      <c r="AD351">
        <v>0.93598809950102402</v>
      </c>
      <c r="AE351" s="5">
        <f t="shared" si="122"/>
        <v>229449.63854667105</v>
      </c>
      <c r="AF351">
        <v>0.833811199939821</v>
      </c>
      <c r="AG351" s="5">
        <f t="shared" si="123"/>
        <v>301201.95481607597</v>
      </c>
      <c r="AH351">
        <v>1</v>
      </c>
      <c r="AI351" s="5">
        <f t="shared" si="124"/>
        <v>48487.946186954374</v>
      </c>
      <c r="AJ351">
        <v>1</v>
      </c>
      <c r="AK351" s="5">
        <f t="shared" si="125"/>
        <v>36073.863578848432</v>
      </c>
      <c r="AM351" s="5">
        <f t="shared" si="126"/>
        <v>878649.93183008023</v>
      </c>
      <c r="AN351" s="5">
        <f t="shared" si="127"/>
        <v>1073909.425620324</v>
      </c>
      <c r="AO351" s="5">
        <f t="shared" si="128"/>
        <v>195259.49379024375</v>
      </c>
      <c r="AP351" s="5">
        <f t="shared" si="129"/>
        <v>579139.53954970138</v>
      </c>
      <c r="AQ351" s="5">
        <f t="shared" si="130"/>
        <v>654864.76478218194</v>
      </c>
      <c r="AR351" s="5">
        <f t="shared" si="131"/>
        <v>75725.225232480559</v>
      </c>
    </row>
    <row r="352" spans="1:44" x14ac:dyDescent="0.35">
      <c r="A352">
        <v>2051</v>
      </c>
      <c r="B352">
        <v>1</v>
      </c>
      <c r="C352">
        <v>9898.4727007837737</v>
      </c>
      <c r="D352">
        <v>2153.8717468644286</v>
      </c>
      <c r="E352">
        <v>5551.6740086436957</v>
      </c>
      <c r="F352">
        <v>2683.5298184216808</v>
      </c>
      <c r="G352">
        <v>3767.4799157064831</v>
      </c>
      <c r="H352">
        <v>745.19114209982513</v>
      </c>
      <c r="I352">
        <v>1214.1902057798163</v>
      </c>
      <c r="J352">
        <v>554.40425330920482</v>
      </c>
      <c r="K352">
        <v>26568.813791608904</v>
      </c>
      <c r="L352">
        <v>7.0871486458905286E-2</v>
      </c>
      <c r="M352">
        <v>31.75</v>
      </c>
      <c r="N352" s="5">
        <f t="shared" si="110"/>
        <v>59014.094510091847</v>
      </c>
      <c r="O352" s="5">
        <f t="shared" si="111"/>
        <v>130429.38542176408</v>
      </c>
      <c r="P352" s="5">
        <f t="shared" si="112"/>
        <v>481102.05525372899</v>
      </c>
      <c r="Q352" s="5">
        <f t="shared" si="113"/>
        <v>104686.0617282266</v>
      </c>
      <c r="R352" s="5">
        <f t="shared" si="114"/>
        <v>183113.33327514405</v>
      </c>
      <c r="S352" s="5">
        <f t="shared" si="115"/>
        <v>269831.70600103826</v>
      </c>
      <c r="T352" s="5">
        <f t="shared" si="116"/>
        <v>36219.020939736685</v>
      </c>
      <c r="U352" s="5">
        <f t="shared" si="117"/>
        <v>26946.078831671453</v>
      </c>
      <c r="V352">
        <v>0.32013791037934108</v>
      </c>
      <c r="W352" s="5">
        <f t="shared" si="118"/>
        <v>18892.648899389747</v>
      </c>
      <c r="X352">
        <v>0.89333665072951896</v>
      </c>
      <c r="Y352" s="5">
        <f t="shared" si="119"/>
        <v>116517.35032938827</v>
      </c>
      <c r="Z352">
        <v>0.9441385755747187</v>
      </c>
      <c r="AA352" s="5">
        <f t="shared" si="120"/>
        <v>454227.00915332529</v>
      </c>
      <c r="AB352">
        <v>0.35035139763127765</v>
      </c>
      <c r="AC352" s="5">
        <f t="shared" si="121"/>
        <v>36676.908038998394</v>
      </c>
      <c r="AD352">
        <v>0.8302588076626829</v>
      </c>
      <c r="AE352" s="5">
        <f t="shared" si="122"/>
        <v>152031.45775216058</v>
      </c>
      <c r="AF352">
        <v>0.72910711662161021</v>
      </c>
      <c r="AG352" s="5">
        <f t="shared" si="123"/>
        <v>196736.21713550703</v>
      </c>
      <c r="AH352">
        <v>1</v>
      </c>
      <c r="AI352" s="5">
        <f t="shared" si="124"/>
        <v>36219.020939736685</v>
      </c>
      <c r="AJ352">
        <v>1</v>
      </c>
      <c r="AK352" s="5">
        <f t="shared" si="125"/>
        <v>26946.078831671453</v>
      </c>
      <c r="AM352" s="5">
        <f t="shared" si="126"/>
        <v>653259.99525277317</v>
      </c>
      <c r="AN352" s="5">
        <f t="shared" si="127"/>
        <v>802177.67574548302</v>
      </c>
      <c r="AO352" s="5">
        <f t="shared" si="128"/>
        <v>148917.68049270986</v>
      </c>
      <c r="AP352" s="5">
        <f t="shared" si="129"/>
        <v>384986.69582740433</v>
      </c>
      <c r="AQ352" s="5">
        <f t="shared" si="130"/>
        <v>489164.06021591899</v>
      </c>
      <c r="AR352" s="5">
        <f t="shared" si="131"/>
        <v>104177.36438851466</v>
      </c>
    </row>
    <row r="353" spans="1:44" x14ac:dyDescent="0.35">
      <c r="A353">
        <v>2051</v>
      </c>
      <c r="B353">
        <v>2</v>
      </c>
      <c r="C353">
        <v>9921.7806454851598</v>
      </c>
      <c r="D353">
        <v>2158.9434710674786</v>
      </c>
      <c r="E353">
        <v>5564.746541619752</v>
      </c>
      <c r="F353">
        <v>2689.8487290761846</v>
      </c>
      <c r="G353">
        <v>3776.3512048632356</v>
      </c>
      <c r="H353">
        <v>746.94584451271862</v>
      </c>
      <c r="I353">
        <v>1217.049260810704</v>
      </c>
      <c r="J353">
        <v>555.70970962241176</v>
      </c>
      <c r="K353">
        <v>26631.37540705764</v>
      </c>
      <c r="L353">
        <v>7.3661770240176672E-2</v>
      </c>
      <c r="M353">
        <v>29.65</v>
      </c>
      <c r="N353" s="5">
        <f t="shared" si="110"/>
        <v>57415.447934650707</v>
      </c>
      <c r="O353" s="5">
        <f t="shared" si="111"/>
        <v>126896.1533680936</v>
      </c>
      <c r="P353" s="5">
        <f t="shared" si="112"/>
        <v>468069.36942750576</v>
      </c>
      <c r="Q353" s="5">
        <f t="shared" si="113"/>
        <v>101850.19657656136</v>
      </c>
      <c r="R353" s="5">
        <f t="shared" si="114"/>
        <v>178152.93346577548</v>
      </c>
      <c r="S353" s="5">
        <f t="shared" si="115"/>
        <v>262522.17195963679</v>
      </c>
      <c r="T353" s="5">
        <f t="shared" si="116"/>
        <v>35237.87543082374</v>
      </c>
      <c r="U353" s="5">
        <f t="shared" si="117"/>
        <v>26216.130215100678</v>
      </c>
      <c r="V353">
        <v>0.32834852401669334</v>
      </c>
      <c r="W353" s="5">
        <f t="shared" si="118"/>
        <v>18852.277585099862</v>
      </c>
      <c r="X353">
        <v>0.88058362487859132</v>
      </c>
      <c r="Y353" s="5">
        <f t="shared" si="119"/>
        <v>111742.67471602552</v>
      </c>
      <c r="Z353">
        <v>0.92188095527355962</v>
      </c>
      <c r="AA353" s="5">
        <f t="shared" si="120"/>
        <v>431504.23742212169</v>
      </c>
      <c r="AB353">
        <v>0.39182276765649904</v>
      </c>
      <c r="AC353" s="5">
        <f t="shared" si="121"/>
        <v>39907.225908986751</v>
      </c>
      <c r="AD353">
        <v>0.60664740163876085</v>
      </c>
      <c r="AE353" s="5">
        <f t="shared" si="122"/>
        <v>108076.01418133573</v>
      </c>
      <c r="AF353">
        <v>0.73003726971897509</v>
      </c>
      <c r="AG353" s="5">
        <f t="shared" si="123"/>
        <v>191650.96965810852</v>
      </c>
      <c r="AH353">
        <v>1</v>
      </c>
      <c r="AI353" s="5">
        <f t="shared" si="124"/>
        <v>35237.87543082374</v>
      </c>
      <c r="AJ353">
        <v>1</v>
      </c>
      <c r="AK353" s="5">
        <f t="shared" si="125"/>
        <v>26216.130215100678</v>
      </c>
      <c r="AM353" s="5">
        <f t="shared" si="126"/>
        <v>628222.54584733455</v>
      </c>
      <c r="AN353" s="5">
        <f t="shared" si="127"/>
        <v>780447.29752191203</v>
      </c>
      <c r="AO353" s="5">
        <f t="shared" si="128"/>
        <v>152224.75167457748</v>
      </c>
      <c r="AP353" s="5">
        <f t="shared" si="129"/>
        <v>334964.859270268</v>
      </c>
      <c r="AQ353" s="5">
        <f t="shared" si="130"/>
        <v>475912.98085623607</v>
      </c>
      <c r="AR353" s="5">
        <f t="shared" si="131"/>
        <v>140948.12158596807</v>
      </c>
    </row>
    <row r="354" spans="1:44" x14ac:dyDescent="0.35">
      <c r="A354">
        <v>2051</v>
      </c>
      <c r="B354">
        <v>3</v>
      </c>
      <c r="C354">
        <v>9945.0885901865458</v>
      </c>
      <c r="D354">
        <v>2164.0151952705287</v>
      </c>
      <c r="E354">
        <v>5577.8190745958082</v>
      </c>
      <c r="F354">
        <v>2696.1676397306878</v>
      </c>
      <c r="G354">
        <v>3785.2224940199876</v>
      </c>
      <c r="H354">
        <v>748.70054692561212</v>
      </c>
      <c r="I354">
        <v>1219.9083158415917</v>
      </c>
      <c r="J354">
        <v>557.0151659356186</v>
      </c>
      <c r="K354">
        <v>26693.937022506376</v>
      </c>
      <c r="L354">
        <v>0.10610411405443582</v>
      </c>
      <c r="M354">
        <v>28.5</v>
      </c>
      <c r="N354" s="5">
        <f t="shared" si="110"/>
        <v>79681.596388854756</v>
      </c>
      <c r="O354" s="5">
        <f t="shared" si="111"/>
        <v>176107.44912210986</v>
      </c>
      <c r="P354" s="5">
        <f t="shared" si="112"/>
        <v>649590.23953202507</v>
      </c>
      <c r="Q354" s="5">
        <f t="shared" si="113"/>
        <v>141348.47933218427</v>
      </c>
      <c r="R354" s="5">
        <f t="shared" si="114"/>
        <v>247241.99933208752</v>
      </c>
      <c r="S354" s="5">
        <f t="shared" si="115"/>
        <v>364330.27175930119</v>
      </c>
      <c r="T354" s="5">
        <f t="shared" si="116"/>
        <v>48903.392182456548</v>
      </c>
      <c r="U354" s="5">
        <f t="shared" si="117"/>
        <v>36382.945388755164</v>
      </c>
      <c r="V354">
        <v>0.18745074300959441</v>
      </c>
      <c r="W354" s="5">
        <f t="shared" si="118"/>
        <v>14936.37444728144</v>
      </c>
      <c r="X354">
        <v>0.79386387128506264</v>
      </c>
      <c r="Y354" s="5">
        <f t="shared" si="119"/>
        <v>139805.34132221533</v>
      </c>
      <c r="Z354">
        <v>0.86027575478196072</v>
      </c>
      <c r="AA354" s="5">
        <f t="shared" si="120"/>
        <v>558826.73361240758</v>
      </c>
      <c r="AB354">
        <v>0.3201941324597099</v>
      </c>
      <c r="AC354" s="5">
        <f t="shared" si="121"/>
        <v>45258.953714267976</v>
      </c>
      <c r="AD354">
        <v>0.46249062842078664</v>
      </c>
      <c r="AE354" s="5">
        <f t="shared" si="122"/>
        <v>114347.10764310887</v>
      </c>
      <c r="AF354">
        <v>0.59556421217470945</v>
      </c>
      <c r="AG354" s="5">
        <f t="shared" si="123"/>
        <v>216982.07127172602</v>
      </c>
      <c r="AH354">
        <v>1</v>
      </c>
      <c r="AI354" s="5">
        <f t="shared" si="124"/>
        <v>48903.392182456548</v>
      </c>
      <c r="AJ354">
        <v>1</v>
      </c>
      <c r="AK354" s="5">
        <f t="shared" si="125"/>
        <v>36382.945388755164</v>
      </c>
      <c r="AM354" s="5">
        <f t="shared" si="126"/>
        <v>795210.34848492744</v>
      </c>
      <c r="AN354" s="5">
        <f t="shared" si="127"/>
        <v>1083110.709763929</v>
      </c>
      <c r="AO354" s="5">
        <f t="shared" si="128"/>
        <v>287900.36127900158</v>
      </c>
      <c r="AP354" s="5">
        <f t="shared" si="129"/>
        <v>380232.57109729142</v>
      </c>
      <c r="AQ354" s="5">
        <f t="shared" si="130"/>
        <v>660475.66327384533</v>
      </c>
      <c r="AR354" s="5">
        <f t="shared" si="131"/>
        <v>280243.09217655391</v>
      </c>
    </row>
    <row r="355" spans="1:44" x14ac:dyDescent="0.35">
      <c r="A355">
        <v>2051</v>
      </c>
      <c r="B355">
        <v>4</v>
      </c>
      <c r="C355">
        <v>9968.3965348879319</v>
      </c>
      <c r="D355">
        <v>2169.0869194735787</v>
      </c>
      <c r="E355">
        <v>5590.8916075718644</v>
      </c>
      <c r="F355">
        <v>2702.4865503851911</v>
      </c>
      <c r="G355">
        <v>3794.0937831767396</v>
      </c>
      <c r="H355">
        <v>750.45524933850561</v>
      </c>
      <c r="I355">
        <v>1222.7673708724794</v>
      </c>
      <c r="J355">
        <v>558.32062224882554</v>
      </c>
      <c r="K355">
        <v>26756.498637955112</v>
      </c>
      <c r="L355">
        <v>0.15156665708648775</v>
      </c>
      <c r="M355">
        <v>31.35</v>
      </c>
      <c r="N355" s="5">
        <f t="shared" si="110"/>
        <v>125498.57933600609</v>
      </c>
      <c r="O355" s="5">
        <f t="shared" si="111"/>
        <v>277369.3760784656</v>
      </c>
      <c r="P355" s="5">
        <f t="shared" si="112"/>
        <v>1023105.157356107</v>
      </c>
      <c r="Q355" s="5">
        <f t="shared" si="113"/>
        <v>222623.97029454031</v>
      </c>
      <c r="R355" s="5">
        <f t="shared" si="114"/>
        <v>389406.35070798837</v>
      </c>
      <c r="S355" s="5">
        <f t="shared" si="115"/>
        <v>573820.47532984288</v>
      </c>
      <c r="T355" s="5">
        <f t="shared" si="116"/>
        <v>77022.882594609793</v>
      </c>
      <c r="U355" s="5">
        <f t="shared" si="117"/>
        <v>57303.168677314883</v>
      </c>
      <c r="V355">
        <v>0.13777289808627277</v>
      </c>
      <c r="W355" s="5">
        <f t="shared" si="118"/>
        <v>17290.302980831584</v>
      </c>
      <c r="X355">
        <v>0.73460031835362272</v>
      </c>
      <c r="Y355" s="5">
        <f t="shared" si="119"/>
        <v>203755.63196878653</v>
      </c>
      <c r="Z355">
        <v>0.8363921813992985</v>
      </c>
      <c r="AA355" s="5">
        <f t="shared" si="120"/>
        <v>855717.15436194686</v>
      </c>
      <c r="AB355">
        <v>0.24699207505480375</v>
      </c>
      <c r="AC355" s="5">
        <f t="shared" si="121"/>
        <v>54986.356379987505</v>
      </c>
      <c r="AD355">
        <v>0.44844322333711878</v>
      </c>
      <c r="AE355" s="5">
        <f t="shared" si="122"/>
        <v>174626.63909943483</v>
      </c>
      <c r="AF355">
        <v>0.53740291005809271</v>
      </c>
      <c r="AG355" s="5">
        <f t="shared" si="123"/>
        <v>308372.79329317558</v>
      </c>
      <c r="AH355">
        <v>1</v>
      </c>
      <c r="AI355" s="5">
        <f t="shared" si="124"/>
        <v>77022.882594609793</v>
      </c>
      <c r="AJ355">
        <v>1</v>
      </c>
      <c r="AK355" s="5">
        <f t="shared" si="125"/>
        <v>57303.168677314883</v>
      </c>
      <c r="AM355" s="5">
        <f t="shared" si="126"/>
        <v>1189052.6143688674</v>
      </c>
      <c r="AN355" s="5">
        <f t="shared" si="127"/>
        <v>1705900.251742434</v>
      </c>
      <c r="AO355" s="5">
        <f t="shared" si="128"/>
        <v>516847.63737356663</v>
      </c>
      <c r="AP355" s="5">
        <f t="shared" si="129"/>
        <v>560022.31498722022</v>
      </c>
      <c r="AQ355" s="5">
        <f t="shared" si="130"/>
        <v>1040249.708632441</v>
      </c>
      <c r="AR355" s="5">
        <f t="shared" si="131"/>
        <v>480227.39364522079</v>
      </c>
    </row>
    <row r="356" spans="1:44" x14ac:dyDescent="0.35">
      <c r="A356">
        <v>2051</v>
      </c>
      <c r="B356">
        <v>5</v>
      </c>
      <c r="C356">
        <v>9991.704479589318</v>
      </c>
      <c r="D356">
        <v>2174.1586436766283</v>
      </c>
      <c r="E356">
        <v>5603.9641405479215</v>
      </c>
      <c r="F356">
        <v>2708.8054610396944</v>
      </c>
      <c r="G356">
        <v>3802.9650723334917</v>
      </c>
      <c r="H356">
        <v>752.2099517513991</v>
      </c>
      <c r="I356">
        <v>1225.6264259033671</v>
      </c>
      <c r="J356">
        <v>559.62607856203238</v>
      </c>
      <c r="K356">
        <v>26819.060253403848</v>
      </c>
      <c r="L356">
        <v>0.19173780402686502</v>
      </c>
      <c r="M356">
        <v>29.8</v>
      </c>
      <c r="N356" s="5">
        <f t="shared" si="110"/>
        <v>151264.10447801719</v>
      </c>
      <c r="O356" s="5">
        <f t="shared" si="111"/>
        <v>334314.78271800716</v>
      </c>
      <c r="P356" s="5">
        <f t="shared" si="112"/>
        <v>1233154.0821666603</v>
      </c>
      <c r="Q356" s="5">
        <f t="shared" si="113"/>
        <v>268329.85425104987</v>
      </c>
      <c r="R356" s="5">
        <f t="shared" si="114"/>
        <v>469353.54351853579</v>
      </c>
      <c r="S356" s="5">
        <f t="shared" si="115"/>
        <v>691628.86776213883</v>
      </c>
      <c r="T356" s="5">
        <f t="shared" si="116"/>
        <v>92836.089632501884</v>
      </c>
      <c r="U356" s="5">
        <f t="shared" si="117"/>
        <v>69067.813672373086</v>
      </c>
      <c r="V356">
        <v>0.27418051304599322</v>
      </c>
      <c r="W356" s="5">
        <f t="shared" si="118"/>
        <v>41473.669771225475</v>
      </c>
      <c r="X356">
        <v>0.74824422121321832</v>
      </c>
      <c r="Y356" s="5">
        <f t="shared" si="119"/>
        <v>250149.10423490158</v>
      </c>
      <c r="Z356">
        <v>0.87871843318616516</v>
      </c>
      <c r="AA356" s="5">
        <f t="shared" si="120"/>
        <v>1083595.2229586113</v>
      </c>
      <c r="AB356">
        <v>0.26972235493186275</v>
      </c>
      <c r="AC356" s="5">
        <f t="shared" si="121"/>
        <v>72374.560187116673</v>
      </c>
      <c r="AD356">
        <v>0.71198218683072578</v>
      </c>
      <c r="AE356" s="5">
        <f t="shared" si="122"/>
        <v>334171.36231107736</v>
      </c>
      <c r="AF356">
        <v>0.68105802802353055</v>
      </c>
      <c r="AG356" s="5">
        <f t="shared" si="123"/>
        <v>471039.39280222944</v>
      </c>
      <c r="AH356">
        <v>1</v>
      </c>
      <c r="AI356" s="5">
        <f t="shared" si="124"/>
        <v>92836.089632501884</v>
      </c>
      <c r="AJ356">
        <v>1</v>
      </c>
      <c r="AK356" s="5">
        <f t="shared" si="125"/>
        <v>69067.813672373086</v>
      </c>
      <c r="AM356" s="5">
        <f t="shared" si="126"/>
        <v>1516660.370824228</v>
      </c>
      <c r="AN356" s="5">
        <f t="shared" si="127"/>
        <v>2056130.6372861078</v>
      </c>
      <c r="AO356" s="5">
        <f t="shared" si="128"/>
        <v>539470.26646187971</v>
      </c>
      <c r="AP356" s="5">
        <f t="shared" si="129"/>
        <v>898046.84474580875</v>
      </c>
      <c r="AQ356" s="5">
        <f t="shared" si="130"/>
        <v>1253818.5009131765</v>
      </c>
      <c r="AR356" s="5">
        <f t="shared" si="131"/>
        <v>355771.65616736771</v>
      </c>
    </row>
    <row r="357" spans="1:44" x14ac:dyDescent="0.35">
      <c r="A357">
        <v>2051</v>
      </c>
      <c r="B357">
        <v>6</v>
      </c>
      <c r="C357">
        <v>10015.012424290704</v>
      </c>
      <c r="D357">
        <v>2179.2303678796784</v>
      </c>
      <c r="E357">
        <v>5617.0366735239786</v>
      </c>
      <c r="F357">
        <v>2715.1243716941981</v>
      </c>
      <c r="G357">
        <v>3811.8363614902437</v>
      </c>
      <c r="H357">
        <v>753.9646541642926</v>
      </c>
      <c r="I357">
        <v>1228.4854809342548</v>
      </c>
      <c r="J357">
        <v>560.93153487523932</v>
      </c>
      <c r="K357">
        <v>26881.621868852584</v>
      </c>
      <c r="L357">
        <v>0.22638324752784192</v>
      </c>
      <c r="M357">
        <v>30.85</v>
      </c>
      <c r="N357" s="5">
        <f t="shared" si="110"/>
        <v>185320.40185976709</v>
      </c>
      <c r="O357" s="5">
        <f t="shared" si="111"/>
        <v>409583.95314445283</v>
      </c>
      <c r="P357" s="5">
        <f t="shared" si="112"/>
        <v>1510792.0735771728</v>
      </c>
      <c r="Q357" s="5">
        <f t="shared" si="113"/>
        <v>328742.87387860735</v>
      </c>
      <c r="R357" s="5">
        <f t="shared" si="114"/>
        <v>575025.96269825147</v>
      </c>
      <c r="S357" s="5">
        <f t="shared" si="115"/>
        <v>847345.37750244839</v>
      </c>
      <c r="T357" s="5">
        <f t="shared" si="116"/>
        <v>113737.63456408706</v>
      </c>
      <c r="U357" s="5">
        <f t="shared" si="117"/>
        <v>84618.059449787295</v>
      </c>
      <c r="V357">
        <v>0.30399080672588724</v>
      </c>
      <c r="W357" s="5">
        <f t="shared" si="118"/>
        <v>56335.698464116213</v>
      </c>
      <c r="X357">
        <v>0.75091946377507013</v>
      </c>
      <c r="Y357" s="5">
        <f t="shared" si="119"/>
        <v>307564.56246610597</v>
      </c>
      <c r="Z357">
        <v>0.91477582220869513</v>
      </c>
      <c r="AA357" s="5">
        <f t="shared" si="120"/>
        <v>1382036.0612929377</v>
      </c>
      <c r="AB357">
        <v>0.34337339810865353</v>
      </c>
      <c r="AC357" s="5">
        <f t="shared" si="121"/>
        <v>112881.55770770191</v>
      </c>
      <c r="AD357">
        <v>0.81626876327496722</v>
      </c>
      <c r="AE357" s="5">
        <f t="shared" si="122"/>
        <v>469375.73142269917</v>
      </c>
      <c r="AF357">
        <v>0.87880639433706365</v>
      </c>
      <c r="AG357" s="5">
        <f t="shared" si="123"/>
        <v>744652.53596110467</v>
      </c>
      <c r="AH357">
        <v>1</v>
      </c>
      <c r="AI357" s="5">
        <f t="shared" si="124"/>
        <v>113737.63456408706</v>
      </c>
      <c r="AJ357">
        <v>1</v>
      </c>
      <c r="AK357" s="5">
        <f t="shared" si="125"/>
        <v>84618.059449787295</v>
      </c>
      <c r="AM357" s="5">
        <f t="shared" si="126"/>
        <v>1943435.939380649</v>
      </c>
      <c r="AN357" s="5">
        <f t="shared" si="127"/>
        <v>2519057.3619097876</v>
      </c>
      <c r="AO357" s="5">
        <f t="shared" si="128"/>
        <v>575621.42252913862</v>
      </c>
      <c r="AP357" s="5">
        <f t="shared" si="129"/>
        <v>1327765.9019478909</v>
      </c>
      <c r="AQ357" s="5">
        <f t="shared" si="130"/>
        <v>1536108.9747647869</v>
      </c>
      <c r="AR357" s="5">
        <f t="shared" si="131"/>
        <v>208343.07281689602</v>
      </c>
    </row>
    <row r="358" spans="1:44" x14ac:dyDescent="0.35">
      <c r="A358">
        <v>2051</v>
      </c>
      <c r="B358">
        <v>7</v>
      </c>
      <c r="C358">
        <v>10038.32036899209</v>
      </c>
      <c r="D358">
        <v>2184.3020920827284</v>
      </c>
      <c r="E358">
        <v>5630.1092065000348</v>
      </c>
      <c r="F358">
        <v>2721.4432823487018</v>
      </c>
      <c r="G358">
        <v>3820.7076506469957</v>
      </c>
      <c r="H358">
        <v>755.71935657718609</v>
      </c>
      <c r="I358">
        <v>1231.3445359651425</v>
      </c>
      <c r="J358">
        <v>562.23699118844615</v>
      </c>
      <c r="K358">
        <v>26944.18348430132</v>
      </c>
      <c r="L358">
        <v>0.24790411594272338</v>
      </c>
      <c r="M358">
        <v>31.15</v>
      </c>
      <c r="N358" s="5">
        <f t="shared" si="110"/>
        <v>205388.02894350936</v>
      </c>
      <c r="O358" s="5">
        <f t="shared" si="111"/>
        <v>453936.20982371207</v>
      </c>
      <c r="P358" s="5">
        <f t="shared" si="112"/>
        <v>1674389.8837986414</v>
      </c>
      <c r="Q358" s="5">
        <f t="shared" si="113"/>
        <v>364341.16383065312</v>
      </c>
      <c r="R358" s="5">
        <f t="shared" si="114"/>
        <v>637293.29250703508</v>
      </c>
      <c r="S358" s="5">
        <f t="shared" si="115"/>
        <v>939101.11986112909</v>
      </c>
      <c r="T358" s="5">
        <f t="shared" si="116"/>
        <v>126053.8415920979</v>
      </c>
      <c r="U358" s="5">
        <f t="shared" si="117"/>
        <v>93781.02070255435</v>
      </c>
      <c r="V358">
        <v>0.48457053758929564</v>
      </c>
      <c r="W358" s="5">
        <f t="shared" si="118"/>
        <v>99524.987599562141</v>
      </c>
      <c r="X358">
        <v>0.76835967478019462</v>
      </c>
      <c r="Y358" s="5">
        <f t="shared" si="119"/>
        <v>348786.27855110157</v>
      </c>
      <c r="Z358">
        <v>0.91693435535332546</v>
      </c>
      <c r="AA358" s="5">
        <f t="shared" si="120"/>
        <v>1535305.6087110369</v>
      </c>
      <c r="AB358">
        <v>0.32964763457211682</v>
      </c>
      <c r="AC358" s="5">
        <f t="shared" si="121"/>
        <v>120104.20283402689</v>
      </c>
      <c r="AD358">
        <v>0.79021187461543807</v>
      </c>
      <c r="AE358" s="5">
        <f t="shared" si="122"/>
        <v>503596.72735182889</v>
      </c>
      <c r="AF358">
        <v>0.92843573200991791</v>
      </c>
      <c r="AG358" s="5">
        <f t="shared" si="123"/>
        <v>871895.03564960102</v>
      </c>
      <c r="AH358">
        <v>1</v>
      </c>
      <c r="AI358" s="5">
        <f t="shared" si="124"/>
        <v>126053.8415920979</v>
      </c>
      <c r="AJ358">
        <v>1</v>
      </c>
      <c r="AK358" s="5">
        <f t="shared" si="125"/>
        <v>93781.02070255435</v>
      </c>
      <c r="AM358" s="5">
        <f t="shared" si="126"/>
        <v>2197502.0983982817</v>
      </c>
      <c r="AN358" s="5">
        <f t="shared" si="127"/>
        <v>2791836.3070990704</v>
      </c>
      <c r="AO358" s="5">
        <f t="shared" si="128"/>
        <v>594334.20870078867</v>
      </c>
      <c r="AP358" s="5">
        <f t="shared" si="129"/>
        <v>1501545.6045935277</v>
      </c>
      <c r="AQ358" s="5">
        <f t="shared" si="130"/>
        <v>1702448.2539602621</v>
      </c>
      <c r="AR358" s="5">
        <f t="shared" si="131"/>
        <v>200902.64936673432</v>
      </c>
    </row>
    <row r="359" spans="1:44" x14ac:dyDescent="0.35">
      <c r="A359">
        <v>2051</v>
      </c>
      <c r="B359">
        <v>8</v>
      </c>
      <c r="C359">
        <v>10061.628313693476</v>
      </c>
      <c r="D359">
        <v>2189.3738162857785</v>
      </c>
      <c r="E359">
        <v>5643.181739476091</v>
      </c>
      <c r="F359">
        <v>2727.7621930032051</v>
      </c>
      <c r="G359">
        <v>3829.5789398037482</v>
      </c>
      <c r="H359">
        <v>757.47405899007958</v>
      </c>
      <c r="I359">
        <v>1234.2035909960302</v>
      </c>
      <c r="J359">
        <v>563.5424475016531</v>
      </c>
      <c r="K359">
        <v>27006.745099750056</v>
      </c>
      <c r="L359">
        <v>0.24162649597896729</v>
      </c>
      <c r="M359">
        <v>29.8</v>
      </c>
      <c r="N359" s="5">
        <f t="shared" si="110"/>
        <v>191955.86091448143</v>
      </c>
      <c r="O359" s="5">
        <f t="shared" si="111"/>
        <v>424249.24376158963</v>
      </c>
      <c r="P359" s="5">
        <f t="shared" si="112"/>
        <v>1564886.4897548053</v>
      </c>
      <c r="Q359" s="5">
        <f t="shared" si="113"/>
        <v>340513.62257793988</v>
      </c>
      <c r="R359" s="5">
        <f t="shared" si="114"/>
        <v>595614.95987606468</v>
      </c>
      <c r="S359" s="5">
        <f t="shared" si="115"/>
        <v>877684.86253051111</v>
      </c>
      <c r="T359" s="5">
        <f t="shared" si="116"/>
        <v>117810.04866181361</v>
      </c>
      <c r="U359" s="5">
        <f t="shared" si="117"/>
        <v>87647.83740803563</v>
      </c>
      <c r="V359">
        <v>0.36444983706681866</v>
      </c>
      <c r="W359" s="5">
        <f t="shared" si="118"/>
        <v>69958.282234303653</v>
      </c>
      <c r="X359">
        <v>0.75952445059077855</v>
      </c>
      <c r="Y359" s="5">
        <f t="shared" si="119"/>
        <v>322227.67378157465</v>
      </c>
      <c r="Z359">
        <v>0.93936760837043598</v>
      </c>
      <c r="AA359" s="5">
        <f t="shared" si="120"/>
        <v>1470003.6792521782</v>
      </c>
      <c r="AB359">
        <v>0.39413331504641819</v>
      </c>
      <c r="AC359" s="5">
        <f t="shared" si="121"/>
        <v>134207.76288510833</v>
      </c>
      <c r="AD359">
        <v>0.77344395987727899</v>
      </c>
      <c r="AE359" s="5">
        <f t="shared" si="122"/>
        <v>460674.7931286901</v>
      </c>
      <c r="AF359">
        <v>0.94284059762394878</v>
      </c>
      <c r="AG359" s="5">
        <f t="shared" si="123"/>
        <v>827516.92031376041</v>
      </c>
      <c r="AH359">
        <v>1</v>
      </c>
      <c r="AI359" s="5">
        <f t="shared" si="124"/>
        <v>117810.04866181361</v>
      </c>
      <c r="AJ359">
        <v>1</v>
      </c>
      <c r="AK359" s="5">
        <f t="shared" si="125"/>
        <v>87647.83740803563</v>
      </c>
      <c r="AM359" s="5">
        <f t="shared" si="126"/>
        <v>2084045.2355612004</v>
      </c>
      <c r="AN359" s="5">
        <f t="shared" si="127"/>
        <v>2609253.0544168516</v>
      </c>
      <c r="AO359" s="5">
        <f t="shared" si="128"/>
        <v>525207.81885565119</v>
      </c>
      <c r="AP359" s="5">
        <f t="shared" si="129"/>
        <v>1406001.762104264</v>
      </c>
      <c r="AQ359" s="5">
        <f t="shared" si="130"/>
        <v>1591109.8710683894</v>
      </c>
      <c r="AR359" s="5">
        <f t="shared" si="131"/>
        <v>185108.10896412539</v>
      </c>
    </row>
    <row r="360" spans="1:44" x14ac:dyDescent="0.35">
      <c r="A360">
        <v>2051</v>
      </c>
      <c r="B360">
        <v>9</v>
      </c>
      <c r="C360">
        <v>10084.936258394862</v>
      </c>
      <c r="D360">
        <v>2194.4455404888281</v>
      </c>
      <c r="E360">
        <v>5656.2542724521472</v>
      </c>
      <c r="F360">
        <v>2734.0811036577084</v>
      </c>
      <c r="G360">
        <v>3838.4502289605002</v>
      </c>
      <c r="H360">
        <v>759.22876140297308</v>
      </c>
      <c r="I360">
        <v>1237.0626460269179</v>
      </c>
      <c r="J360">
        <v>564.84790381485993</v>
      </c>
      <c r="K360">
        <v>27069.306715198793</v>
      </c>
      <c r="L360">
        <v>0.21977858329354982</v>
      </c>
      <c r="M360">
        <v>31.7</v>
      </c>
      <c r="N360" s="5">
        <f t="shared" si="110"/>
        <v>186161.58855035782</v>
      </c>
      <c r="O360" s="5">
        <f t="shared" si="111"/>
        <v>411443.09313447599</v>
      </c>
      <c r="P360" s="5">
        <f t="shared" si="112"/>
        <v>1517649.7005399331</v>
      </c>
      <c r="Q360" s="5">
        <f t="shared" si="113"/>
        <v>330235.06862542476</v>
      </c>
      <c r="R360" s="5">
        <f t="shared" si="114"/>
        <v>577636.05949122051</v>
      </c>
      <c r="S360" s="5">
        <f t="shared" si="115"/>
        <v>851191.55766791117</v>
      </c>
      <c r="T360" s="5">
        <f t="shared" si="116"/>
        <v>114253.90035810893</v>
      </c>
      <c r="U360" s="5">
        <f t="shared" si="117"/>
        <v>85002.148760399927</v>
      </c>
      <c r="V360">
        <v>0.2614802019300656</v>
      </c>
      <c r="W360" s="5">
        <f t="shared" si="118"/>
        <v>48677.569765769353</v>
      </c>
      <c r="X360">
        <v>0.78504699928974131</v>
      </c>
      <c r="Y360" s="5">
        <f t="shared" si="119"/>
        <v>323002.16564370994</v>
      </c>
      <c r="Z360">
        <v>0.91901902117486356</v>
      </c>
      <c r="AA360" s="5">
        <f t="shared" si="120"/>
        <v>1394748.9422765342</v>
      </c>
      <c r="AB360">
        <v>0.36318962924143905</v>
      </c>
      <c r="AC360" s="5">
        <f t="shared" si="121"/>
        <v>119937.9521365892</v>
      </c>
      <c r="AD360">
        <v>0.7719775486961874</v>
      </c>
      <c r="AE360" s="5">
        <f t="shared" si="122"/>
        <v>445922.06924455747</v>
      </c>
      <c r="AF360">
        <v>0.90583782643380872</v>
      </c>
      <c r="AG360" s="5">
        <f t="shared" si="123"/>
        <v>771041.51047670865</v>
      </c>
      <c r="AH360">
        <v>1</v>
      </c>
      <c r="AI360" s="5">
        <f t="shared" si="124"/>
        <v>114253.90035810893</v>
      </c>
      <c r="AJ360">
        <v>1</v>
      </c>
      <c r="AK360" s="5">
        <f t="shared" si="125"/>
        <v>85002.148760399927</v>
      </c>
      <c r="AM360" s="5">
        <f t="shared" si="126"/>
        <v>1971368.7785830027</v>
      </c>
      <c r="AN360" s="5">
        <f t="shared" si="127"/>
        <v>2530491.5996105913</v>
      </c>
      <c r="AO360" s="5">
        <f t="shared" si="128"/>
        <v>559122.82102758856</v>
      </c>
      <c r="AP360" s="5">
        <f t="shared" si="129"/>
        <v>1331217.4800793752</v>
      </c>
      <c r="AQ360" s="5">
        <f t="shared" si="130"/>
        <v>1543081.5175172407</v>
      </c>
      <c r="AR360" s="5">
        <f t="shared" si="131"/>
        <v>211864.03743786551</v>
      </c>
    </row>
    <row r="361" spans="1:44" x14ac:dyDescent="0.35">
      <c r="A361">
        <v>2051</v>
      </c>
      <c r="B361">
        <v>10</v>
      </c>
      <c r="C361">
        <v>10108.244203096248</v>
      </c>
      <c r="D361">
        <v>2199.5172646918782</v>
      </c>
      <c r="E361">
        <v>5669.3268054282044</v>
      </c>
      <c r="F361">
        <v>2740.4000143122116</v>
      </c>
      <c r="G361">
        <v>3847.3215181172523</v>
      </c>
      <c r="H361">
        <v>760.98346381586657</v>
      </c>
      <c r="I361">
        <v>1239.9217010578056</v>
      </c>
      <c r="J361">
        <v>566.15336012806677</v>
      </c>
      <c r="K361">
        <v>27131.868330647529</v>
      </c>
      <c r="L361">
        <v>0.18573867297188557</v>
      </c>
      <c r="M361">
        <v>29.05</v>
      </c>
      <c r="N361" s="5">
        <f t="shared" si="110"/>
        <v>144509.5295898318</v>
      </c>
      <c r="O361" s="5">
        <f t="shared" si="111"/>
        <v>319386.22948398878</v>
      </c>
      <c r="P361" s="5">
        <f t="shared" si="112"/>
        <v>1178088.5950478925</v>
      </c>
      <c r="Q361" s="5">
        <f t="shared" si="113"/>
        <v>256347.80403808627</v>
      </c>
      <c r="R361" s="5">
        <f t="shared" si="114"/>
        <v>448394.9448498619</v>
      </c>
      <c r="S361" s="5">
        <f t="shared" si="115"/>
        <v>660744.74625656952</v>
      </c>
      <c r="T361" s="5">
        <f t="shared" si="116"/>
        <v>88690.569967324787</v>
      </c>
      <c r="U361" s="5">
        <f t="shared" si="117"/>
        <v>65983.64693352145</v>
      </c>
      <c r="V361">
        <v>0.27159393172498042</v>
      </c>
      <c r="W361" s="5">
        <f t="shared" si="118"/>
        <v>39247.911313029814</v>
      </c>
      <c r="X361">
        <v>0.84633569438485634</v>
      </c>
      <c r="Y361" s="5">
        <f t="shared" si="119"/>
        <v>270307.96630729269</v>
      </c>
      <c r="Z361">
        <v>0.91163758460592459</v>
      </c>
      <c r="AA361" s="5">
        <f t="shared" si="120"/>
        <v>1073989.841241248</v>
      </c>
      <c r="AB361">
        <v>0.30452394869022292</v>
      </c>
      <c r="AC361" s="5">
        <f t="shared" si="121"/>
        <v>78064.045523745503</v>
      </c>
      <c r="AD361">
        <v>0.79936619187877822</v>
      </c>
      <c r="AE361" s="5">
        <f t="shared" si="122"/>
        <v>358431.75952232891</v>
      </c>
      <c r="AF361">
        <v>0.83430578176664039</v>
      </c>
      <c r="AG361" s="5">
        <f t="shared" si="123"/>
        <v>551263.16207378765</v>
      </c>
      <c r="AH361">
        <v>1</v>
      </c>
      <c r="AI361" s="5">
        <f t="shared" si="124"/>
        <v>88690.569967324787</v>
      </c>
      <c r="AJ361">
        <v>1</v>
      </c>
      <c r="AK361" s="5">
        <f t="shared" si="125"/>
        <v>65983.64693352145</v>
      </c>
      <c r="AM361" s="5">
        <f t="shared" si="126"/>
        <v>1527593.4113188374</v>
      </c>
      <c r="AN361" s="5">
        <f t="shared" si="127"/>
        <v>1964315.8050933206</v>
      </c>
      <c r="AO361" s="5">
        <f t="shared" si="128"/>
        <v>436722.39377448312</v>
      </c>
      <c r="AP361" s="5">
        <f t="shared" si="129"/>
        <v>998385.49156344146</v>
      </c>
      <c r="AQ361" s="5">
        <f t="shared" si="130"/>
        <v>1197830.2610737563</v>
      </c>
      <c r="AR361" s="5">
        <f t="shared" si="131"/>
        <v>199444.7695103148</v>
      </c>
    </row>
    <row r="362" spans="1:44" x14ac:dyDescent="0.35">
      <c r="A362">
        <v>2051</v>
      </c>
      <c r="B362">
        <v>11</v>
      </c>
      <c r="C362">
        <v>10131.552147797634</v>
      </c>
      <c r="D362">
        <v>2204.5889888949282</v>
      </c>
      <c r="E362">
        <v>5682.3993384042606</v>
      </c>
      <c r="F362">
        <v>2746.7189249667153</v>
      </c>
      <c r="G362">
        <v>3856.1928072740043</v>
      </c>
      <c r="H362">
        <v>762.73816622876006</v>
      </c>
      <c r="I362">
        <v>1242.7807560886934</v>
      </c>
      <c r="J362">
        <v>567.45881644127371</v>
      </c>
      <c r="K362">
        <v>27194.429946096265</v>
      </c>
      <c r="L362">
        <v>0.13843813883324207</v>
      </c>
      <c r="M362">
        <v>29.9</v>
      </c>
      <c r="N362" s="5">
        <f t="shared" si="110"/>
        <v>111115.64491276839</v>
      </c>
      <c r="O362" s="5">
        <f t="shared" si="111"/>
        <v>245581.08358736208</v>
      </c>
      <c r="P362" s="5">
        <f t="shared" si="112"/>
        <v>905850.8070344911</v>
      </c>
      <c r="Q362" s="5">
        <f t="shared" si="113"/>
        <v>197109.84907716548</v>
      </c>
      <c r="R362" s="5">
        <f t="shared" si="114"/>
        <v>344777.90920802631</v>
      </c>
      <c r="S362" s="5">
        <f t="shared" si="115"/>
        <v>508057.00365512952</v>
      </c>
      <c r="T362" s="5">
        <f t="shared" si="116"/>
        <v>68195.570960420082</v>
      </c>
      <c r="U362" s="5">
        <f t="shared" si="117"/>
        <v>50735.861527782181</v>
      </c>
      <c r="V362">
        <v>0.4458018998999535</v>
      </c>
      <c r="W362" s="5">
        <f t="shared" si="118"/>
        <v>49535.565610720754</v>
      </c>
      <c r="X362">
        <v>0.9008532756715566</v>
      </c>
      <c r="Y362" s="5">
        <f t="shared" si="119"/>
        <v>221232.52359264548</v>
      </c>
      <c r="Z362">
        <v>0.90987213685399093</v>
      </c>
      <c r="AA362" s="5">
        <f t="shared" si="120"/>
        <v>824208.40946738457</v>
      </c>
      <c r="AB362">
        <v>0.34939217462788036</v>
      </c>
      <c r="AC362" s="5">
        <f t="shared" si="121"/>
        <v>68868.638809644137</v>
      </c>
      <c r="AD362">
        <v>0.58796026846696792</v>
      </c>
      <c r="AE362" s="5">
        <f t="shared" si="122"/>
        <v>202715.71205943104</v>
      </c>
      <c r="AF362">
        <v>0.76377777071395314</v>
      </c>
      <c r="AG362" s="5">
        <f t="shared" si="123"/>
        <v>388042.64564732555</v>
      </c>
      <c r="AH362">
        <v>1</v>
      </c>
      <c r="AI362" s="5">
        <f t="shared" si="124"/>
        <v>68195.570960420082</v>
      </c>
      <c r="AJ362">
        <v>1</v>
      </c>
      <c r="AK362" s="5">
        <f t="shared" si="125"/>
        <v>50735.861527782181</v>
      </c>
      <c r="AM362" s="5">
        <f t="shared" si="126"/>
        <v>1214580.9990081771</v>
      </c>
      <c r="AN362" s="5">
        <f t="shared" si="127"/>
        <v>1510393.2461395694</v>
      </c>
      <c r="AO362" s="5">
        <f t="shared" si="128"/>
        <v>295812.24713139236</v>
      </c>
      <c r="AP362" s="5">
        <f t="shared" si="129"/>
        <v>658953.92866717663</v>
      </c>
      <c r="AQ362" s="5">
        <f t="shared" si="130"/>
        <v>921030.48382357589</v>
      </c>
      <c r="AR362" s="5">
        <f t="shared" si="131"/>
        <v>262076.55515639926</v>
      </c>
    </row>
    <row r="363" spans="1:44" x14ac:dyDescent="0.35">
      <c r="A363">
        <v>2051</v>
      </c>
      <c r="B363">
        <v>12</v>
      </c>
      <c r="C363">
        <v>10154.860092499021</v>
      </c>
      <c r="D363">
        <v>2209.6607130979783</v>
      </c>
      <c r="E363">
        <v>5695.4718713803168</v>
      </c>
      <c r="F363">
        <v>2753.0378356212186</v>
      </c>
      <c r="G363">
        <v>3865.0640964307563</v>
      </c>
      <c r="H363">
        <v>764.49286864165356</v>
      </c>
      <c r="I363">
        <v>1245.6398111195811</v>
      </c>
      <c r="J363">
        <v>568.76427275448054</v>
      </c>
      <c r="K363">
        <v>27256.991561545001</v>
      </c>
      <c r="L363">
        <v>9.5857398804362226E-2</v>
      </c>
      <c r="M363">
        <v>31.5</v>
      </c>
      <c r="N363" s="5">
        <f t="shared" si="110"/>
        <v>81242.340172790922</v>
      </c>
      <c r="O363" s="5">
        <f t="shared" si="111"/>
        <v>179556.91071648919</v>
      </c>
      <c r="P363" s="5">
        <f t="shared" si="112"/>
        <v>662313.92949811893</v>
      </c>
      <c r="Q363" s="5">
        <f t="shared" si="113"/>
        <v>144117.10810575885</v>
      </c>
      <c r="R363" s="5">
        <f t="shared" si="114"/>
        <v>252084.79153346815</v>
      </c>
      <c r="S363" s="5">
        <f t="shared" si="115"/>
        <v>371466.50186409417</v>
      </c>
      <c r="T363" s="5">
        <f t="shared" si="116"/>
        <v>49861.275417999233</v>
      </c>
      <c r="U363" s="5">
        <f t="shared" si="117"/>
        <v>37095.587434475165</v>
      </c>
      <c r="V363">
        <v>0.4865187689099707</v>
      </c>
      <c r="W363" s="5">
        <f t="shared" si="118"/>
        <v>39525.923324231298</v>
      </c>
      <c r="X363">
        <v>0.92740552785418884</v>
      </c>
      <c r="Y363" s="5">
        <f t="shared" si="119"/>
        <v>166522.07156289311</v>
      </c>
      <c r="Z363">
        <v>0.91791426356950612</v>
      </c>
      <c r="AA363" s="5">
        <f t="shared" si="120"/>
        <v>607947.40284709167</v>
      </c>
      <c r="AB363">
        <v>0.36390573161124395</v>
      </c>
      <c r="AC363" s="5">
        <f t="shared" si="121"/>
        <v>52445.041662922908</v>
      </c>
      <c r="AD363">
        <v>0.93598809950102402</v>
      </c>
      <c r="AE363" s="5">
        <f t="shared" si="122"/>
        <v>235948.36494052268</v>
      </c>
      <c r="AF363">
        <v>0.833811199939821</v>
      </c>
      <c r="AG363" s="5">
        <f t="shared" si="123"/>
        <v>309732.92965674814</v>
      </c>
      <c r="AH363">
        <v>1</v>
      </c>
      <c r="AI363" s="5">
        <f t="shared" si="124"/>
        <v>49861.275417999233</v>
      </c>
      <c r="AJ363">
        <v>1</v>
      </c>
      <c r="AK363" s="5">
        <f t="shared" si="125"/>
        <v>37095.587434475165</v>
      </c>
      <c r="AM363" s="5">
        <f t="shared" si="126"/>
        <v>903536.0268316142</v>
      </c>
      <c r="AN363" s="5">
        <f t="shared" si="127"/>
        <v>1104325.8759276329</v>
      </c>
      <c r="AO363" s="5">
        <f t="shared" si="128"/>
        <v>200789.8490960187</v>
      </c>
      <c r="AP363" s="5">
        <f t="shared" si="129"/>
        <v>595542.57001527003</v>
      </c>
      <c r="AQ363" s="5">
        <f t="shared" si="130"/>
        <v>673412.56881556159</v>
      </c>
      <c r="AR363" s="5">
        <f t="shared" si="131"/>
        <v>77869.998800291563</v>
      </c>
    </row>
    <row r="364" spans="1:44" x14ac:dyDescent="0.35">
      <c r="A364">
        <v>2052</v>
      </c>
      <c r="B364">
        <v>1</v>
      </c>
      <c r="C364">
        <v>10178.168037200407</v>
      </c>
      <c r="D364">
        <v>2214.7324373010279</v>
      </c>
      <c r="E364">
        <v>5708.544404356373</v>
      </c>
      <c r="F364">
        <v>2759.3567462757219</v>
      </c>
      <c r="G364">
        <v>3873.9353855875083</v>
      </c>
      <c r="H364">
        <v>766.24757105454705</v>
      </c>
      <c r="I364">
        <v>1248.4988661504688</v>
      </c>
      <c r="J364">
        <v>570.06972906768749</v>
      </c>
      <c r="K364">
        <v>27319.553176993737</v>
      </c>
      <c r="L364">
        <v>7.0871486458905286E-2</v>
      </c>
      <c r="M364">
        <v>31.75</v>
      </c>
      <c r="N364" s="5">
        <f t="shared" si="110"/>
        <v>60681.621159533039</v>
      </c>
      <c r="O364" s="5">
        <f t="shared" si="111"/>
        <v>134114.8520525168</v>
      </c>
      <c r="P364" s="5">
        <f t="shared" si="112"/>
        <v>494696.27380264405</v>
      </c>
      <c r="Q364" s="5">
        <f t="shared" si="113"/>
        <v>107644.11436304273</v>
      </c>
      <c r="R364" s="5">
        <f t="shared" si="114"/>
        <v>188287.45931468019</v>
      </c>
      <c r="S364" s="5">
        <f t="shared" si="115"/>
        <v>277456.18222754326</v>
      </c>
      <c r="T364" s="5">
        <f t="shared" si="116"/>
        <v>37242.440567455487</v>
      </c>
      <c r="U364" s="5">
        <f t="shared" si="117"/>
        <v>27707.47837398031</v>
      </c>
      <c r="V364">
        <v>0.32013791037934108</v>
      </c>
      <c r="W364" s="5">
        <f t="shared" si="118"/>
        <v>19426.487396443714</v>
      </c>
      <c r="X364">
        <v>0.89333665072951896</v>
      </c>
      <c r="Y364" s="5">
        <f t="shared" si="119"/>
        <v>119809.71274568031</v>
      </c>
      <c r="Z364">
        <v>0.9441385755747187</v>
      </c>
      <c r="AA364" s="5">
        <f t="shared" si="120"/>
        <v>467061.83529014938</v>
      </c>
      <c r="AB364">
        <v>0.35035139763127765</v>
      </c>
      <c r="AC364" s="5">
        <f t="shared" si="121"/>
        <v>37713.265913873111</v>
      </c>
      <c r="AD364">
        <v>0.8302588076626829</v>
      </c>
      <c r="AE364" s="5">
        <f t="shared" si="122"/>
        <v>156327.3214684423</v>
      </c>
      <c r="AF364">
        <v>0.72910711662161021</v>
      </c>
      <c r="AG364" s="5">
        <f t="shared" si="123"/>
        <v>202295.27701276413</v>
      </c>
      <c r="AH364">
        <v>1</v>
      </c>
      <c r="AI364" s="5">
        <f t="shared" si="124"/>
        <v>37242.440567455487</v>
      </c>
      <c r="AJ364">
        <v>1</v>
      </c>
      <c r="AK364" s="5">
        <f t="shared" si="125"/>
        <v>27707.47837398031</v>
      </c>
      <c r="AM364" s="5">
        <f t="shared" si="126"/>
        <v>671718.77972012677</v>
      </c>
      <c r="AN364" s="5">
        <f t="shared" si="127"/>
        <v>824844.33975171694</v>
      </c>
      <c r="AO364" s="5">
        <f t="shared" si="128"/>
        <v>153125.56003159017</v>
      </c>
      <c r="AP364" s="5">
        <f t="shared" si="129"/>
        <v>395865.03904866194</v>
      </c>
      <c r="AQ364" s="5">
        <f t="shared" si="130"/>
        <v>502986.08210967894</v>
      </c>
      <c r="AR364" s="5">
        <f t="shared" si="131"/>
        <v>107121.043061017</v>
      </c>
    </row>
    <row r="365" spans="1:44" x14ac:dyDescent="0.35">
      <c r="A365">
        <v>2052</v>
      </c>
      <c r="B365">
        <v>2</v>
      </c>
      <c r="C365">
        <v>10201.475981901793</v>
      </c>
      <c r="D365">
        <v>2219.8041615040779</v>
      </c>
      <c r="E365">
        <v>5721.6169373324301</v>
      </c>
      <c r="F365">
        <v>2765.6756569302252</v>
      </c>
      <c r="G365">
        <v>3882.8066747442608</v>
      </c>
      <c r="H365">
        <v>768.00227346744055</v>
      </c>
      <c r="I365">
        <v>1251.3579211813565</v>
      </c>
      <c r="J365">
        <v>571.37518538089432</v>
      </c>
      <c r="K365">
        <v>27382.114792442473</v>
      </c>
      <c r="L365">
        <v>7.3661770240176672E-2</v>
      </c>
      <c r="M365">
        <v>29.75</v>
      </c>
      <c r="N365" s="5">
        <f t="shared" si="110"/>
        <v>59233.094217266713</v>
      </c>
      <c r="O365" s="5">
        <f t="shared" si="111"/>
        <v>130913.40534025121</v>
      </c>
      <c r="P365" s="5">
        <f t="shared" si="112"/>
        <v>482887.41195701243</v>
      </c>
      <c r="Q365" s="5">
        <f t="shared" si="113"/>
        <v>105074.54886937645</v>
      </c>
      <c r="R365" s="5">
        <f t="shared" si="114"/>
        <v>183792.86189792442</v>
      </c>
      <c r="S365" s="5">
        <f t="shared" si="115"/>
        <v>270833.04415747849</v>
      </c>
      <c r="T365" s="5">
        <f t="shared" si="116"/>
        <v>36353.428745970283</v>
      </c>
      <c r="U365" s="5">
        <f t="shared" si="117"/>
        <v>27046.075000766919</v>
      </c>
      <c r="V365">
        <v>0.32834852401669334</v>
      </c>
      <c r="W365" s="5">
        <f t="shared" si="118"/>
        <v>19449.099059181259</v>
      </c>
      <c r="X365">
        <v>0.88058362487859132</v>
      </c>
      <c r="Y365" s="5">
        <f t="shared" si="119"/>
        <v>115280.20101971875</v>
      </c>
      <c r="Z365">
        <v>0.92188095527355962</v>
      </c>
      <c r="AA365" s="5">
        <f t="shared" si="120"/>
        <v>445164.70862450753</v>
      </c>
      <c r="AB365">
        <v>0.39182276765649904</v>
      </c>
      <c r="AC365" s="5">
        <f t="shared" si="121"/>
        <v>41170.600548257142</v>
      </c>
      <c r="AD365">
        <v>0.60664740163876085</v>
      </c>
      <c r="AE365" s="5">
        <f t="shared" si="122"/>
        <v>111497.46211012747</v>
      </c>
      <c r="AF365">
        <v>0.73003726971897509</v>
      </c>
      <c r="AG365" s="5">
        <f t="shared" si="123"/>
        <v>197718.21610640423</v>
      </c>
      <c r="AH365">
        <v>1</v>
      </c>
      <c r="AI365" s="5">
        <f t="shared" si="124"/>
        <v>36353.428745970283</v>
      </c>
      <c r="AJ365">
        <v>1</v>
      </c>
      <c r="AK365" s="5">
        <f t="shared" si="125"/>
        <v>27046.075000766919</v>
      </c>
      <c r="AM365" s="5">
        <f t="shared" si="126"/>
        <v>648110.68425243162</v>
      </c>
      <c r="AN365" s="5">
        <f t="shared" si="127"/>
        <v>805154.53538467374</v>
      </c>
      <c r="AO365" s="5">
        <f t="shared" si="128"/>
        <v>157043.85113224213</v>
      </c>
      <c r="AP365" s="5">
        <f t="shared" si="129"/>
        <v>345569.106962502</v>
      </c>
      <c r="AQ365" s="5">
        <f t="shared" si="130"/>
        <v>490979.33480137325</v>
      </c>
      <c r="AR365" s="5">
        <f t="shared" si="131"/>
        <v>145410.22783887124</v>
      </c>
    </row>
    <row r="366" spans="1:44" x14ac:dyDescent="0.35">
      <c r="A366">
        <v>2052</v>
      </c>
      <c r="B366">
        <v>3</v>
      </c>
      <c r="C366">
        <v>10224.783926603179</v>
      </c>
      <c r="D366">
        <v>2224.875885707128</v>
      </c>
      <c r="E366">
        <v>5734.6894703084872</v>
      </c>
      <c r="F366">
        <v>2771.9945675847289</v>
      </c>
      <c r="G366">
        <v>3891.6779639010128</v>
      </c>
      <c r="H366">
        <v>769.75697588033404</v>
      </c>
      <c r="I366">
        <v>1254.2169762122442</v>
      </c>
      <c r="J366">
        <v>572.68064169410127</v>
      </c>
      <c r="K366">
        <v>27444.676407891209</v>
      </c>
      <c r="L366">
        <v>0.10610411405443582</v>
      </c>
      <c r="M366">
        <v>29.4</v>
      </c>
      <c r="N366" s="5">
        <f t="shared" si="110"/>
        <v>84509.587097320022</v>
      </c>
      <c r="O366" s="5">
        <f t="shared" si="111"/>
        <v>186777.9824269872</v>
      </c>
      <c r="P366" s="5">
        <f t="shared" si="112"/>
        <v>688949.58702131594</v>
      </c>
      <c r="Q366" s="5">
        <f t="shared" si="113"/>
        <v>149912.93054550031</v>
      </c>
      <c r="R366" s="5">
        <f t="shared" si="114"/>
        <v>262222.64893770538</v>
      </c>
      <c r="S366" s="5">
        <f t="shared" si="115"/>
        <v>386405.42143730866</v>
      </c>
      <c r="T366" s="5">
        <f t="shared" si="116"/>
        <v>51866.499521786413</v>
      </c>
      <c r="U366" s="5">
        <f t="shared" si="117"/>
        <v>38587.425849039704</v>
      </c>
      <c r="V366">
        <v>0.18745074300959441</v>
      </c>
      <c r="W366" s="5">
        <f t="shared" si="118"/>
        <v>15841.384892826671</v>
      </c>
      <c r="X366">
        <v>0.79386387128506264</v>
      </c>
      <c r="Y366" s="5">
        <f t="shared" si="119"/>
        <v>148276.29220030145</v>
      </c>
      <c r="Z366">
        <v>0.86027575478196072</v>
      </c>
      <c r="AA366" s="5">
        <f t="shared" si="120"/>
        <v>592686.62598148268</v>
      </c>
      <c r="AB366">
        <v>0.3201941324597099</v>
      </c>
      <c r="AC366" s="5">
        <f t="shared" si="121"/>
        <v>48001.240740509216</v>
      </c>
      <c r="AD366">
        <v>0.46249062842078664</v>
      </c>
      <c r="AE366" s="5">
        <f t="shared" si="122"/>
        <v>121275.51769336268</v>
      </c>
      <c r="AF366">
        <v>0.59556421217470945</v>
      </c>
      <c r="AG366" s="5">
        <f t="shared" si="123"/>
        <v>230129.24039834732</v>
      </c>
      <c r="AH366">
        <v>1</v>
      </c>
      <c r="AI366" s="5">
        <f t="shared" si="124"/>
        <v>51866.499521786413</v>
      </c>
      <c r="AJ366">
        <v>1</v>
      </c>
      <c r="AK366" s="5">
        <f t="shared" si="125"/>
        <v>38587.425849039704</v>
      </c>
      <c r="AM366" s="5">
        <f t="shared" si="126"/>
        <v>843392.9696641597</v>
      </c>
      <c r="AN366" s="5">
        <f t="shared" si="127"/>
        <v>1148737.5129401633</v>
      </c>
      <c r="AO366" s="5">
        <f t="shared" si="128"/>
        <v>305344.54327600356</v>
      </c>
      <c r="AP366" s="5">
        <f t="shared" si="129"/>
        <v>403271.25761349639</v>
      </c>
      <c r="AQ366" s="5">
        <f t="shared" si="130"/>
        <v>700494.56989680056</v>
      </c>
      <c r="AR366" s="5">
        <f t="shared" si="131"/>
        <v>297223.31228330417</v>
      </c>
    </row>
    <row r="367" spans="1:44" x14ac:dyDescent="0.35">
      <c r="A367">
        <v>2052</v>
      </c>
      <c r="B367">
        <v>4</v>
      </c>
      <c r="C367">
        <v>10248.091871304565</v>
      </c>
      <c r="D367">
        <v>2229.947609910178</v>
      </c>
      <c r="E367">
        <v>5747.7620032845434</v>
      </c>
      <c r="F367">
        <v>2778.3134782392322</v>
      </c>
      <c r="G367">
        <v>3900.5492530577649</v>
      </c>
      <c r="H367">
        <v>771.51167829322753</v>
      </c>
      <c r="I367">
        <v>1257.0760312431319</v>
      </c>
      <c r="J367">
        <v>573.9860980073081</v>
      </c>
      <c r="K367">
        <v>27507.238023339945</v>
      </c>
      <c r="L367">
        <v>0.15156665708648775</v>
      </c>
      <c r="M367">
        <v>31.35</v>
      </c>
      <c r="N367" s="5">
        <f t="shared" si="110"/>
        <v>129019.84449077235</v>
      </c>
      <c r="O367" s="5">
        <f t="shared" si="111"/>
        <v>285151.86353092839</v>
      </c>
      <c r="P367" s="5">
        <f t="shared" si="112"/>
        <v>1051811.6539500977</v>
      </c>
      <c r="Q367" s="5">
        <f t="shared" si="113"/>
        <v>228870.39980283816</v>
      </c>
      <c r="R367" s="5">
        <f t="shared" si="114"/>
        <v>400332.39481978281</v>
      </c>
      <c r="S367" s="5">
        <f t="shared" si="115"/>
        <v>589920.84917918022</v>
      </c>
      <c r="T367" s="5">
        <f t="shared" si="116"/>
        <v>79184.006601232264</v>
      </c>
      <c r="U367" s="5">
        <f t="shared" si="117"/>
        <v>58910.992862964689</v>
      </c>
      <c r="V367">
        <v>0.13777289808627277</v>
      </c>
      <c r="W367" s="5">
        <f t="shared" si="118"/>
        <v>17775.437886133939</v>
      </c>
      <c r="X367">
        <v>0.73460031835362272</v>
      </c>
      <c r="Y367" s="5">
        <f t="shared" si="119"/>
        <v>209472.64972894877</v>
      </c>
      <c r="Z367">
        <v>0.8363921813992985</v>
      </c>
      <c r="AA367" s="5">
        <f t="shared" si="120"/>
        <v>879727.04366852634</v>
      </c>
      <c r="AB367">
        <v>0.24699207505480375</v>
      </c>
      <c r="AC367" s="5">
        <f t="shared" si="121"/>
        <v>56529.174965925544</v>
      </c>
      <c r="AD367">
        <v>0.44844322333711878</v>
      </c>
      <c r="AE367" s="5">
        <f t="shared" si="122"/>
        <v>179526.34953925147</v>
      </c>
      <c r="AF367">
        <v>0.53740291005809271</v>
      </c>
      <c r="AG367" s="5">
        <f t="shared" si="123"/>
        <v>317025.18105283269</v>
      </c>
      <c r="AH367">
        <v>1</v>
      </c>
      <c r="AI367" s="5">
        <f t="shared" si="124"/>
        <v>79184.006601232264</v>
      </c>
      <c r="AJ367">
        <v>1</v>
      </c>
      <c r="AK367" s="5">
        <f t="shared" si="125"/>
        <v>58910.992862964689</v>
      </c>
      <c r="AM367" s="5">
        <f t="shared" si="126"/>
        <v>1222415.2991124992</v>
      </c>
      <c r="AN367" s="5">
        <f t="shared" si="127"/>
        <v>1753764.7546376013</v>
      </c>
      <c r="AO367" s="5">
        <f t="shared" si="128"/>
        <v>531349.45552510209</v>
      </c>
      <c r="AP367" s="5">
        <f t="shared" si="129"/>
        <v>575735.53719331638</v>
      </c>
      <c r="AQ367" s="5">
        <f t="shared" si="130"/>
        <v>1069437.2506001953</v>
      </c>
      <c r="AR367" s="5">
        <f t="shared" si="131"/>
        <v>493701.71340687887</v>
      </c>
    </row>
    <row r="368" spans="1:44" x14ac:dyDescent="0.35">
      <c r="A368">
        <v>2052</v>
      </c>
      <c r="B368">
        <v>5</v>
      </c>
      <c r="C368">
        <v>10271.399816005951</v>
      </c>
      <c r="D368">
        <v>2235.0193341132276</v>
      </c>
      <c r="E368">
        <v>5760.8345362605996</v>
      </c>
      <c r="F368">
        <v>2784.6323888937354</v>
      </c>
      <c r="G368">
        <v>3909.4205422145169</v>
      </c>
      <c r="H368">
        <v>773.26638070612103</v>
      </c>
      <c r="I368">
        <v>1259.9350862740196</v>
      </c>
      <c r="J368">
        <v>575.29155432051505</v>
      </c>
      <c r="K368">
        <v>27569.799638788681</v>
      </c>
      <c r="L368">
        <v>0.19173780402686502</v>
      </c>
      <c r="M368">
        <v>29.8</v>
      </c>
      <c r="N368" s="5">
        <f t="shared" si="110"/>
        <v>155498.40350839432</v>
      </c>
      <c r="O368" s="5">
        <f t="shared" si="111"/>
        <v>343673.17455319193</v>
      </c>
      <c r="P368" s="5">
        <f t="shared" si="112"/>
        <v>1267673.4623754837</v>
      </c>
      <c r="Q368" s="5">
        <f t="shared" si="113"/>
        <v>275841.14614410821</v>
      </c>
      <c r="R368" s="5">
        <f t="shared" si="114"/>
        <v>482492.04231230239</v>
      </c>
      <c r="S368" s="5">
        <f t="shared" si="115"/>
        <v>710989.46526973625</v>
      </c>
      <c r="T368" s="5">
        <f t="shared" si="116"/>
        <v>95434.827552984774</v>
      </c>
      <c r="U368" s="5">
        <f t="shared" si="117"/>
        <v>71001.212065021478</v>
      </c>
      <c r="V368">
        <v>0.27418051304599322</v>
      </c>
      <c r="W368" s="5">
        <f t="shared" si="118"/>
        <v>42634.632051764427</v>
      </c>
      <c r="X368">
        <v>0.74824422121321832</v>
      </c>
      <c r="Y368" s="5">
        <f t="shared" si="119"/>
        <v>257151.46684542752</v>
      </c>
      <c r="Z368">
        <v>0.87871843318616516</v>
      </c>
      <c r="AA368" s="5">
        <f t="shared" si="120"/>
        <v>1113928.0386502661</v>
      </c>
      <c r="AB368">
        <v>0.26972235493186275</v>
      </c>
      <c r="AC368" s="5">
        <f t="shared" si="121"/>
        <v>74400.523525092984</v>
      </c>
      <c r="AD368">
        <v>0.71198218683072578</v>
      </c>
      <c r="AE368" s="5">
        <f t="shared" si="122"/>
        <v>343525.73941393616</v>
      </c>
      <c r="AF368">
        <v>0.68105802802353055</v>
      </c>
      <c r="AG368" s="5">
        <f t="shared" si="123"/>
        <v>484225.08316211106</v>
      </c>
      <c r="AH368">
        <v>1</v>
      </c>
      <c r="AI368" s="5">
        <f t="shared" si="124"/>
        <v>95434.827552984774</v>
      </c>
      <c r="AJ368">
        <v>1</v>
      </c>
      <c r="AK368" s="5">
        <f t="shared" si="125"/>
        <v>71001.212065021478</v>
      </c>
      <c r="AM368" s="5">
        <f t="shared" si="126"/>
        <v>1559115.8731375725</v>
      </c>
      <c r="AN368" s="5">
        <f t="shared" si="127"/>
        <v>2113687.3986461996</v>
      </c>
      <c r="AO368" s="5">
        <f t="shared" si="128"/>
        <v>554571.52550862706</v>
      </c>
      <c r="AP368" s="5">
        <f t="shared" si="129"/>
        <v>923185.65012903197</v>
      </c>
      <c r="AQ368" s="5">
        <f t="shared" si="130"/>
        <v>1288916.3351350233</v>
      </c>
      <c r="AR368" s="5">
        <f t="shared" si="131"/>
        <v>365730.68500599137</v>
      </c>
    </row>
    <row r="369" spans="1:44" x14ac:dyDescent="0.35">
      <c r="A369">
        <v>2052</v>
      </c>
      <c r="B369">
        <v>6</v>
      </c>
      <c r="C369">
        <v>10294.707760707337</v>
      </c>
      <c r="D369">
        <v>2240.0910583162777</v>
      </c>
      <c r="E369">
        <v>5773.9070692366558</v>
      </c>
      <c r="F369">
        <v>2790.9512995482387</v>
      </c>
      <c r="G369">
        <v>3918.2918313712689</v>
      </c>
      <c r="H369">
        <v>775.02108311901452</v>
      </c>
      <c r="I369">
        <v>1262.7941413049073</v>
      </c>
      <c r="J369">
        <v>576.59701063372188</v>
      </c>
      <c r="K369">
        <v>27632.361254237418</v>
      </c>
      <c r="L369">
        <v>0.22638324752784192</v>
      </c>
      <c r="M369">
        <v>30.85</v>
      </c>
      <c r="N369" s="5">
        <f t="shared" si="110"/>
        <v>190495.95731063356</v>
      </c>
      <c r="O369" s="5">
        <f t="shared" si="111"/>
        <v>421022.65303939639</v>
      </c>
      <c r="P369" s="5">
        <f t="shared" si="112"/>
        <v>1552984.881670936</v>
      </c>
      <c r="Q369" s="5">
        <f t="shared" si="113"/>
        <v>337923.8758393274</v>
      </c>
      <c r="R369" s="5">
        <f t="shared" si="114"/>
        <v>591085.06210536754</v>
      </c>
      <c r="S369" s="5">
        <f t="shared" si="115"/>
        <v>871009.70664963999</v>
      </c>
      <c r="T369" s="5">
        <f t="shared" si="116"/>
        <v>116914.05458384432</v>
      </c>
      <c r="U369" s="5">
        <f t="shared" si="117"/>
        <v>86981.239404245207</v>
      </c>
      <c r="V369">
        <v>0.30399080672588724</v>
      </c>
      <c r="W369" s="5">
        <f t="shared" si="118"/>
        <v>57909.019740879674</v>
      </c>
      <c r="X369">
        <v>0.75091946377507013</v>
      </c>
      <c r="Y369" s="5">
        <f t="shared" si="119"/>
        <v>316154.10485750093</v>
      </c>
      <c r="Z369">
        <v>0.91477582220869513</v>
      </c>
      <c r="AA369" s="5">
        <f t="shared" si="120"/>
        <v>1420633.0220082037</v>
      </c>
      <c r="AB369">
        <v>0.34337339810865353</v>
      </c>
      <c r="AC369" s="5">
        <f t="shared" si="121"/>
        <v>116034.06954899657</v>
      </c>
      <c r="AD369">
        <v>0.81626876327496722</v>
      </c>
      <c r="AE369" s="5">
        <f t="shared" si="122"/>
        <v>482484.27263505553</v>
      </c>
      <c r="AF369">
        <v>0.87880639433706365</v>
      </c>
      <c r="AG369" s="5">
        <f t="shared" si="123"/>
        <v>765448.89973335364</v>
      </c>
      <c r="AH369">
        <v>1</v>
      </c>
      <c r="AI369" s="5">
        <f t="shared" si="124"/>
        <v>116914.05458384432</v>
      </c>
      <c r="AJ369">
        <v>1</v>
      </c>
      <c r="AK369" s="5">
        <f t="shared" si="125"/>
        <v>86981.239404245207</v>
      </c>
      <c r="AM369" s="5">
        <f t="shared" si="126"/>
        <v>1997711.4555598262</v>
      </c>
      <c r="AN369" s="5">
        <f t="shared" si="127"/>
        <v>2589408.6072645388</v>
      </c>
      <c r="AO369" s="5">
        <f t="shared" si="128"/>
        <v>591697.15170471254</v>
      </c>
      <c r="AP369" s="5">
        <f t="shared" si="129"/>
        <v>1364847.2269522534</v>
      </c>
      <c r="AQ369" s="5">
        <f t="shared" si="130"/>
        <v>1579008.8233388518</v>
      </c>
      <c r="AR369" s="5">
        <f t="shared" si="131"/>
        <v>214161.59638659842</v>
      </c>
    </row>
    <row r="370" spans="1:44" x14ac:dyDescent="0.35">
      <c r="A370">
        <v>2052</v>
      </c>
      <c r="B370">
        <v>7</v>
      </c>
      <c r="C370">
        <v>10318.015705408723</v>
      </c>
      <c r="D370">
        <v>2245.1627825193277</v>
      </c>
      <c r="E370">
        <v>5786.979602212713</v>
      </c>
      <c r="F370">
        <v>2797.2702102027424</v>
      </c>
      <c r="G370">
        <v>3927.163120528021</v>
      </c>
      <c r="H370">
        <v>776.77578553190801</v>
      </c>
      <c r="I370">
        <v>1265.653196335795</v>
      </c>
      <c r="J370">
        <v>577.90246694692883</v>
      </c>
      <c r="K370">
        <v>27694.922869686154</v>
      </c>
      <c r="L370">
        <v>0.24790411594272338</v>
      </c>
      <c r="M370">
        <v>31.15</v>
      </c>
      <c r="N370" s="5">
        <f t="shared" si="110"/>
        <v>211110.70681587057</v>
      </c>
      <c r="O370" s="5">
        <f t="shared" si="111"/>
        <v>466584.12663163949</v>
      </c>
      <c r="P370" s="5">
        <f t="shared" si="112"/>
        <v>1721043.0114760848</v>
      </c>
      <c r="Q370" s="5">
        <f t="shared" si="113"/>
        <v>374492.71515021659</v>
      </c>
      <c r="R370" s="5">
        <f t="shared" si="114"/>
        <v>655050.04416385794</v>
      </c>
      <c r="S370" s="5">
        <f t="shared" si="115"/>
        <v>965267.07133446028</v>
      </c>
      <c r="T370" s="5">
        <f t="shared" si="116"/>
        <v>129566.04984355175</v>
      </c>
      <c r="U370" s="5">
        <f t="shared" si="117"/>
        <v>96394.019010111835</v>
      </c>
      <c r="V370">
        <v>0.48457053758929564</v>
      </c>
      <c r="W370" s="5">
        <f t="shared" si="118"/>
        <v>102298.02869262258</v>
      </c>
      <c r="X370">
        <v>0.76835967478019462</v>
      </c>
      <c r="Y370" s="5">
        <f t="shared" si="119"/>
        <v>358504.42779628764</v>
      </c>
      <c r="Z370">
        <v>0.91693435535332546</v>
      </c>
      <c r="AA370" s="5">
        <f t="shared" si="120"/>
        <v>1578083.4642631698</v>
      </c>
      <c r="AB370">
        <v>0.32964763457211682</v>
      </c>
      <c r="AC370" s="5">
        <f t="shared" si="121"/>
        <v>123450.63771375843</v>
      </c>
      <c r="AD370">
        <v>0.79021187461543807</v>
      </c>
      <c r="AE370" s="5">
        <f t="shared" si="122"/>
        <v>517628.3233656477</v>
      </c>
      <c r="AF370">
        <v>0.92843573200991791</v>
      </c>
      <c r="AG370" s="5">
        <f t="shared" si="123"/>
        <v>896188.43995947926</v>
      </c>
      <c r="AH370">
        <v>1</v>
      </c>
      <c r="AI370" s="5">
        <f t="shared" si="124"/>
        <v>129566.04984355175</v>
      </c>
      <c r="AJ370">
        <v>1</v>
      </c>
      <c r="AK370" s="5">
        <f t="shared" si="125"/>
        <v>96394.019010111835</v>
      </c>
      <c r="AM370" s="5">
        <f t="shared" si="126"/>
        <v>2258730.5774759501</v>
      </c>
      <c r="AN370" s="5">
        <f t="shared" si="127"/>
        <v>2869624.5790839233</v>
      </c>
      <c r="AO370" s="5">
        <f t="shared" si="128"/>
        <v>610894.00160797313</v>
      </c>
      <c r="AP370" s="5">
        <f t="shared" si="129"/>
        <v>1543382.8131686787</v>
      </c>
      <c r="AQ370" s="5">
        <f t="shared" si="130"/>
        <v>1749883.1653418702</v>
      </c>
      <c r="AR370" s="5">
        <f t="shared" si="131"/>
        <v>206500.3521731915</v>
      </c>
    </row>
    <row r="371" spans="1:44" x14ac:dyDescent="0.35">
      <c r="A371">
        <v>2052</v>
      </c>
      <c r="B371">
        <v>8</v>
      </c>
      <c r="C371">
        <v>10341.323650110109</v>
      </c>
      <c r="D371">
        <v>2250.2345067223778</v>
      </c>
      <c r="E371">
        <v>5800.0521351887692</v>
      </c>
      <c r="F371">
        <v>2803.5891208572457</v>
      </c>
      <c r="G371">
        <v>3936.0344096847734</v>
      </c>
      <c r="H371">
        <v>778.53048794480151</v>
      </c>
      <c r="I371">
        <v>1268.5122513666827</v>
      </c>
      <c r="J371">
        <v>579.20792326013566</v>
      </c>
      <c r="K371">
        <v>27757.48448513489</v>
      </c>
      <c r="L371">
        <v>0.24162649597896729</v>
      </c>
      <c r="M371">
        <v>29.8</v>
      </c>
      <c r="N371" s="5">
        <f t="shared" si="110"/>
        <v>197291.8917657256</v>
      </c>
      <c r="O371" s="5">
        <f t="shared" si="111"/>
        <v>436042.61668880342</v>
      </c>
      <c r="P371" s="5">
        <f t="shared" si="112"/>
        <v>1608387.5454050258</v>
      </c>
      <c r="Q371" s="5">
        <f t="shared" si="113"/>
        <v>349979.29446046863</v>
      </c>
      <c r="R371" s="5">
        <f t="shared" si="114"/>
        <v>612171.99432252627</v>
      </c>
      <c r="S371" s="5">
        <f t="shared" si="115"/>
        <v>902082.93759746279</v>
      </c>
      <c r="T371" s="5">
        <f t="shared" si="116"/>
        <v>121084.95806677356</v>
      </c>
      <c r="U371" s="5">
        <f t="shared" si="117"/>
        <v>90084.291091846171</v>
      </c>
      <c r="V371">
        <v>0.36444983706681866</v>
      </c>
      <c r="W371" s="5">
        <f t="shared" si="118"/>
        <v>71902.997808623113</v>
      </c>
      <c r="X371">
        <v>0.75952445059077855</v>
      </c>
      <c r="Y371" s="5">
        <f t="shared" si="119"/>
        <v>331185.02887472889</v>
      </c>
      <c r="Z371">
        <v>0.93936760837043598</v>
      </c>
      <c r="AA371" s="5">
        <f t="shared" si="120"/>
        <v>1510867.1618599151</v>
      </c>
      <c r="AB371">
        <v>0.39413331504641819</v>
      </c>
      <c r="AC371" s="5">
        <f t="shared" si="121"/>
        <v>137938.49952331104</v>
      </c>
      <c r="AD371">
        <v>0.77344395987727899</v>
      </c>
      <c r="AE371" s="5">
        <f t="shared" si="122"/>
        <v>473480.73141478584</v>
      </c>
      <c r="AF371">
        <v>0.94284059762394878</v>
      </c>
      <c r="AG371" s="5">
        <f t="shared" si="123"/>
        <v>850520.41599075915</v>
      </c>
      <c r="AH371">
        <v>1</v>
      </c>
      <c r="AI371" s="5">
        <f t="shared" si="124"/>
        <v>121084.95806677356</v>
      </c>
      <c r="AJ371">
        <v>1</v>
      </c>
      <c r="AK371" s="5">
        <f t="shared" si="125"/>
        <v>90084.291091846171</v>
      </c>
      <c r="AM371" s="5">
        <f t="shared" si="126"/>
        <v>2141977.9791584243</v>
      </c>
      <c r="AN371" s="5">
        <f t="shared" si="127"/>
        <v>2681785.6394118695</v>
      </c>
      <c r="AO371" s="5">
        <f t="shared" si="128"/>
        <v>539807.66025344515</v>
      </c>
      <c r="AP371" s="5">
        <f t="shared" si="129"/>
        <v>1445086.1054723186</v>
      </c>
      <c r="AQ371" s="5">
        <f t="shared" si="130"/>
        <v>1635339.8899867628</v>
      </c>
      <c r="AR371" s="5">
        <f t="shared" si="131"/>
        <v>190253.78451444418</v>
      </c>
    </row>
    <row r="372" spans="1:44" x14ac:dyDescent="0.35">
      <c r="A372">
        <v>2052</v>
      </c>
      <c r="B372">
        <v>9</v>
      </c>
      <c r="C372">
        <v>10364.631594811495</v>
      </c>
      <c r="D372">
        <v>2255.3062309254274</v>
      </c>
      <c r="E372">
        <v>5813.1246681648254</v>
      </c>
      <c r="F372">
        <v>2809.908031511749</v>
      </c>
      <c r="G372">
        <v>3944.9056988415255</v>
      </c>
      <c r="H372">
        <v>780.285190357695</v>
      </c>
      <c r="I372">
        <v>1271.3713063975704</v>
      </c>
      <c r="J372">
        <v>580.5133795733426</v>
      </c>
      <c r="K372">
        <v>27820.046100583626</v>
      </c>
      <c r="L372">
        <v>0.21977858329354982</v>
      </c>
      <c r="M372">
        <v>31.7</v>
      </c>
      <c r="N372" s="5">
        <f t="shared" si="110"/>
        <v>191324.58877201061</v>
      </c>
      <c r="O372" s="5">
        <f t="shared" si="111"/>
        <v>422854.04422053311</v>
      </c>
      <c r="P372" s="5">
        <f t="shared" si="112"/>
        <v>1559740.1543295421</v>
      </c>
      <c r="Q372" s="5">
        <f t="shared" si="113"/>
        <v>339393.7986609143</v>
      </c>
      <c r="R372" s="5">
        <f t="shared" si="114"/>
        <v>593656.2015968574</v>
      </c>
      <c r="S372" s="5">
        <f t="shared" si="115"/>
        <v>874798.48020832392</v>
      </c>
      <c r="T372" s="5">
        <f t="shared" si="116"/>
        <v>117422.61479306367</v>
      </c>
      <c r="U372" s="5">
        <f t="shared" si="117"/>
        <v>87359.595945441513</v>
      </c>
      <c r="V372">
        <v>0.2614802019300656</v>
      </c>
      <c r="W372" s="5">
        <f t="shared" si="118"/>
        <v>50027.592106292097</v>
      </c>
      <c r="X372">
        <v>0.78504699928974131</v>
      </c>
      <c r="Y372" s="5">
        <f t="shared" si="119"/>
        <v>331960.29855286109</v>
      </c>
      <c r="Z372">
        <v>0.91901902117486356</v>
      </c>
      <c r="AA372" s="5">
        <f t="shared" si="120"/>
        <v>1433430.8699190663</v>
      </c>
      <c r="AB372">
        <v>0.36318962924143905</v>
      </c>
      <c r="AC372" s="5">
        <f t="shared" si="121"/>
        <v>123264.30790250108</v>
      </c>
      <c r="AD372">
        <v>0.7719775486961874</v>
      </c>
      <c r="AE372" s="5">
        <f t="shared" si="122"/>
        <v>458289.25927703164</v>
      </c>
      <c r="AF372">
        <v>0.90583782643380872</v>
      </c>
      <c r="AG372" s="5">
        <f t="shared" si="123"/>
        <v>792425.55387950735</v>
      </c>
      <c r="AH372">
        <v>1</v>
      </c>
      <c r="AI372" s="5">
        <f t="shared" si="124"/>
        <v>117422.61479306367</v>
      </c>
      <c r="AJ372">
        <v>1</v>
      </c>
      <c r="AK372" s="5">
        <f t="shared" si="125"/>
        <v>87359.595945441513</v>
      </c>
      <c r="AM372" s="5">
        <f t="shared" si="126"/>
        <v>2026042.6644261624</v>
      </c>
      <c r="AN372" s="5">
        <f t="shared" si="127"/>
        <v>2600672.1819284419</v>
      </c>
      <c r="AO372" s="5">
        <f t="shared" si="128"/>
        <v>574629.51750227949</v>
      </c>
      <c r="AP372" s="5">
        <f t="shared" si="129"/>
        <v>1368137.4279496027</v>
      </c>
      <c r="AQ372" s="5">
        <f t="shared" si="130"/>
        <v>1585877.2965982449</v>
      </c>
      <c r="AR372" s="5">
        <f t="shared" si="131"/>
        <v>217739.86864864221</v>
      </c>
    </row>
    <row r="373" spans="1:44" x14ac:dyDescent="0.35">
      <c r="A373">
        <v>2052</v>
      </c>
      <c r="B373">
        <v>10</v>
      </c>
      <c r="C373">
        <v>10387.939539512881</v>
      </c>
      <c r="D373">
        <v>2260.3779551284774</v>
      </c>
      <c r="E373">
        <v>5826.1972011408816</v>
      </c>
      <c r="F373">
        <v>2816.2269421662522</v>
      </c>
      <c r="G373">
        <v>3953.7769879982775</v>
      </c>
      <c r="H373">
        <v>782.03989277058849</v>
      </c>
      <c r="I373">
        <v>1274.2303614284581</v>
      </c>
      <c r="J373">
        <v>581.81883588654944</v>
      </c>
      <c r="K373">
        <v>27882.607716032362</v>
      </c>
      <c r="L373">
        <v>0.18573867297188557</v>
      </c>
      <c r="M373">
        <v>29.05</v>
      </c>
      <c r="N373" s="5">
        <f t="shared" si="110"/>
        <v>148508.11140898263</v>
      </c>
      <c r="O373" s="5">
        <f t="shared" si="111"/>
        <v>328223.65338348283</v>
      </c>
      <c r="P373" s="5">
        <f t="shared" si="112"/>
        <v>1210686.3320336677</v>
      </c>
      <c r="Q373" s="5">
        <f t="shared" si="113"/>
        <v>263440.9533377575</v>
      </c>
      <c r="R373" s="5">
        <f t="shared" si="114"/>
        <v>460802.04270261113</v>
      </c>
      <c r="S373" s="5">
        <f t="shared" si="115"/>
        <v>679027.56772156211</v>
      </c>
      <c r="T373" s="5">
        <f t="shared" si="116"/>
        <v>91144.639962625821</v>
      </c>
      <c r="U373" s="5">
        <f t="shared" si="117"/>
        <v>67809.415875808641</v>
      </c>
      <c r="V373">
        <v>0.27159393172498042</v>
      </c>
      <c r="W373" s="5">
        <f t="shared" si="118"/>
        <v>40333.901870617017</v>
      </c>
      <c r="X373">
        <v>0.84633569438485634</v>
      </c>
      <c r="Y373" s="5">
        <f t="shared" si="119"/>
        <v>277787.39359984436</v>
      </c>
      <c r="Z373">
        <v>0.91163758460592459</v>
      </c>
      <c r="AA373" s="5">
        <f t="shared" si="120"/>
        <v>1103707.1634505792</v>
      </c>
      <c r="AB373">
        <v>0.30452394869022292</v>
      </c>
      <c r="AC373" s="5">
        <f t="shared" si="121"/>
        <v>80224.079357130671</v>
      </c>
      <c r="AD373">
        <v>0.79936619187877822</v>
      </c>
      <c r="AE373" s="5">
        <f t="shared" si="122"/>
        <v>368349.5740851484</v>
      </c>
      <c r="AF373">
        <v>0.83430578176664039</v>
      </c>
      <c r="AG373" s="5">
        <f t="shared" si="123"/>
        <v>566516.62572903826</v>
      </c>
      <c r="AH373">
        <v>1</v>
      </c>
      <c r="AI373" s="5">
        <f t="shared" si="124"/>
        <v>91144.639962625821</v>
      </c>
      <c r="AJ373">
        <v>1</v>
      </c>
      <c r="AK373" s="5">
        <f t="shared" si="125"/>
        <v>67809.415875808641</v>
      </c>
      <c r="AM373" s="5">
        <f t="shared" si="126"/>
        <v>1569861.9541539797</v>
      </c>
      <c r="AN373" s="5">
        <f t="shared" si="127"/>
        <v>2018668.4660396993</v>
      </c>
      <c r="AO373" s="5">
        <f t="shared" si="128"/>
        <v>448806.51188571961</v>
      </c>
      <c r="AP373" s="5">
        <f t="shared" si="129"/>
        <v>1026010.8397768125</v>
      </c>
      <c r="AQ373" s="5">
        <f t="shared" si="130"/>
        <v>1230974.2503867992</v>
      </c>
      <c r="AR373" s="5">
        <f t="shared" si="131"/>
        <v>204963.41060998675</v>
      </c>
    </row>
    <row r="374" spans="1:44" x14ac:dyDescent="0.35">
      <c r="A374">
        <v>2052</v>
      </c>
      <c r="B374">
        <v>11</v>
      </c>
      <c r="C374">
        <v>10411.247484214267</v>
      </c>
      <c r="D374">
        <v>2265.4496793315275</v>
      </c>
      <c r="E374">
        <v>5839.2697341169387</v>
      </c>
      <c r="F374">
        <v>2822.545852820756</v>
      </c>
      <c r="G374">
        <v>3962.6482771550295</v>
      </c>
      <c r="H374">
        <v>783.79459518348199</v>
      </c>
      <c r="I374">
        <v>1277.0894164593458</v>
      </c>
      <c r="J374">
        <v>583.12429219975638</v>
      </c>
      <c r="K374">
        <v>27945.169331481098</v>
      </c>
      <c r="L374">
        <v>0.13843813883324207</v>
      </c>
      <c r="M374">
        <v>29.9</v>
      </c>
      <c r="N374" s="5">
        <f t="shared" si="110"/>
        <v>114183.14407100779</v>
      </c>
      <c r="O374" s="5">
        <f t="shared" si="111"/>
        <v>252360.68485570871</v>
      </c>
      <c r="P374" s="5">
        <f t="shared" si="112"/>
        <v>930858.05592595192</v>
      </c>
      <c r="Q374" s="5">
        <f t="shared" si="113"/>
        <v>202551.33570669973</v>
      </c>
      <c r="R374" s="5">
        <f t="shared" si="114"/>
        <v>354295.97434732725</v>
      </c>
      <c r="S374" s="5">
        <f t="shared" si="115"/>
        <v>522082.61123067146</v>
      </c>
      <c r="T374" s="5">
        <f t="shared" si="116"/>
        <v>70078.202849754583</v>
      </c>
      <c r="U374" s="5">
        <f t="shared" si="117"/>
        <v>52136.494288823189</v>
      </c>
      <c r="V374">
        <v>0.4458018998999535</v>
      </c>
      <c r="W374" s="5">
        <f t="shared" si="118"/>
        <v>50903.062563405379</v>
      </c>
      <c r="X374">
        <v>0.9008532756715566</v>
      </c>
      <c r="Y374" s="5">
        <f t="shared" si="119"/>
        <v>227339.94960298258</v>
      </c>
      <c r="Z374">
        <v>0.90987213685399093</v>
      </c>
      <c r="AA374" s="5">
        <f t="shared" si="120"/>
        <v>846961.80845309771</v>
      </c>
      <c r="AB374">
        <v>0.34939217462788036</v>
      </c>
      <c r="AC374" s="5">
        <f t="shared" si="121"/>
        <v>70769.851656345651</v>
      </c>
      <c r="AD374">
        <v>0.58796026846696792</v>
      </c>
      <c r="AE374" s="5">
        <f t="shared" si="122"/>
        <v>208311.95619402052</v>
      </c>
      <c r="AF374">
        <v>0.76377777071395314</v>
      </c>
      <c r="AG374" s="5">
        <f t="shared" si="123"/>
        <v>398755.09293428174</v>
      </c>
      <c r="AH374">
        <v>1</v>
      </c>
      <c r="AI374" s="5">
        <f t="shared" si="124"/>
        <v>70078.202849754583</v>
      </c>
      <c r="AJ374">
        <v>1</v>
      </c>
      <c r="AK374" s="5">
        <f t="shared" si="125"/>
        <v>52136.494288823189</v>
      </c>
      <c r="AM374" s="5">
        <f t="shared" si="126"/>
        <v>1248111.1665646546</v>
      </c>
      <c r="AN374" s="5">
        <f t="shared" si="127"/>
        <v>1552089.714848191</v>
      </c>
      <c r="AO374" s="5">
        <f t="shared" si="128"/>
        <v>303978.54828353645</v>
      </c>
      <c r="AP374" s="5">
        <f t="shared" si="129"/>
        <v>677145.25197805685</v>
      </c>
      <c r="AQ374" s="5">
        <f t="shared" si="130"/>
        <v>946456.78842775337</v>
      </c>
      <c r="AR374" s="5">
        <f t="shared" si="131"/>
        <v>269311.53644969652</v>
      </c>
    </row>
    <row r="375" spans="1:44" x14ac:dyDescent="0.35">
      <c r="A375">
        <v>2052</v>
      </c>
      <c r="B375">
        <v>12</v>
      </c>
      <c r="C375">
        <v>10434.555428915653</v>
      </c>
      <c r="D375">
        <v>2270.5214035345775</v>
      </c>
      <c r="E375">
        <v>5852.3422670929949</v>
      </c>
      <c r="F375">
        <v>2828.8647634752592</v>
      </c>
      <c r="G375">
        <v>3971.5195663117815</v>
      </c>
      <c r="H375">
        <v>785.54929759637548</v>
      </c>
      <c r="I375">
        <v>1279.9484714902335</v>
      </c>
      <c r="J375">
        <v>584.42974851296322</v>
      </c>
      <c r="K375">
        <v>28007.730946929834</v>
      </c>
      <c r="L375">
        <v>9.5857398804362226E-2</v>
      </c>
      <c r="M375">
        <v>31.5</v>
      </c>
      <c r="N375" s="5">
        <f t="shared" si="110"/>
        <v>83479.998147290025</v>
      </c>
      <c r="O375" s="5">
        <f t="shared" si="111"/>
        <v>184502.44714843633</v>
      </c>
      <c r="P375" s="5">
        <f t="shared" si="112"/>
        <v>680556.04368157592</v>
      </c>
      <c r="Q375" s="5">
        <f t="shared" si="113"/>
        <v>148086.52596753786</v>
      </c>
      <c r="R375" s="5">
        <f t="shared" si="114"/>
        <v>259027.96356451869</v>
      </c>
      <c r="S375" s="5">
        <f t="shared" si="115"/>
        <v>381697.80463537836</v>
      </c>
      <c r="T375" s="5">
        <f t="shared" si="116"/>
        <v>51234.604649044093</v>
      </c>
      <c r="U375" s="5">
        <f t="shared" si="117"/>
        <v>38117.311290101898</v>
      </c>
      <c r="V375">
        <v>0.4865187689099707</v>
      </c>
      <c r="W375" s="5">
        <f t="shared" si="118"/>
        <v>40614.585927226181</v>
      </c>
      <c r="X375">
        <v>0.92740552785418884</v>
      </c>
      <c r="Y375" s="5">
        <f t="shared" si="119"/>
        <v>171108.58938808518</v>
      </c>
      <c r="Z375">
        <v>0.91791426356950612</v>
      </c>
      <c r="AA375" s="5">
        <f t="shared" si="120"/>
        <v>624692.09965375043</v>
      </c>
      <c r="AB375">
        <v>0.36390573161124395</v>
      </c>
      <c r="AC375" s="5">
        <f t="shared" si="121"/>
        <v>53889.535573984344</v>
      </c>
      <c r="AD375">
        <v>0.93598809950102402</v>
      </c>
      <c r="AE375" s="5">
        <f t="shared" si="122"/>
        <v>242447.09133437436</v>
      </c>
      <c r="AF375">
        <v>0.833811199939821</v>
      </c>
      <c r="AG375" s="5">
        <f t="shared" si="123"/>
        <v>318263.90449742018</v>
      </c>
      <c r="AH375">
        <v>1</v>
      </c>
      <c r="AI375" s="5">
        <f t="shared" si="124"/>
        <v>51234.604649044093</v>
      </c>
      <c r="AJ375">
        <v>1</v>
      </c>
      <c r="AK375" s="5">
        <f t="shared" si="125"/>
        <v>38117.311290101898</v>
      </c>
      <c r="AM375" s="5">
        <f t="shared" si="126"/>
        <v>928422.12183314806</v>
      </c>
      <c r="AN375" s="5">
        <f t="shared" si="127"/>
        <v>1134742.3262349421</v>
      </c>
      <c r="AO375" s="5">
        <f t="shared" si="128"/>
        <v>206320.20440179401</v>
      </c>
      <c r="AP375" s="5">
        <f t="shared" si="129"/>
        <v>611945.60048083868</v>
      </c>
      <c r="AQ375" s="5">
        <f t="shared" si="130"/>
        <v>691960.37284894113</v>
      </c>
      <c r="AR375" s="5">
        <f t="shared" si="131"/>
        <v>80014.772368102451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06500-8455-4662-AFB5-580FAB6FCFDD}">
  <dimension ref="A1:G373"/>
  <sheetViews>
    <sheetView workbookViewId="0">
      <selection activeCell="C20" sqref="C20"/>
    </sheetView>
  </sheetViews>
  <sheetFormatPr defaultRowHeight="14.5" x14ac:dyDescent="0.35"/>
  <cols>
    <col min="3" max="3" width="15.90625" customWidth="1"/>
    <col min="4" max="4" width="17.7265625" customWidth="1"/>
    <col min="5" max="5" width="18.08984375" customWidth="1"/>
    <col min="6" max="6" width="20.90625" customWidth="1"/>
    <col min="7" max="7" width="24.08984375" customWidth="1"/>
  </cols>
  <sheetData>
    <row r="1" spans="1:7" x14ac:dyDescent="0.35">
      <c r="A1" t="s">
        <v>11</v>
      </c>
      <c r="B1" t="s">
        <v>1</v>
      </c>
      <c r="C1" t="s">
        <v>31</v>
      </c>
      <c r="D1" t="s">
        <v>34</v>
      </c>
      <c r="E1" t="s">
        <v>51</v>
      </c>
      <c r="F1" t="s">
        <v>52</v>
      </c>
      <c r="G1" t="s">
        <v>53</v>
      </c>
    </row>
    <row r="2" spans="1:7" x14ac:dyDescent="0.35">
      <c r="A2">
        <v>2022</v>
      </c>
      <c r="B2">
        <v>1</v>
      </c>
      <c r="C2" s="6">
        <f>SUM(work!N4,work!O4,work!P4,work!Q4,work!U4)</f>
        <v>144844.41956469376</v>
      </c>
      <c r="D2" s="6">
        <f>SUM(work!R4,work!S4,work!T4)</f>
        <v>88325.425296881309</v>
      </c>
      <c r="E2" s="6">
        <f>SUM(C2:D2)</f>
        <v>233169.84486157505</v>
      </c>
      <c r="F2" s="6">
        <f>E2</f>
        <v>233169.84486157505</v>
      </c>
      <c r="G2" s="6">
        <f>F2/1000</f>
        <v>233.16984486157506</v>
      </c>
    </row>
    <row r="3" spans="1:7" x14ac:dyDescent="0.35">
      <c r="A3">
        <v>2022</v>
      </c>
      <c r="B3">
        <v>2</v>
      </c>
      <c r="C3" s="6">
        <f>SUM(work!N5,work!O5,work!P5,work!Q5,work!U5)</f>
        <v>142423.05169058972</v>
      </c>
      <c r="D3" s="6">
        <f>SUM(work!R5,work!S5,work!T5)</f>
        <v>86848.886898486715</v>
      </c>
      <c r="E3" s="6">
        <f t="shared" ref="E3:E66" si="0">SUM(C3:D3)</f>
        <v>229271.93858907645</v>
      </c>
      <c r="F3" s="6">
        <f>AVERAGE(E2:E3)</f>
        <v>231220.89172532575</v>
      </c>
      <c r="G3" s="6">
        <f t="shared" ref="G3:G66" si="1">F3/1000</f>
        <v>231.22089172532574</v>
      </c>
    </row>
    <row r="4" spans="1:7" x14ac:dyDescent="0.35">
      <c r="A4">
        <v>2022</v>
      </c>
      <c r="B4">
        <v>3</v>
      </c>
      <c r="C4" s="6">
        <f>SUM(work!N6,work!O6,work!P6,work!Q6,work!U6)</f>
        <v>199731.00567144173</v>
      </c>
      <c r="D4" s="6">
        <f>SUM(work!R6,work!S6,work!T6)</f>
        <v>121794.99958591448</v>
      </c>
      <c r="E4" s="6">
        <f t="shared" si="0"/>
        <v>321526.00525735621</v>
      </c>
      <c r="F4" s="6">
        <f t="shared" ref="F4:F67" si="2">AVERAGE(E3:E4)</f>
        <v>275398.97192321636</v>
      </c>
      <c r="G4" s="6">
        <f t="shared" si="1"/>
        <v>275.39897192321638</v>
      </c>
    </row>
    <row r="5" spans="1:7" x14ac:dyDescent="0.35">
      <c r="A5">
        <v>2022</v>
      </c>
      <c r="B5">
        <v>4</v>
      </c>
      <c r="C5" s="6">
        <f>SUM(work!N7,work!O7,work!P7,work!Q7,work!U7)</f>
        <v>317829.66778257705</v>
      </c>
      <c r="D5" s="6">
        <f>SUM(work!R7,work!S7,work!T7)</f>
        <v>193810.99156757124</v>
      </c>
      <c r="E5" s="6">
        <f t="shared" si="0"/>
        <v>511640.65935014829</v>
      </c>
      <c r="F5" s="6">
        <f t="shared" si="2"/>
        <v>416583.33230375225</v>
      </c>
      <c r="G5" s="6">
        <f t="shared" si="1"/>
        <v>416.58333230375223</v>
      </c>
    </row>
    <row r="6" spans="1:7" x14ac:dyDescent="0.35">
      <c r="A6">
        <v>2022</v>
      </c>
      <c r="B6">
        <v>5</v>
      </c>
      <c r="C6" s="6">
        <f>SUM(work!N8,work!O8,work!P8,work!Q8,work!U8)</f>
        <v>386984.55784343515</v>
      </c>
      <c r="D6" s="6">
        <f>SUM(work!R8,work!S8,work!T8)</f>
        <v>235981.30847961636</v>
      </c>
      <c r="E6" s="6">
        <f t="shared" si="0"/>
        <v>622965.86632305151</v>
      </c>
      <c r="F6" s="6">
        <f t="shared" si="2"/>
        <v>567303.26283659996</v>
      </c>
      <c r="G6" s="6">
        <f t="shared" si="1"/>
        <v>567.30326283659997</v>
      </c>
    </row>
    <row r="7" spans="1:7" x14ac:dyDescent="0.35">
      <c r="A7">
        <v>2022</v>
      </c>
      <c r="B7">
        <v>6</v>
      </c>
      <c r="C7" s="6">
        <f>SUM(work!N9,work!O9,work!P9,work!Q9,work!U9)</f>
        <v>478871.24662200315</v>
      </c>
      <c r="D7" s="6">
        <f>SUM(work!R9,work!S9,work!T9)</f>
        <v>292013.36611690943</v>
      </c>
      <c r="E7" s="6">
        <f t="shared" si="0"/>
        <v>770884.61273891258</v>
      </c>
      <c r="F7" s="6">
        <f t="shared" si="2"/>
        <v>696925.23953098198</v>
      </c>
      <c r="G7" s="6">
        <f t="shared" si="1"/>
        <v>696.92523953098203</v>
      </c>
    </row>
    <row r="8" spans="1:7" x14ac:dyDescent="0.35">
      <c r="A8">
        <v>2022</v>
      </c>
      <c r="B8">
        <v>7</v>
      </c>
      <c r="C8" s="6">
        <f>SUM(work!N10,work!O10,work!P10,work!Q10,work!U10)</f>
        <v>535976.41953832982</v>
      </c>
      <c r="D8" s="6">
        <f>SUM(work!R10,work!S10,work!T10)</f>
        <v>326835.82389363938</v>
      </c>
      <c r="E8" s="6">
        <f t="shared" si="0"/>
        <v>862812.2434319692</v>
      </c>
      <c r="F8" s="6">
        <f t="shared" si="2"/>
        <v>816848.42808544089</v>
      </c>
      <c r="G8" s="6">
        <f t="shared" si="1"/>
        <v>816.8484280854409</v>
      </c>
    </row>
    <row r="9" spans="1:7" x14ac:dyDescent="0.35">
      <c r="A9">
        <v>2022</v>
      </c>
      <c r="B9">
        <v>8</v>
      </c>
      <c r="C9" s="6">
        <f>SUM(work!N11,work!O11,work!P11,work!Q11,work!U11)</f>
        <v>505808.0895613305</v>
      </c>
      <c r="D9" s="6">
        <f>SUM(work!R11,work!S11,work!T11)</f>
        <v>308439.32243556995</v>
      </c>
      <c r="E9" s="6">
        <f t="shared" si="0"/>
        <v>814247.41199690045</v>
      </c>
      <c r="F9" s="6">
        <f t="shared" si="2"/>
        <v>838529.82771443482</v>
      </c>
      <c r="G9" s="6">
        <f t="shared" si="1"/>
        <v>838.52982771443487</v>
      </c>
    </row>
    <row r="10" spans="1:7" x14ac:dyDescent="0.35">
      <c r="A10">
        <v>2022</v>
      </c>
      <c r="B10">
        <v>9</v>
      </c>
      <c r="C10" s="6">
        <f>SUM(work!N12,work!O12,work!P12,work!Q12,work!U12)</f>
        <v>495254.71239294123</v>
      </c>
      <c r="D10" s="6">
        <f>SUM(work!R12,work!S12,work!T12)</f>
        <v>302003.92416812031</v>
      </c>
      <c r="E10" s="6">
        <f t="shared" si="0"/>
        <v>797258.63656106149</v>
      </c>
      <c r="F10" s="6">
        <f t="shared" si="2"/>
        <v>805753.02427898091</v>
      </c>
      <c r="G10" s="6">
        <f t="shared" si="1"/>
        <v>805.75302427898089</v>
      </c>
    </row>
    <row r="11" spans="1:7" x14ac:dyDescent="0.35">
      <c r="A11">
        <v>2022</v>
      </c>
      <c r="B11">
        <v>10</v>
      </c>
      <c r="C11" s="6">
        <f>SUM(work!N13,work!O13,work!P13,work!Q13,work!U13)</f>
        <v>388088.63764834008</v>
      </c>
      <c r="D11" s="6">
        <f>SUM(work!R13,work!S13,work!T13)</f>
        <v>236654.57099551448</v>
      </c>
      <c r="E11" s="6">
        <f t="shared" si="0"/>
        <v>624743.2086438546</v>
      </c>
      <c r="F11" s="6">
        <f t="shared" si="2"/>
        <v>711000.92260245804</v>
      </c>
      <c r="G11" s="6">
        <f t="shared" si="1"/>
        <v>711.00092260245799</v>
      </c>
    </row>
    <row r="12" spans="1:7" x14ac:dyDescent="0.35">
      <c r="A12">
        <v>2022</v>
      </c>
      <c r="B12">
        <v>11</v>
      </c>
      <c r="C12" s="6">
        <f>SUM(work!N14,work!O14,work!P14,work!Q14,work!U14)</f>
        <v>301195.6535895234</v>
      </c>
      <c r="D12" s="6">
        <f>SUM(work!R14,work!S14,work!T14)</f>
        <v>183667.65030243117</v>
      </c>
      <c r="E12" s="6">
        <f t="shared" si="0"/>
        <v>484863.30389195459</v>
      </c>
      <c r="F12" s="6">
        <f t="shared" si="2"/>
        <v>554803.25626790454</v>
      </c>
      <c r="G12" s="6">
        <f t="shared" si="1"/>
        <v>554.80325626790454</v>
      </c>
    </row>
    <row r="13" spans="1:7" x14ac:dyDescent="0.35">
      <c r="A13">
        <v>2022</v>
      </c>
      <c r="B13">
        <v>12</v>
      </c>
      <c r="C13" s="6">
        <f>SUM(work!N15,work!O15,work!P15,work!Q15,work!U15)</f>
        <v>222248.81701566721</v>
      </c>
      <c r="D13" s="6">
        <f>SUM(work!R15,work!S15,work!T15)</f>
        <v>135526.25184755464</v>
      </c>
      <c r="E13" s="6">
        <f t="shared" si="0"/>
        <v>357775.06886322185</v>
      </c>
      <c r="F13" s="6">
        <f t="shared" si="2"/>
        <v>421319.18637758819</v>
      </c>
      <c r="G13" s="6">
        <f t="shared" si="1"/>
        <v>421.31918637758821</v>
      </c>
    </row>
    <row r="14" spans="1:7" x14ac:dyDescent="0.35">
      <c r="A14">
        <v>2023</v>
      </c>
      <c r="B14">
        <v>1</v>
      </c>
      <c r="C14" s="6">
        <f>SUM(work!N16,work!O16,work!P16,work!Q16,work!U16)</f>
        <v>167511.08357092791</v>
      </c>
      <c r="D14" s="6">
        <f>SUM(work!R16,work!S16,work!T16)</f>
        <v>102147.44719064122</v>
      </c>
      <c r="E14" s="6">
        <f t="shared" si="0"/>
        <v>269658.53076156916</v>
      </c>
      <c r="F14" s="6">
        <f t="shared" si="2"/>
        <v>313716.79981239547</v>
      </c>
      <c r="G14" s="6">
        <f t="shared" si="1"/>
        <v>313.71679981239549</v>
      </c>
    </row>
    <row r="15" spans="1:7" x14ac:dyDescent="0.35">
      <c r="A15">
        <v>2023</v>
      </c>
      <c r="B15">
        <v>2</v>
      </c>
      <c r="C15" s="6">
        <f>SUM(work!N17,work!O17,work!P17,work!Q17,work!U17)</f>
        <v>164423.88775373879</v>
      </c>
      <c r="D15" s="6">
        <f>SUM(work!R17,work!S17,work!T17)</f>
        <v>100264.89013840913</v>
      </c>
      <c r="E15" s="6">
        <f t="shared" si="0"/>
        <v>264688.77789214789</v>
      </c>
      <c r="F15" s="6">
        <f t="shared" si="2"/>
        <v>267173.65432685852</v>
      </c>
      <c r="G15" s="6">
        <f t="shared" si="1"/>
        <v>267.17365432685853</v>
      </c>
    </row>
    <row r="16" spans="1:7" x14ac:dyDescent="0.35">
      <c r="A16">
        <v>2023</v>
      </c>
      <c r="B16">
        <v>3</v>
      </c>
      <c r="C16" s="6">
        <f>SUM(work!N18,work!O18,work!P18,work!Q18,work!U18)</f>
        <v>230192.37477807919</v>
      </c>
      <c r="D16" s="6">
        <f>SUM(work!R18,work!S18,work!T18)</f>
        <v>140370.19488549829</v>
      </c>
      <c r="E16" s="6">
        <f t="shared" si="0"/>
        <v>370562.56966357748</v>
      </c>
      <c r="F16" s="6">
        <f t="shared" si="2"/>
        <v>317625.67377786268</v>
      </c>
      <c r="G16" s="6">
        <f t="shared" si="1"/>
        <v>317.62567377786269</v>
      </c>
    </row>
    <row r="17" spans="1:7" x14ac:dyDescent="0.35">
      <c r="A17">
        <v>2023</v>
      </c>
      <c r="B17">
        <v>4</v>
      </c>
      <c r="C17" s="6">
        <f>SUM(work!N19,work!O19,work!P19,work!Q19,work!U19)</f>
        <v>365694.17067774461</v>
      </c>
      <c r="D17" s="6">
        <f>SUM(work!R19,work!S19,work!T19)</f>
        <v>222998.53353532538</v>
      </c>
      <c r="E17" s="6">
        <f t="shared" si="0"/>
        <v>588692.70421306998</v>
      </c>
      <c r="F17" s="6">
        <f t="shared" si="2"/>
        <v>479627.63693832373</v>
      </c>
      <c r="G17" s="6">
        <f t="shared" si="1"/>
        <v>479.62763693832375</v>
      </c>
    </row>
    <row r="18" spans="1:7" x14ac:dyDescent="0.35">
      <c r="A18">
        <v>2023</v>
      </c>
      <c r="B18">
        <v>5</v>
      </c>
      <c r="C18" s="6">
        <f>SUM(work!N20,work!O20,work!P20,work!Q20,work!U20)</f>
        <v>444541.3192035273</v>
      </c>
      <c r="D18" s="6">
        <f>SUM(work!R20,work!S20,work!T20)</f>
        <v>271079.14270146325</v>
      </c>
      <c r="E18" s="6">
        <f t="shared" si="0"/>
        <v>715620.46190499049</v>
      </c>
      <c r="F18" s="6">
        <f t="shared" si="2"/>
        <v>652156.58305903024</v>
      </c>
      <c r="G18" s="6">
        <f t="shared" si="1"/>
        <v>652.15658305903025</v>
      </c>
    </row>
    <row r="19" spans="1:7" x14ac:dyDescent="0.35">
      <c r="A19">
        <v>2023</v>
      </c>
      <c r="B19">
        <v>6</v>
      </c>
      <c r="C19" s="6">
        <f>SUM(work!N21,work!O21,work!P21,work!Q21,work!U21)</f>
        <v>549222.49197675427</v>
      </c>
      <c r="D19" s="6">
        <f>SUM(work!R21,work!S21,work!T21)</f>
        <v>334913.21469097416</v>
      </c>
      <c r="E19" s="6">
        <f t="shared" si="0"/>
        <v>884135.70666772849</v>
      </c>
      <c r="F19" s="6">
        <f t="shared" si="2"/>
        <v>799878.08428635949</v>
      </c>
      <c r="G19" s="6">
        <f t="shared" si="1"/>
        <v>799.87808428635947</v>
      </c>
    </row>
    <row r="20" spans="1:7" x14ac:dyDescent="0.35">
      <c r="A20">
        <v>2023</v>
      </c>
      <c r="B20">
        <v>7</v>
      </c>
      <c r="C20" s="6">
        <f>SUM(work!N22,work!O22,work!P22,work!Q22,work!U22)</f>
        <v>613764.6915231829</v>
      </c>
      <c r="D20" s="6">
        <f>SUM(work!R22,work!S22,work!T22)</f>
        <v>374270.73527524708</v>
      </c>
      <c r="E20" s="6">
        <f t="shared" si="0"/>
        <v>988035.42679843004</v>
      </c>
      <c r="F20" s="6">
        <f t="shared" si="2"/>
        <v>936085.56673307926</v>
      </c>
      <c r="G20" s="6">
        <f t="shared" si="1"/>
        <v>936.0855667330793</v>
      </c>
    </row>
    <row r="21" spans="1:7" x14ac:dyDescent="0.35">
      <c r="A21">
        <v>2023</v>
      </c>
      <c r="B21">
        <v>8</v>
      </c>
      <c r="C21" s="6">
        <f>SUM(work!N23,work!O23,work!P23,work!Q23,work!U23)</f>
        <v>578340.67455634859</v>
      </c>
      <c r="D21" s="6">
        <f>SUM(work!R23,work!S23,work!T23)</f>
        <v>352669.34135394305</v>
      </c>
      <c r="E21" s="6">
        <f t="shared" si="0"/>
        <v>931010.01591029158</v>
      </c>
      <c r="F21" s="6">
        <f t="shared" si="2"/>
        <v>959522.72135436081</v>
      </c>
      <c r="G21" s="6">
        <f t="shared" si="1"/>
        <v>959.52272135436078</v>
      </c>
    </row>
    <row r="22" spans="1:7" x14ac:dyDescent="0.35">
      <c r="A22">
        <v>2023</v>
      </c>
      <c r="B22">
        <v>9</v>
      </c>
      <c r="C22" s="6">
        <f>SUM(work!N24,work!O24,work!P24,work!Q24,work!U24)</f>
        <v>565435.29471079132</v>
      </c>
      <c r="D22" s="6">
        <f>SUM(work!R24,work!S24,work!T24)</f>
        <v>344799.7032491244</v>
      </c>
      <c r="E22" s="6">
        <f t="shared" si="0"/>
        <v>910234.99795991578</v>
      </c>
      <c r="F22" s="6">
        <f t="shared" si="2"/>
        <v>920622.50693510368</v>
      </c>
      <c r="G22" s="6">
        <f t="shared" si="1"/>
        <v>920.62250693510373</v>
      </c>
    </row>
    <row r="23" spans="1:7" x14ac:dyDescent="0.35">
      <c r="A23">
        <v>2023</v>
      </c>
      <c r="B23">
        <v>10</v>
      </c>
      <c r="C23" s="6">
        <f>SUM(work!N25,work!O25,work!P25,work!Q25,work!U25)</f>
        <v>442441.2985947188</v>
      </c>
      <c r="D23" s="6">
        <f>SUM(work!R25,work!S25,work!T25)</f>
        <v>269798.56030855729</v>
      </c>
      <c r="E23" s="6">
        <f t="shared" si="0"/>
        <v>712239.85890327604</v>
      </c>
      <c r="F23" s="6">
        <f t="shared" si="2"/>
        <v>811237.42843159591</v>
      </c>
      <c r="G23" s="6">
        <f t="shared" si="1"/>
        <v>811.23742843159596</v>
      </c>
    </row>
    <row r="24" spans="1:7" x14ac:dyDescent="0.35">
      <c r="A24">
        <v>2023</v>
      </c>
      <c r="B24">
        <v>11</v>
      </c>
      <c r="C24" s="6">
        <f>SUM(work!N26,work!O26,work!P26,work!Q26,work!U26)</f>
        <v>342892.12229814567</v>
      </c>
      <c r="D24" s="6">
        <f>SUM(work!R26,work!S26,work!T26)</f>
        <v>209093.95490660856</v>
      </c>
      <c r="E24" s="6">
        <f t="shared" si="0"/>
        <v>551986.07720475423</v>
      </c>
      <c r="F24" s="6">
        <f t="shared" si="2"/>
        <v>632112.96805401519</v>
      </c>
      <c r="G24" s="6">
        <f t="shared" si="1"/>
        <v>632.11296805401514</v>
      </c>
    </row>
    <row r="25" spans="1:7" x14ac:dyDescent="0.35">
      <c r="A25">
        <v>2023</v>
      </c>
      <c r="B25">
        <v>12</v>
      </c>
      <c r="C25" s="6">
        <f>SUM(work!N27,work!O27,work!P27,work!Q27,work!U27)</f>
        <v>252665.2673229764</v>
      </c>
      <c r="D25" s="6">
        <f>SUM(work!R27,work!S27,work!T27)</f>
        <v>154074.0558809342</v>
      </c>
      <c r="E25" s="6">
        <f t="shared" si="0"/>
        <v>406739.32320391061</v>
      </c>
      <c r="F25" s="6">
        <f t="shared" si="2"/>
        <v>479362.70020433242</v>
      </c>
      <c r="G25" s="6">
        <f t="shared" si="1"/>
        <v>479.36270020433244</v>
      </c>
    </row>
    <row r="26" spans="1:7" x14ac:dyDescent="0.35">
      <c r="A26">
        <v>2024</v>
      </c>
      <c r="B26">
        <v>1</v>
      </c>
      <c r="C26" s="6">
        <f>SUM(work!N28,work!O28,work!P28,work!Q28,work!U28)</f>
        <v>190177.74757716202</v>
      </c>
      <c r="D26" s="6">
        <f>SUM(work!R28,work!S28,work!T28)</f>
        <v>115969.46908440115</v>
      </c>
      <c r="E26" s="6">
        <f t="shared" si="0"/>
        <v>306147.21666156314</v>
      </c>
      <c r="F26" s="6">
        <f t="shared" si="2"/>
        <v>356443.26993273688</v>
      </c>
      <c r="G26" s="6">
        <f t="shared" si="1"/>
        <v>356.44326993273688</v>
      </c>
    </row>
    <row r="27" spans="1:7" x14ac:dyDescent="0.35">
      <c r="A27">
        <v>2024</v>
      </c>
      <c r="B27">
        <v>2</v>
      </c>
      <c r="C27" s="6">
        <f>SUM(work!N29,work!O29,work!P29,work!Q29,work!U29)</f>
        <v>187053.4749933361</v>
      </c>
      <c r="D27" s="6">
        <f>SUM(work!R29,work!S29,work!T29)</f>
        <v>114064.30279950633</v>
      </c>
      <c r="E27" s="6">
        <f t="shared" si="0"/>
        <v>301117.77779284242</v>
      </c>
      <c r="F27" s="6">
        <f t="shared" si="2"/>
        <v>303632.49722720275</v>
      </c>
      <c r="G27" s="6">
        <f t="shared" si="1"/>
        <v>303.63249722720275</v>
      </c>
    </row>
    <row r="28" spans="1:7" x14ac:dyDescent="0.35">
      <c r="A28">
        <v>2024</v>
      </c>
      <c r="B28">
        <v>3</v>
      </c>
      <c r="C28" s="6">
        <f>SUM(work!N30,work!O30,work!P30,work!Q30,work!U30)</f>
        <v>268884.91474423412</v>
      </c>
      <c r="D28" s="6">
        <f>SUM(work!R30,work!S30,work!T30)</f>
        <v>163964.71829618994</v>
      </c>
      <c r="E28" s="6">
        <f t="shared" si="0"/>
        <v>432849.63304042409</v>
      </c>
      <c r="F28" s="6">
        <f t="shared" si="2"/>
        <v>366983.70541663328</v>
      </c>
      <c r="G28" s="6">
        <f t="shared" si="1"/>
        <v>366.98370541663326</v>
      </c>
    </row>
    <row r="29" spans="1:7" x14ac:dyDescent="0.35">
      <c r="A29">
        <v>2024</v>
      </c>
      <c r="B29">
        <v>4</v>
      </c>
      <c r="C29" s="6">
        <f>SUM(work!N31,work!O31,work!P31,work!Q31,work!U31)</f>
        <v>413558.67357291223</v>
      </c>
      <c r="D29" s="6">
        <f>SUM(work!R31,work!S31,work!T31)</f>
        <v>252186.07550307951</v>
      </c>
      <c r="E29" s="6">
        <f t="shared" si="0"/>
        <v>665744.7490759918</v>
      </c>
      <c r="F29" s="6">
        <f t="shared" si="2"/>
        <v>549297.191058208</v>
      </c>
      <c r="G29" s="6">
        <f t="shared" si="1"/>
        <v>549.297191058208</v>
      </c>
    </row>
    <row r="30" spans="1:7" x14ac:dyDescent="0.35">
      <c r="A30">
        <v>2024</v>
      </c>
      <c r="B30">
        <v>5</v>
      </c>
      <c r="C30" s="6">
        <f>SUM(work!N32,work!O32,work!P32,work!Q32,work!U32)</f>
        <v>502098.08056361967</v>
      </c>
      <c r="D30" s="6">
        <f>SUM(work!R32,work!S32,work!T32)</f>
        <v>306176.97692331014</v>
      </c>
      <c r="E30" s="6">
        <f t="shared" si="0"/>
        <v>808275.05748692981</v>
      </c>
      <c r="F30" s="6">
        <f t="shared" si="2"/>
        <v>737009.90328146075</v>
      </c>
      <c r="G30" s="6">
        <f t="shared" si="1"/>
        <v>737.00990328146077</v>
      </c>
    </row>
    <row r="31" spans="1:7" x14ac:dyDescent="0.35">
      <c r="A31">
        <v>2024</v>
      </c>
      <c r="B31">
        <v>6</v>
      </c>
      <c r="C31" s="6">
        <f>SUM(work!N33,work!O33,work!P33,work!Q33,work!U33)</f>
        <v>619573.73733150575</v>
      </c>
      <c r="D31" s="6">
        <f>SUM(work!R33,work!S33,work!T33)</f>
        <v>377813.06326503895</v>
      </c>
      <c r="E31" s="6">
        <f t="shared" si="0"/>
        <v>997386.80059654475</v>
      </c>
      <c r="F31" s="6">
        <f t="shared" si="2"/>
        <v>902830.92904173722</v>
      </c>
      <c r="G31" s="6">
        <f t="shared" si="1"/>
        <v>902.83092904173725</v>
      </c>
    </row>
    <row r="32" spans="1:7" x14ac:dyDescent="0.35">
      <c r="A32">
        <v>2024</v>
      </c>
      <c r="B32">
        <v>7</v>
      </c>
      <c r="C32" s="6">
        <f>SUM(work!N34,work!O34,work!P34,work!Q34,work!U34)</f>
        <v>691552.96350803622</v>
      </c>
      <c r="D32" s="6">
        <f>SUM(work!R34,work!S34,work!T34)</f>
        <v>421705.64665685472</v>
      </c>
      <c r="E32" s="6">
        <f t="shared" si="0"/>
        <v>1113258.610164891</v>
      </c>
      <c r="F32" s="6">
        <f t="shared" si="2"/>
        <v>1055322.7053807178</v>
      </c>
      <c r="G32" s="6">
        <f t="shared" si="1"/>
        <v>1055.3227053807177</v>
      </c>
    </row>
    <row r="33" spans="1:7" x14ac:dyDescent="0.35">
      <c r="A33">
        <v>2024</v>
      </c>
      <c r="B33">
        <v>8</v>
      </c>
      <c r="C33" s="6">
        <f>SUM(work!N35,work!O35,work!P35,work!Q35,work!U35)</f>
        <v>650873.25955136679</v>
      </c>
      <c r="D33" s="6">
        <f>SUM(work!R35,work!S35,work!T35)</f>
        <v>396899.36027231615</v>
      </c>
      <c r="E33" s="6">
        <f t="shared" si="0"/>
        <v>1047772.6198236829</v>
      </c>
      <c r="F33" s="6">
        <f t="shared" si="2"/>
        <v>1080515.614994287</v>
      </c>
      <c r="G33" s="6">
        <f t="shared" si="1"/>
        <v>1080.515614994287</v>
      </c>
    </row>
    <row r="34" spans="1:7" x14ac:dyDescent="0.35">
      <c r="A34">
        <v>2024</v>
      </c>
      <c r="B34">
        <v>9</v>
      </c>
      <c r="C34" s="6">
        <f>SUM(work!N36,work!O36,work!P36,work!Q36,work!U36)</f>
        <v>635615.87702864152</v>
      </c>
      <c r="D34" s="6">
        <f>SUM(work!R36,work!S36,work!T36)</f>
        <v>387595.48233012861</v>
      </c>
      <c r="E34" s="6">
        <f t="shared" si="0"/>
        <v>1023211.3593587701</v>
      </c>
      <c r="F34" s="6">
        <f t="shared" si="2"/>
        <v>1035491.9895912264</v>
      </c>
      <c r="G34" s="6">
        <f t="shared" si="1"/>
        <v>1035.4919895912265</v>
      </c>
    </row>
    <row r="35" spans="1:7" x14ac:dyDescent="0.35">
      <c r="A35">
        <v>2024</v>
      </c>
      <c r="B35">
        <v>10</v>
      </c>
      <c r="C35" s="6">
        <f>SUM(work!N37,work!O37,work!P37,work!Q37,work!U37)</f>
        <v>496793.95954109757</v>
      </c>
      <c r="D35" s="6">
        <f>SUM(work!R37,work!S37,work!T37)</f>
        <v>302942.54962160008</v>
      </c>
      <c r="E35" s="6">
        <f t="shared" si="0"/>
        <v>799736.50916269771</v>
      </c>
      <c r="F35" s="6">
        <f t="shared" si="2"/>
        <v>911473.93426073389</v>
      </c>
      <c r="G35" s="6">
        <f t="shared" si="1"/>
        <v>911.47393426073393</v>
      </c>
    </row>
    <row r="36" spans="1:7" x14ac:dyDescent="0.35">
      <c r="A36">
        <v>2024</v>
      </c>
      <c r="B36">
        <v>11</v>
      </c>
      <c r="C36" s="6">
        <f>SUM(work!N38,work!O38,work!P38,work!Q38,work!U38)</f>
        <v>384588.59100676799</v>
      </c>
      <c r="D36" s="6">
        <f>SUM(work!R38,work!S38,work!T38)</f>
        <v>234520.25951078598</v>
      </c>
      <c r="E36" s="6">
        <f t="shared" si="0"/>
        <v>619108.85051755398</v>
      </c>
      <c r="F36" s="6">
        <f t="shared" si="2"/>
        <v>709422.67984012584</v>
      </c>
      <c r="G36" s="6">
        <f t="shared" si="1"/>
        <v>709.42267984012585</v>
      </c>
    </row>
    <row r="37" spans="1:7" x14ac:dyDescent="0.35">
      <c r="A37">
        <v>2024</v>
      </c>
      <c r="B37">
        <v>12</v>
      </c>
      <c r="C37" s="6">
        <f>SUM(work!N39,work!O39,work!P39,work!Q39,work!U39)</f>
        <v>283081.71763028565</v>
      </c>
      <c r="D37" s="6">
        <f>SUM(work!R39,work!S39,work!T39)</f>
        <v>172621.85991431377</v>
      </c>
      <c r="E37" s="6">
        <f t="shared" si="0"/>
        <v>455703.57754459942</v>
      </c>
      <c r="F37" s="6">
        <f t="shared" si="2"/>
        <v>537406.21403107676</v>
      </c>
      <c r="G37" s="6">
        <f t="shared" si="1"/>
        <v>537.40621403107673</v>
      </c>
    </row>
    <row r="38" spans="1:7" x14ac:dyDescent="0.35">
      <c r="A38">
        <v>2025</v>
      </c>
      <c r="B38">
        <v>1</v>
      </c>
      <c r="C38" s="6">
        <f>SUM(work!N40,work!O40,work!P40,work!Q40,work!U40)</f>
        <v>212844.41158339614</v>
      </c>
      <c r="D38" s="6">
        <f>SUM(work!R40,work!S40,work!T40)</f>
        <v>129791.49097816106</v>
      </c>
      <c r="E38" s="6">
        <f t="shared" si="0"/>
        <v>342635.90256155719</v>
      </c>
      <c r="F38" s="6">
        <f t="shared" si="2"/>
        <v>399169.74005307828</v>
      </c>
      <c r="G38" s="6">
        <f t="shared" si="1"/>
        <v>399.16974005307827</v>
      </c>
    </row>
    <row r="39" spans="1:7" x14ac:dyDescent="0.35">
      <c r="A39">
        <v>2025</v>
      </c>
      <c r="B39">
        <v>2</v>
      </c>
      <c r="C39" s="6">
        <f>SUM(work!N41,work!O41,work!P41,work!Q41,work!U41)</f>
        <v>208425.55988003692</v>
      </c>
      <c r="D39" s="6">
        <f>SUM(work!R41,work!S41,work!T41)</f>
        <v>127096.8966182539</v>
      </c>
      <c r="E39" s="6">
        <f t="shared" si="0"/>
        <v>335522.45649829082</v>
      </c>
      <c r="F39" s="6">
        <f t="shared" si="2"/>
        <v>339079.179529924</v>
      </c>
      <c r="G39" s="6">
        <f t="shared" si="1"/>
        <v>339.07917952992398</v>
      </c>
    </row>
    <row r="40" spans="1:7" x14ac:dyDescent="0.35">
      <c r="A40">
        <v>2025</v>
      </c>
      <c r="B40">
        <v>3</v>
      </c>
      <c r="C40" s="6">
        <f>SUM(work!N42,work!O42,work!P42,work!Q42,work!U42)</f>
        <v>291115.11299135425</v>
      </c>
      <c r="D40" s="6">
        <f>SUM(work!R42,work!S42,work!T42)</f>
        <v>177520.58548466593</v>
      </c>
      <c r="E40" s="6">
        <f t="shared" si="0"/>
        <v>468635.69847602019</v>
      </c>
      <c r="F40" s="6">
        <f t="shared" si="2"/>
        <v>402079.0774871555</v>
      </c>
      <c r="G40" s="6">
        <f t="shared" si="1"/>
        <v>402.07907748715553</v>
      </c>
    </row>
    <row r="41" spans="1:7" x14ac:dyDescent="0.35">
      <c r="A41">
        <v>2025</v>
      </c>
      <c r="B41">
        <v>4</v>
      </c>
      <c r="C41" s="6">
        <f>SUM(work!N43,work!O43,work!P43,work!Q43,work!U43)</f>
        <v>461423.17646807968</v>
      </c>
      <c r="D41" s="6">
        <f>SUM(work!R43,work!S43,work!T43)</f>
        <v>281373.61747083359</v>
      </c>
      <c r="E41" s="6">
        <f t="shared" si="0"/>
        <v>742796.79393891327</v>
      </c>
      <c r="F41" s="6">
        <f t="shared" si="2"/>
        <v>605716.2462074667</v>
      </c>
      <c r="G41" s="6">
        <f t="shared" si="1"/>
        <v>605.71624620746672</v>
      </c>
    </row>
    <row r="42" spans="1:7" x14ac:dyDescent="0.35">
      <c r="A42">
        <v>2025</v>
      </c>
      <c r="B42">
        <v>5</v>
      </c>
      <c r="C42" s="6">
        <f>SUM(work!N44,work!O44,work!P44,work!Q44,work!U44)</f>
        <v>559654.84192371194</v>
      </c>
      <c r="D42" s="6">
        <f>SUM(work!R44,work!S44,work!T44)</f>
        <v>341274.81114515697</v>
      </c>
      <c r="E42" s="6">
        <f t="shared" si="0"/>
        <v>900929.65306886891</v>
      </c>
      <c r="F42" s="6">
        <f t="shared" si="2"/>
        <v>821863.22350389115</v>
      </c>
      <c r="G42" s="6">
        <f t="shared" si="1"/>
        <v>821.86322350389116</v>
      </c>
    </row>
    <row r="43" spans="1:7" x14ac:dyDescent="0.35">
      <c r="A43">
        <v>2025</v>
      </c>
      <c r="B43">
        <v>6</v>
      </c>
      <c r="C43" s="6">
        <f>SUM(work!N45,work!O45,work!P45,work!Q45,work!U45)</f>
        <v>689924.98268625699</v>
      </c>
      <c r="D43" s="6">
        <f>SUM(work!R45,work!S45,work!T45)</f>
        <v>420712.91183910362</v>
      </c>
      <c r="E43" s="6">
        <f t="shared" si="0"/>
        <v>1110637.8945253605</v>
      </c>
      <c r="F43" s="6">
        <f t="shared" si="2"/>
        <v>1005783.7737971147</v>
      </c>
      <c r="G43" s="6">
        <f t="shared" si="1"/>
        <v>1005.7837737971147</v>
      </c>
    </row>
    <row r="44" spans="1:7" x14ac:dyDescent="0.35">
      <c r="A44">
        <v>2025</v>
      </c>
      <c r="B44">
        <v>7</v>
      </c>
      <c r="C44" s="6">
        <f>SUM(work!N46,work!O46,work!P46,work!Q46,work!U46)</f>
        <v>769341.23549288965</v>
      </c>
      <c r="D44" s="6">
        <f>SUM(work!R46,work!S46,work!T46)</f>
        <v>469140.55803846236</v>
      </c>
      <c r="E44" s="6">
        <f t="shared" si="0"/>
        <v>1238481.793531352</v>
      </c>
      <c r="F44" s="6">
        <f t="shared" si="2"/>
        <v>1174559.8440283563</v>
      </c>
      <c r="G44" s="6">
        <f t="shared" si="1"/>
        <v>1174.5598440283563</v>
      </c>
    </row>
    <row r="45" spans="1:7" x14ac:dyDescent="0.35">
      <c r="A45">
        <v>2025</v>
      </c>
      <c r="B45">
        <v>8</v>
      </c>
      <c r="C45" s="6">
        <f>SUM(work!N47,work!O47,work!P47,work!Q47,work!U47)</f>
        <v>723405.84454638476</v>
      </c>
      <c r="D45" s="6">
        <f>SUM(work!R47,work!S47,work!T47)</f>
        <v>441129.37919068913</v>
      </c>
      <c r="E45" s="6">
        <f t="shared" si="0"/>
        <v>1164535.2237370738</v>
      </c>
      <c r="F45" s="6">
        <f t="shared" si="2"/>
        <v>1201508.5086342129</v>
      </c>
      <c r="G45" s="6">
        <f t="shared" si="1"/>
        <v>1201.5085086342128</v>
      </c>
    </row>
    <row r="46" spans="1:7" x14ac:dyDescent="0.35">
      <c r="A46">
        <v>2025</v>
      </c>
      <c r="B46">
        <v>9</v>
      </c>
      <c r="C46" s="6">
        <f>SUM(work!N48,work!O48,work!P48,work!Q48,work!U48)</f>
        <v>705796.45934649161</v>
      </c>
      <c r="D46" s="6">
        <f>SUM(work!R48,work!S48,work!T48)</f>
        <v>430391.2614111327</v>
      </c>
      <c r="E46" s="6">
        <f t="shared" si="0"/>
        <v>1136187.7207576244</v>
      </c>
      <c r="F46" s="6">
        <f t="shared" si="2"/>
        <v>1150361.4722473491</v>
      </c>
      <c r="G46" s="6">
        <f t="shared" si="1"/>
        <v>1150.3614722473492</v>
      </c>
    </row>
    <row r="47" spans="1:7" x14ac:dyDescent="0.35">
      <c r="A47">
        <v>2025</v>
      </c>
      <c r="B47">
        <v>10</v>
      </c>
      <c r="C47" s="6">
        <f>SUM(work!N49,work!O49,work!P49,work!Q49,work!U49)</f>
        <v>551146.62048747623</v>
      </c>
      <c r="D47" s="6">
        <f>SUM(work!R49,work!S49,work!T49)</f>
        <v>336086.53893464286</v>
      </c>
      <c r="E47" s="6">
        <f t="shared" si="0"/>
        <v>887233.15942211915</v>
      </c>
      <c r="F47" s="6">
        <f t="shared" si="2"/>
        <v>1011710.4400898718</v>
      </c>
      <c r="G47" s="6">
        <f t="shared" si="1"/>
        <v>1011.7104400898718</v>
      </c>
    </row>
    <row r="48" spans="1:7" x14ac:dyDescent="0.35">
      <c r="A48">
        <v>2025</v>
      </c>
      <c r="B48">
        <v>11</v>
      </c>
      <c r="C48" s="6">
        <f>SUM(work!N50,work!O50,work!P50,work!Q50,work!U50)</f>
        <v>426285.05971539044</v>
      </c>
      <c r="D48" s="6">
        <f>SUM(work!R50,work!S50,work!T50)</f>
        <v>259946.56411496332</v>
      </c>
      <c r="E48" s="6">
        <f t="shared" si="0"/>
        <v>686231.62383035372</v>
      </c>
      <c r="F48" s="6">
        <f t="shared" si="2"/>
        <v>786732.39162623649</v>
      </c>
      <c r="G48" s="6">
        <f t="shared" si="1"/>
        <v>786.73239162623645</v>
      </c>
    </row>
    <row r="49" spans="1:7" x14ac:dyDescent="0.35">
      <c r="A49">
        <v>2025</v>
      </c>
      <c r="B49">
        <v>12</v>
      </c>
      <c r="C49" s="6">
        <f>SUM(work!N51,work!O51,work!P51,work!Q51,work!U51)</f>
        <v>313498.16793759482</v>
      </c>
      <c r="D49" s="6">
        <f>SUM(work!R51,work!S51,work!T51)</f>
        <v>191169.66394769325</v>
      </c>
      <c r="E49" s="6">
        <f t="shared" si="0"/>
        <v>504667.83188528806</v>
      </c>
      <c r="F49" s="6">
        <f t="shared" si="2"/>
        <v>595449.72785782092</v>
      </c>
      <c r="G49" s="6">
        <f t="shared" si="1"/>
        <v>595.4497278578209</v>
      </c>
    </row>
    <row r="50" spans="1:7" x14ac:dyDescent="0.35">
      <c r="A50">
        <v>2026</v>
      </c>
      <c r="B50">
        <v>1</v>
      </c>
      <c r="C50" s="6">
        <f>SUM(work!N52,work!O52,work!P52,work!Q52,work!U52)</f>
        <v>235511.07558963035</v>
      </c>
      <c r="D50" s="6">
        <f>SUM(work!R52,work!S52,work!T52)</f>
        <v>143613.51287192095</v>
      </c>
      <c r="E50" s="6">
        <f t="shared" si="0"/>
        <v>379124.58846155129</v>
      </c>
      <c r="F50" s="6">
        <f t="shared" si="2"/>
        <v>441896.21017341968</v>
      </c>
      <c r="G50" s="6">
        <f t="shared" si="1"/>
        <v>441.89621017341966</v>
      </c>
    </row>
    <row r="51" spans="1:7" x14ac:dyDescent="0.35">
      <c r="A51">
        <v>2026</v>
      </c>
      <c r="B51">
        <v>2</v>
      </c>
      <c r="C51" s="6">
        <f>SUM(work!N53,work!O53,work!P53,work!Q53,work!U53)</f>
        <v>230426.39594318604</v>
      </c>
      <c r="D51" s="6">
        <f>SUM(work!R53,work!S53,work!T53)</f>
        <v>140512.89985817624</v>
      </c>
      <c r="E51" s="6">
        <f t="shared" si="0"/>
        <v>370939.29580136226</v>
      </c>
      <c r="F51" s="6">
        <f t="shared" si="2"/>
        <v>375031.9421314568</v>
      </c>
      <c r="G51" s="6">
        <f t="shared" si="1"/>
        <v>375.03194213145679</v>
      </c>
    </row>
    <row r="52" spans="1:7" x14ac:dyDescent="0.35">
      <c r="A52">
        <v>2026</v>
      </c>
      <c r="B52">
        <v>3</v>
      </c>
      <c r="C52" s="6">
        <f>SUM(work!N54,work!O54,work!P54,work!Q54,work!U54)</f>
        <v>321576.48209799186</v>
      </c>
      <c r="D52" s="6">
        <f>SUM(work!R54,work!S54,work!T54)</f>
        <v>196095.78078424971</v>
      </c>
      <c r="E52" s="6">
        <f t="shared" si="0"/>
        <v>517672.26288224157</v>
      </c>
      <c r="F52" s="6">
        <f t="shared" si="2"/>
        <v>444305.77934180188</v>
      </c>
      <c r="G52" s="6">
        <f t="shared" si="1"/>
        <v>444.30577934180189</v>
      </c>
    </row>
    <row r="53" spans="1:7" x14ac:dyDescent="0.35">
      <c r="A53">
        <v>2026</v>
      </c>
      <c r="B53">
        <v>4</v>
      </c>
      <c r="C53" s="6">
        <f>SUM(work!N55,work!O55,work!P55,work!Q55,work!U55)</f>
        <v>509287.6793632473</v>
      </c>
      <c r="D53" s="6">
        <f>SUM(work!R55,work!S55,work!T55)</f>
        <v>310561.15943858767</v>
      </c>
      <c r="E53" s="6">
        <f t="shared" si="0"/>
        <v>819848.83880183497</v>
      </c>
      <c r="F53" s="6">
        <f t="shared" si="2"/>
        <v>668760.55084203824</v>
      </c>
      <c r="G53" s="6">
        <f t="shared" si="1"/>
        <v>668.76055084203824</v>
      </c>
    </row>
    <row r="54" spans="1:7" x14ac:dyDescent="0.35">
      <c r="A54">
        <v>2026</v>
      </c>
      <c r="B54">
        <v>5</v>
      </c>
      <c r="C54" s="6">
        <f>SUM(work!N56,work!O56,work!P56,work!Q56,work!U56)</f>
        <v>617211.60328380403</v>
      </c>
      <c r="D54" s="6">
        <f>SUM(work!R56,work!S56,work!T56)</f>
        <v>376372.64536700386</v>
      </c>
      <c r="E54" s="6">
        <f t="shared" si="0"/>
        <v>993584.24865080789</v>
      </c>
      <c r="F54" s="6">
        <f t="shared" si="2"/>
        <v>906716.54372632143</v>
      </c>
      <c r="G54" s="6">
        <f t="shared" si="1"/>
        <v>906.71654372632145</v>
      </c>
    </row>
    <row r="55" spans="1:7" x14ac:dyDescent="0.35">
      <c r="A55">
        <v>2026</v>
      </c>
      <c r="B55">
        <v>6</v>
      </c>
      <c r="C55" s="6">
        <f>SUM(work!N57,work!O57,work!P57,work!Q57,work!U57)</f>
        <v>760276.22804100811</v>
      </c>
      <c r="D55" s="6">
        <f>SUM(work!R57,work!S57,work!T57)</f>
        <v>463612.76041316823</v>
      </c>
      <c r="E55" s="6">
        <f t="shared" si="0"/>
        <v>1223888.9884541763</v>
      </c>
      <c r="F55" s="6">
        <f t="shared" si="2"/>
        <v>1108736.618552492</v>
      </c>
      <c r="G55" s="6">
        <f t="shared" si="1"/>
        <v>1108.736618552492</v>
      </c>
    </row>
    <row r="56" spans="1:7" x14ac:dyDescent="0.35">
      <c r="A56">
        <v>2026</v>
      </c>
      <c r="B56">
        <v>7</v>
      </c>
      <c r="C56" s="6">
        <f>SUM(work!N58,work!O58,work!P58,work!Q58,work!U58)</f>
        <v>847129.50747774274</v>
      </c>
      <c r="D56" s="6">
        <f>SUM(work!R58,work!S58,work!T58)</f>
        <v>516575.46942006995</v>
      </c>
      <c r="E56" s="6">
        <f t="shared" si="0"/>
        <v>1363704.9768978127</v>
      </c>
      <c r="F56" s="6">
        <f t="shared" si="2"/>
        <v>1293796.9826759945</v>
      </c>
      <c r="G56" s="6">
        <f t="shared" si="1"/>
        <v>1293.7969826759945</v>
      </c>
    </row>
    <row r="57" spans="1:7" x14ac:dyDescent="0.35">
      <c r="A57">
        <v>2026</v>
      </c>
      <c r="B57">
        <v>8</v>
      </c>
      <c r="C57" s="6">
        <f>SUM(work!N59,work!O59,work!P59,work!Q59,work!U59)</f>
        <v>795938.42954140285</v>
      </c>
      <c r="D57" s="6">
        <f>SUM(work!R59,work!S59,work!T59)</f>
        <v>485359.39810906211</v>
      </c>
      <c r="E57" s="6">
        <f t="shared" si="0"/>
        <v>1281297.8276504651</v>
      </c>
      <c r="F57" s="6">
        <f t="shared" si="2"/>
        <v>1322501.4022741388</v>
      </c>
      <c r="G57" s="6">
        <f t="shared" si="1"/>
        <v>1322.5014022741389</v>
      </c>
    </row>
    <row r="58" spans="1:7" x14ac:dyDescent="0.35">
      <c r="A58">
        <v>2026</v>
      </c>
      <c r="B58">
        <v>9</v>
      </c>
      <c r="C58" s="6">
        <f>SUM(work!N60,work!O60,work!P60,work!Q60,work!U60)</f>
        <v>775977.0416643417</v>
      </c>
      <c r="D58" s="6">
        <f>SUM(work!R60,work!S60,work!T60)</f>
        <v>473187.04049213667</v>
      </c>
      <c r="E58" s="6">
        <f t="shared" si="0"/>
        <v>1249164.0821564784</v>
      </c>
      <c r="F58" s="6">
        <f t="shared" si="2"/>
        <v>1265230.9549034717</v>
      </c>
      <c r="G58" s="6">
        <f t="shared" si="1"/>
        <v>1265.2309549034717</v>
      </c>
    </row>
    <row r="59" spans="1:7" x14ac:dyDescent="0.35">
      <c r="A59">
        <v>2026</v>
      </c>
      <c r="B59">
        <v>10</v>
      </c>
      <c r="C59" s="6">
        <f>SUM(work!N61,work!O61,work!P61,work!Q61,work!U61)</f>
        <v>605499.28143385483</v>
      </c>
      <c r="D59" s="6">
        <f>SUM(work!R61,work!S61,work!T61)</f>
        <v>369230.52824768564</v>
      </c>
      <c r="E59" s="6">
        <f t="shared" si="0"/>
        <v>974729.80968154047</v>
      </c>
      <c r="F59" s="6">
        <f t="shared" si="2"/>
        <v>1111946.9459190094</v>
      </c>
      <c r="G59" s="6">
        <f t="shared" si="1"/>
        <v>1111.9469459190093</v>
      </c>
    </row>
    <row r="60" spans="1:7" x14ac:dyDescent="0.35">
      <c r="A60">
        <v>2026</v>
      </c>
      <c r="B60">
        <v>11</v>
      </c>
      <c r="C60" s="6">
        <f>SUM(work!N62,work!O62,work!P62,work!Q62,work!U62)</f>
        <v>467981.52842401259</v>
      </c>
      <c r="D60" s="6">
        <f>SUM(work!R62,work!S62,work!T62)</f>
        <v>285372.86871914065</v>
      </c>
      <c r="E60" s="6">
        <f t="shared" si="0"/>
        <v>753354.39714315324</v>
      </c>
      <c r="F60" s="6">
        <f t="shared" si="2"/>
        <v>864042.10341234691</v>
      </c>
      <c r="G60" s="6">
        <f t="shared" si="1"/>
        <v>864.04210341234693</v>
      </c>
    </row>
    <row r="61" spans="1:7" x14ac:dyDescent="0.35">
      <c r="A61">
        <v>2026</v>
      </c>
      <c r="B61">
        <v>12</v>
      </c>
      <c r="C61" s="6">
        <f>SUM(work!N63,work!O63,work!P63,work!Q63,work!U63)</f>
        <v>343914.61824490404</v>
      </c>
      <c r="D61" s="6">
        <f>SUM(work!R63,work!S63,work!T63)</f>
        <v>209717.46798107272</v>
      </c>
      <c r="E61" s="6">
        <f t="shared" si="0"/>
        <v>553632.0862259767</v>
      </c>
      <c r="F61" s="6">
        <f t="shared" si="2"/>
        <v>653493.24168456497</v>
      </c>
      <c r="G61" s="6">
        <f t="shared" si="1"/>
        <v>653.49324168456496</v>
      </c>
    </row>
    <row r="62" spans="1:7" x14ac:dyDescent="0.35">
      <c r="A62">
        <v>2027</v>
      </c>
      <c r="B62">
        <v>1</v>
      </c>
      <c r="C62" s="6">
        <f>SUM(work!N64,work!O64,work!P64,work!Q64,work!U64)</f>
        <v>258177.73959586443</v>
      </c>
      <c r="D62" s="6">
        <f>SUM(work!R64,work!S64,work!T64)</f>
        <v>157435.53476568084</v>
      </c>
      <c r="E62" s="6">
        <f t="shared" si="0"/>
        <v>415613.27436154528</v>
      </c>
      <c r="F62" s="6">
        <f t="shared" si="2"/>
        <v>484622.68029376096</v>
      </c>
      <c r="G62" s="6">
        <f t="shared" si="1"/>
        <v>484.62268029376094</v>
      </c>
    </row>
    <row r="63" spans="1:7" x14ac:dyDescent="0.35">
      <c r="A63">
        <v>2027</v>
      </c>
      <c r="B63">
        <v>2</v>
      </c>
      <c r="C63" s="6">
        <f>SUM(work!N65,work!O65,work!P65,work!Q65,work!U65)</f>
        <v>252427.23200633505</v>
      </c>
      <c r="D63" s="6">
        <f>SUM(work!R65,work!S65,work!T65)</f>
        <v>153928.90309809861</v>
      </c>
      <c r="E63" s="6">
        <f t="shared" si="0"/>
        <v>406356.13510443363</v>
      </c>
      <c r="F63" s="6">
        <f t="shared" si="2"/>
        <v>410984.70473298943</v>
      </c>
      <c r="G63" s="6">
        <f t="shared" si="1"/>
        <v>410.98470473298943</v>
      </c>
    </row>
    <row r="64" spans="1:7" x14ac:dyDescent="0.35">
      <c r="A64">
        <v>2027</v>
      </c>
      <c r="B64">
        <v>3</v>
      </c>
      <c r="C64" s="6">
        <f>SUM(work!N66,work!O66,work!P66,work!Q66,work!U66)</f>
        <v>352037.85120462941</v>
      </c>
      <c r="D64" s="6">
        <f>SUM(work!R66,work!S66,work!T66)</f>
        <v>214670.97608383346</v>
      </c>
      <c r="E64" s="6">
        <f t="shared" si="0"/>
        <v>566708.8272884629</v>
      </c>
      <c r="F64" s="6">
        <f t="shared" si="2"/>
        <v>486532.48119644827</v>
      </c>
      <c r="G64" s="6">
        <f t="shared" si="1"/>
        <v>486.53248119644826</v>
      </c>
    </row>
    <row r="65" spans="1:7" x14ac:dyDescent="0.35">
      <c r="A65">
        <v>2027</v>
      </c>
      <c r="B65">
        <v>4</v>
      </c>
      <c r="C65" s="6">
        <f>SUM(work!N67,work!O67,work!P67,work!Q67,work!U67)</f>
        <v>557152.18225841469</v>
      </c>
      <c r="D65" s="6">
        <f>SUM(work!R67,work!S67,work!T67)</f>
        <v>339748.7014063418</v>
      </c>
      <c r="E65" s="6">
        <f t="shared" si="0"/>
        <v>896900.88366475655</v>
      </c>
      <c r="F65" s="6">
        <f t="shared" si="2"/>
        <v>731804.85547660966</v>
      </c>
      <c r="G65" s="6">
        <f t="shared" si="1"/>
        <v>731.80485547660965</v>
      </c>
    </row>
    <row r="66" spans="1:7" x14ac:dyDescent="0.35">
      <c r="A66">
        <v>2027</v>
      </c>
      <c r="B66">
        <v>5</v>
      </c>
      <c r="C66" s="6">
        <f>SUM(work!N68,work!O68,work!P68,work!Q68,work!U68)</f>
        <v>674768.36464389623</v>
      </c>
      <c r="D66" s="6">
        <f>SUM(work!R68,work!S68,work!T68)</f>
        <v>411470.47958885063</v>
      </c>
      <c r="E66" s="6">
        <f t="shared" si="0"/>
        <v>1086238.8442327469</v>
      </c>
      <c r="F66" s="6">
        <f t="shared" si="2"/>
        <v>991569.86394875171</v>
      </c>
      <c r="G66" s="6">
        <f t="shared" si="1"/>
        <v>991.56986394875173</v>
      </c>
    </row>
    <row r="67" spans="1:7" x14ac:dyDescent="0.35">
      <c r="A67">
        <v>2027</v>
      </c>
      <c r="B67">
        <v>6</v>
      </c>
      <c r="C67" s="6">
        <f>SUM(work!N69,work!O69,work!P69,work!Q69,work!U69)</f>
        <v>830627.47339575947</v>
      </c>
      <c r="D67" s="6">
        <f>SUM(work!R69,work!S69,work!T69)</f>
        <v>506512.60898723284</v>
      </c>
      <c r="E67" s="6">
        <f t="shared" ref="E67:E130" si="3">SUM(C67:D67)</f>
        <v>1337140.0823829924</v>
      </c>
      <c r="F67" s="6">
        <f t="shared" si="2"/>
        <v>1211689.4633078696</v>
      </c>
      <c r="G67" s="6">
        <f t="shared" ref="G67:G130" si="4">F67/1000</f>
        <v>1211.6894633078696</v>
      </c>
    </row>
    <row r="68" spans="1:7" x14ac:dyDescent="0.35">
      <c r="A68">
        <v>2027</v>
      </c>
      <c r="B68">
        <v>7</v>
      </c>
      <c r="C68" s="6">
        <f>SUM(work!N70,work!O70,work!P70,work!Q70,work!U70)</f>
        <v>924917.77946259594</v>
      </c>
      <c r="D68" s="6">
        <f>SUM(work!R70,work!S70,work!T70)</f>
        <v>564010.38080167747</v>
      </c>
      <c r="E68" s="6">
        <f t="shared" si="3"/>
        <v>1488928.1602642734</v>
      </c>
      <c r="F68" s="6">
        <f t="shared" ref="F68:F131" si="5">AVERAGE(E67:E68)</f>
        <v>1413034.121323633</v>
      </c>
      <c r="G68" s="6">
        <f t="shared" si="4"/>
        <v>1413.0341213236329</v>
      </c>
    </row>
    <row r="69" spans="1:7" x14ac:dyDescent="0.35">
      <c r="A69">
        <v>2027</v>
      </c>
      <c r="B69">
        <v>8</v>
      </c>
      <c r="C69" s="6">
        <f>SUM(work!N71,work!O71,work!P71,work!Q71,work!U71)</f>
        <v>868471.01453642093</v>
      </c>
      <c r="D69" s="6">
        <f>SUM(work!R71,work!S71,work!T71)</f>
        <v>529589.41702743503</v>
      </c>
      <c r="E69" s="6">
        <f t="shared" si="3"/>
        <v>1398060.4315638561</v>
      </c>
      <c r="F69" s="6">
        <f t="shared" si="5"/>
        <v>1443494.2959140646</v>
      </c>
      <c r="G69" s="6">
        <f t="shared" si="4"/>
        <v>1443.4942959140647</v>
      </c>
    </row>
    <row r="70" spans="1:7" x14ac:dyDescent="0.35">
      <c r="A70">
        <v>2027</v>
      </c>
      <c r="B70">
        <v>9</v>
      </c>
      <c r="C70" s="6">
        <f>SUM(work!N72,work!O72,work!P72,work!Q72,work!U72)</f>
        <v>846157.6239821919</v>
      </c>
      <c r="D70" s="6">
        <f>SUM(work!R72,work!S72,work!T72)</f>
        <v>515982.81957314082</v>
      </c>
      <c r="E70" s="6">
        <f t="shared" si="3"/>
        <v>1362140.4435553327</v>
      </c>
      <c r="F70" s="6">
        <f t="shared" si="5"/>
        <v>1380100.4375595944</v>
      </c>
      <c r="G70" s="6">
        <f t="shared" si="4"/>
        <v>1380.1004375595944</v>
      </c>
    </row>
    <row r="71" spans="1:7" x14ac:dyDescent="0.35">
      <c r="A71">
        <v>2027</v>
      </c>
      <c r="B71">
        <v>10</v>
      </c>
      <c r="C71" s="6">
        <f>SUM(work!N73,work!O73,work!P73,work!Q73,work!U73)</f>
        <v>659851.94238023367</v>
      </c>
      <c r="D71" s="6">
        <f>SUM(work!R73,work!S73,work!T73)</f>
        <v>402374.5175607283</v>
      </c>
      <c r="E71" s="6">
        <f t="shared" si="3"/>
        <v>1062226.459940962</v>
      </c>
      <c r="F71" s="6">
        <f t="shared" si="5"/>
        <v>1212183.4517481474</v>
      </c>
      <c r="G71" s="6">
        <f t="shared" si="4"/>
        <v>1212.1834517481473</v>
      </c>
    </row>
    <row r="72" spans="1:7" x14ac:dyDescent="0.35">
      <c r="A72">
        <v>2027</v>
      </c>
      <c r="B72">
        <v>11</v>
      </c>
      <c r="C72" s="6">
        <f>SUM(work!N74,work!O74,work!P74,work!Q74,work!U74)</f>
        <v>509677.99713263504</v>
      </c>
      <c r="D72" s="6">
        <f>SUM(work!R74,work!S74,work!T74)</f>
        <v>310799.17332331795</v>
      </c>
      <c r="E72" s="6">
        <f t="shared" si="3"/>
        <v>820477.17045595299</v>
      </c>
      <c r="F72" s="6">
        <f t="shared" si="5"/>
        <v>941351.81519845757</v>
      </c>
      <c r="G72" s="6">
        <f t="shared" si="4"/>
        <v>941.35181519845753</v>
      </c>
    </row>
    <row r="73" spans="1:7" x14ac:dyDescent="0.35">
      <c r="A73">
        <v>2027</v>
      </c>
      <c r="B73">
        <v>12</v>
      </c>
      <c r="C73" s="6">
        <f>SUM(work!N75,work!O75,work!P75,work!Q75,work!U75)</f>
        <v>374331.0685522132</v>
      </c>
      <c r="D73" s="6">
        <f>SUM(work!R75,work!S75,work!T75)</f>
        <v>228265.27201445223</v>
      </c>
      <c r="E73" s="6">
        <f t="shared" si="3"/>
        <v>602596.3405666654</v>
      </c>
      <c r="F73" s="6">
        <f t="shared" si="5"/>
        <v>711536.75551130925</v>
      </c>
      <c r="G73" s="6">
        <f t="shared" si="4"/>
        <v>711.53675551130925</v>
      </c>
    </row>
    <row r="74" spans="1:7" x14ac:dyDescent="0.35">
      <c r="A74">
        <v>2028</v>
      </c>
      <c r="B74">
        <v>1</v>
      </c>
      <c r="C74" s="6">
        <f>SUM(work!N76,work!O76,work!P76,work!Q76,work!U76)</f>
        <v>280844.40360209852</v>
      </c>
      <c r="D74" s="6">
        <f>SUM(work!R76,work!S76,work!T76)</f>
        <v>171257.55665944074</v>
      </c>
      <c r="E74" s="6">
        <f t="shared" si="3"/>
        <v>452101.96026153927</v>
      </c>
      <c r="F74" s="6">
        <f t="shared" si="5"/>
        <v>527349.15041410236</v>
      </c>
      <c r="G74" s="6">
        <f t="shared" si="4"/>
        <v>527.34915041410238</v>
      </c>
    </row>
    <row r="75" spans="1:7" x14ac:dyDescent="0.35">
      <c r="A75">
        <v>2028</v>
      </c>
      <c r="B75">
        <v>2</v>
      </c>
      <c r="C75" s="6">
        <f>SUM(work!N77,work!O77,work!P77,work!Q77,work!U77)</f>
        <v>275353.62647781306</v>
      </c>
      <c r="D75" s="6">
        <f>SUM(work!R77,work!S77,work!T77)</f>
        <v>167909.30737120152</v>
      </c>
      <c r="E75" s="6">
        <f t="shared" si="3"/>
        <v>443262.93384901457</v>
      </c>
      <c r="F75" s="6">
        <f t="shared" si="5"/>
        <v>447682.44705527695</v>
      </c>
      <c r="G75" s="6">
        <f t="shared" si="4"/>
        <v>447.68244705527695</v>
      </c>
    </row>
    <row r="76" spans="1:7" x14ac:dyDescent="0.35">
      <c r="A76">
        <v>2028</v>
      </c>
      <c r="B76">
        <v>3</v>
      </c>
      <c r="C76" s="6">
        <f>SUM(work!N78,work!O78,work!P78,work!Q78,work!U78)</f>
        <v>394578.14305793837</v>
      </c>
      <c r="D76" s="6">
        <f>SUM(work!R78,work!S78,work!T78)</f>
        <v>240611.83995341987</v>
      </c>
      <c r="E76" s="6">
        <f t="shared" si="3"/>
        <v>635189.98301135818</v>
      </c>
      <c r="F76" s="6">
        <f t="shared" si="5"/>
        <v>539226.45843018638</v>
      </c>
      <c r="G76" s="6">
        <f t="shared" si="4"/>
        <v>539.22645843018643</v>
      </c>
    </row>
    <row r="77" spans="1:7" x14ac:dyDescent="0.35">
      <c r="A77">
        <v>2028</v>
      </c>
      <c r="B77">
        <v>4</v>
      </c>
      <c r="C77" s="6">
        <f>SUM(work!N79,work!O79,work!P79,work!Q79,work!U79)</f>
        <v>605016.68515358237</v>
      </c>
      <c r="D77" s="6">
        <f>SUM(work!R79,work!S79,work!T79)</f>
        <v>368936.24337409582</v>
      </c>
      <c r="E77" s="6">
        <f t="shared" si="3"/>
        <v>973952.92852767813</v>
      </c>
      <c r="F77" s="6">
        <f t="shared" si="5"/>
        <v>804571.45576951816</v>
      </c>
      <c r="G77" s="6">
        <f t="shared" si="4"/>
        <v>804.57145576951814</v>
      </c>
    </row>
    <row r="78" spans="1:7" x14ac:dyDescent="0.35">
      <c r="A78">
        <v>2028</v>
      </c>
      <c r="B78">
        <v>5</v>
      </c>
      <c r="C78" s="6">
        <f>SUM(work!N80,work!O80,work!P80,work!Q80,work!U80)</f>
        <v>732325.12600398855</v>
      </c>
      <c r="D78" s="6">
        <f>SUM(work!R80,work!S80,work!T80)</f>
        <v>446568.31381069752</v>
      </c>
      <c r="E78" s="6">
        <f t="shared" si="3"/>
        <v>1178893.4398146861</v>
      </c>
      <c r="F78" s="6">
        <f t="shared" si="5"/>
        <v>1076423.1841711821</v>
      </c>
      <c r="G78" s="6">
        <f t="shared" si="4"/>
        <v>1076.4231841711821</v>
      </c>
    </row>
    <row r="79" spans="1:7" x14ac:dyDescent="0.35">
      <c r="A79">
        <v>2028</v>
      </c>
      <c r="B79">
        <v>6</v>
      </c>
      <c r="C79" s="6">
        <f>SUM(work!N81,work!O81,work!P81,work!Q81,work!U81)</f>
        <v>900978.71875051083</v>
      </c>
      <c r="D79" s="6">
        <f>SUM(work!R81,work!S81,work!T81)</f>
        <v>549412.45756129758</v>
      </c>
      <c r="E79" s="6">
        <f t="shared" si="3"/>
        <v>1450391.1763118084</v>
      </c>
      <c r="F79" s="6">
        <f t="shared" si="5"/>
        <v>1314642.3080632472</v>
      </c>
      <c r="G79" s="6">
        <f t="shared" si="4"/>
        <v>1314.6423080632471</v>
      </c>
    </row>
    <row r="80" spans="1:7" x14ac:dyDescent="0.35">
      <c r="A80">
        <v>2028</v>
      </c>
      <c r="B80">
        <v>7</v>
      </c>
      <c r="C80" s="6">
        <f>SUM(work!N82,work!O82,work!P82,work!Q82,work!U82)</f>
        <v>1002706.051447449</v>
      </c>
      <c r="D80" s="6">
        <f>SUM(work!R82,work!S82,work!T82)</f>
        <v>611445.29218328511</v>
      </c>
      <c r="E80" s="6">
        <f t="shared" si="3"/>
        <v>1614151.3436307341</v>
      </c>
      <c r="F80" s="6">
        <f t="shared" si="5"/>
        <v>1532271.2599712713</v>
      </c>
      <c r="G80" s="6">
        <f t="shared" si="4"/>
        <v>1532.2712599712713</v>
      </c>
    </row>
    <row r="81" spans="1:7" x14ac:dyDescent="0.35">
      <c r="A81">
        <v>2028</v>
      </c>
      <c r="B81">
        <v>8</v>
      </c>
      <c r="C81" s="6">
        <f>SUM(work!N83,work!O83,work!P83,work!Q83,work!U83)</f>
        <v>941003.5995314389</v>
      </c>
      <c r="D81" s="6">
        <f>SUM(work!R83,work!S83,work!T83)</f>
        <v>573819.43594580819</v>
      </c>
      <c r="E81" s="6">
        <f t="shared" si="3"/>
        <v>1514823.0354772471</v>
      </c>
      <c r="F81" s="6">
        <f t="shared" si="5"/>
        <v>1564487.1895539905</v>
      </c>
      <c r="G81" s="6">
        <f t="shared" si="4"/>
        <v>1564.4871895539904</v>
      </c>
    </row>
    <row r="82" spans="1:7" x14ac:dyDescent="0.35">
      <c r="A82">
        <v>2028</v>
      </c>
      <c r="B82">
        <v>9</v>
      </c>
      <c r="C82" s="6">
        <f>SUM(work!N84,work!O84,work!P84,work!Q84,work!U84)</f>
        <v>916338.20630004187</v>
      </c>
      <c r="D82" s="6">
        <f>SUM(work!R84,work!S84,work!T84)</f>
        <v>558778.59865414479</v>
      </c>
      <c r="E82" s="6">
        <f t="shared" si="3"/>
        <v>1475116.8049541865</v>
      </c>
      <c r="F82" s="6">
        <f t="shared" si="5"/>
        <v>1494969.9202157168</v>
      </c>
      <c r="G82" s="6">
        <f t="shared" si="4"/>
        <v>1494.9699202157169</v>
      </c>
    </row>
    <row r="83" spans="1:7" x14ac:dyDescent="0.35">
      <c r="A83">
        <v>2028</v>
      </c>
      <c r="B83">
        <v>10</v>
      </c>
      <c r="C83" s="6">
        <f>SUM(work!N85,work!O85,work!P85,work!Q85,work!U85)</f>
        <v>714204.60332661227</v>
      </c>
      <c r="D83" s="6">
        <f>SUM(work!R85,work!S85,work!T85)</f>
        <v>435518.50687377108</v>
      </c>
      <c r="E83" s="6">
        <f t="shared" si="3"/>
        <v>1149723.1102003832</v>
      </c>
      <c r="F83" s="6">
        <f t="shared" si="5"/>
        <v>1312419.9575772849</v>
      </c>
      <c r="G83" s="6">
        <f t="shared" si="4"/>
        <v>1312.419957577285</v>
      </c>
    </row>
    <row r="84" spans="1:7" x14ac:dyDescent="0.35">
      <c r="A84">
        <v>2028</v>
      </c>
      <c r="B84">
        <v>11</v>
      </c>
      <c r="C84" s="6">
        <f>SUM(work!N86,work!O86,work!P86,work!Q86,work!U86)</f>
        <v>551374.46584125736</v>
      </c>
      <c r="D84" s="6">
        <f>SUM(work!R86,work!S86,work!T86)</f>
        <v>336225.47792749532</v>
      </c>
      <c r="E84" s="6">
        <f t="shared" si="3"/>
        <v>887599.94376875274</v>
      </c>
      <c r="F84" s="6">
        <f t="shared" si="5"/>
        <v>1018661.526984568</v>
      </c>
      <c r="G84" s="6">
        <f t="shared" si="4"/>
        <v>1018.661526984568</v>
      </c>
    </row>
    <row r="85" spans="1:7" x14ac:dyDescent="0.35">
      <c r="A85">
        <v>2028</v>
      </c>
      <c r="B85">
        <v>12</v>
      </c>
      <c r="C85" s="6">
        <f>SUM(work!N87,work!O87,work!P87,work!Q87,work!U87)</f>
        <v>404747.51885952242</v>
      </c>
      <c r="D85" s="6">
        <f>SUM(work!R87,work!S87,work!T87)</f>
        <v>246813.07604783177</v>
      </c>
      <c r="E85" s="6">
        <f t="shared" si="3"/>
        <v>651560.59490735421</v>
      </c>
      <c r="F85" s="6">
        <f t="shared" si="5"/>
        <v>769580.26933805342</v>
      </c>
      <c r="G85" s="6">
        <f t="shared" si="4"/>
        <v>769.58026933805343</v>
      </c>
    </row>
    <row r="86" spans="1:7" x14ac:dyDescent="0.35">
      <c r="A86">
        <v>2029</v>
      </c>
      <c r="B86">
        <v>1</v>
      </c>
      <c r="C86" s="6">
        <f>SUM(work!N88,work!O88,work!P88,work!Q88,work!U88)</f>
        <v>303511.06760833273</v>
      </c>
      <c r="D86" s="6">
        <f>SUM(work!R88,work!S88,work!T88)</f>
        <v>185079.57855320064</v>
      </c>
      <c r="E86" s="6">
        <f t="shared" si="3"/>
        <v>488590.64616153337</v>
      </c>
      <c r="F86" s="6">
        <f t="shared" si="5"/>
        <v>570075.62053444376</v>
      </c>
      <c r="G86" s="6">
        <f t="shared" si="4"/>
        <v>570.07562053444371</v>
      </c>
    </row>
    <row r="87" spans="1:7" x14ac:dyDescent="0.35">
      <c r="A87">
        <v>2029</v>
      </c>
      <c r="B87">
        <v>2</v>
      </c>
      <c r="C87" s="6">
        <f>SUM(work!N89,work!O89,work!P89,work!Q89,work!U89)</f>
        <v>296428.90413263318</v>
      </c>
      <c r="D87" s="6">
        <f>SUM(work!R89,work!S89,work!T89)</f>
        <v>180760.90957794336</v>
      </c>
      <c r="E87" s="6">
        <f t="shared" si="3"/>
        <v>477189.81371057651</v>
      </c>
      <c r="F87" s="6">
        <f t="shared" si="5"/>
        <v>482890.22993605491</v>
      </c>
      <c r="G87" s="6">
        <f t="shared" si="4"/>
        <v>482.89022993605488</v>
      </c>
    </row>
    <row r="88" spans="1:7" x14ac:dyDescent="0.35">
      <c r="A88">
        <v>2029</v>
      </c>
      <c r="B88">
        <v>3</v>
      </c>
      <c r="C88" s="6">
        <f>SUM(work!N90,work!O90,work!P90,work!Q90,work!U90)</f>
        <v>412960.58941790438</v>
      </c>
      <c r="D88" s="6">
        <f>SUM(work!R90,work!S90,work!T90)</f>
        <v>251821.36668300114</v>
      </c>
      <c r="E88" s="6">
        <f t="shared" si="3"/>
        <v>664781.95610090555</v>
      </c>
      <c r="F88" s="6">
        <f t="shared" si="5"/>
        <v>570985.88490574108</v>
      </c>
      <c r="G88" s="6">
        <f t="shared" si="4"/>
        <v>570.98588490574105</v>
      </c>
    </row>
    <row r="89" spans="1:7" x14ac:dyDescent="0.35">
      <c r="A89">
        <v>2029</v>
      </c>
      <c r="B89">
        <v>4</v>
      </c>
      <c r="C89" s="6">
        <f>SUM(work!N91,work!O91,work!P91,work!Q91,work!U91)</f>
        <v>652881.18804874993</v>
      </c>
      <c r="D89" s="6">
        <f>SUM(work!R91,work!S91,work!T91)</f>
        <v>398123.78534185002</v>
      </c>
      <c r="E89" s="6">
        <f t="shared" si="3"/>
        <v>1051004.9733905999</v>
      </c>
      <c r="F89" s="6">
        <f t="shared" si="5"/>
        <v>857893.46474575275</v>
      </c>
      <c r="G89" s="6">
        <f t="shared" si="4"/>
        <v>857.89346474575279</v>
      </c>
    </row>
    <row r="90" spans="1:7" x14ac:dyDescent="0.35">
      <c r="A90">
        <v>2029</v>
      </c>
      <c r="B90">
        <v>5</v>
      </c>
      <c r="C90" s="6">
        <f>SUM(work!N92,work!O92,work!P92,work!Q92,work!U92)</f>
        <v>789881.88736408076</v>
      </c>
      <c r="D90" s="6">
        <f>SUM(work!R92,work!S92,work!T92)</f>
        <v>481666.14803254447</v>
      </c>
      <c r="E90" s="6">
        <f t="shared" si="3"/>
        <v>1271548.0353966253</v>
      </c>
      <c r="F90" s="6">
        <f t="shared" si="5"/>
        <v>1161276.5043936125</v>
      </c>
      <c r="G90" s="6">
        <f t="shared" si="4"/>
        <v>1161.2765043936124</v>
      </c>
    </row>
    <row r="91" spans="1:7" x14ac:dyDescent="0.35">
      <c r="A91">
        <v>2029</v>
      </c>
      <c r="B91">
        <v>6</v>
      </c>
      <c r="C91" s="6">
        <f>SUM(work!N93,work!O93,work!P93,work!Q93,work!U93)</f>
        <v>971329.96410526207</v>
      </c>
      <c r="D91" s="6">
        <f>SUM(work!R93,work!S93,work!T93)</f>
        <v>592312.30613536248</v>
      </c>
      <c r="E91" s="6">
        <f t="shared" si="3"/>
        <v>1563642.2702406244</v>
      </c>
      <c r="F91" s="6">
        <f t="shared" si="5"/>
        <v>1417595.1528186249</v>
      </c>
      <c r="G91" s="6">
        <f t="shared" si="4"/>
        <v>1417.5951528186249</v>
      </c>
    </row>
    <row r="92" spans="1:7" x14ac:dyDescent="0.35">
      <c r="A92">
        <v>2029</v>
      </c>
      <c r="B92">
        <v>7</v>
      </c>
      <c r="C92" s="6">
        <f>SUM(work!N94,work!O94,work!P94,work!Q94,work!U94)</f>
        <v>1080494.3234323023</v>
      </c>
      <c r="D92" s="6">
        <f>SUM(work!R94,work!S94,work!T94)</f>
        <v>658880.20356489299</v>
      </c>
      <c r="E92" s="6">
        <f t="shared" si="3"/>
        <v>1739374.5269971953</v>
      </c>
      <c r="F92" s="6">
        <f t="shared" si="5"/>
        <v>1651508.39861891</v>
      </c>
      <c r="G92" s="6">
        <f t="shared" si="4"/>
        <v>1651.50839861891</v>
      </c>
    </row>
    <row r="93" spans="1:7" x14ac:dyDescent="0.35">
      <c r="A93">
        <v>2029</v>
      </c>
      <c r="B93">
        <v>8</v>
      </c>
      <c r="C93" s="6">
        <f>SUM(work!N95,work!O95,work!P95,work!Q95,work!U95)</f>
        <v>1013536.184526457</v>
      </c>
      <c r="D93" s="6">
        <f>SUM(work!R95,work!S95,work!T95)</f>
        <v>618049.45486418135</v>
      </c>
      <c r="E93" s="6">
        <f t="shared" si="3"/>
        <v>1631585.6393906383</v>
      </c>
      <c r="F93" s="6">
        <f t="shared" si="5"/>
        <v>1685480.0831939168</v>
      </c>
      <c r="G93" s="6">
        <f t="shared" si="4"/>
        <v>1685.4800831939169</v>
      </c>
    </row>
    <row r="94" spans="1:7" x14ac:dyDescent="0.35">
      <c r="A94">
        <v>2029</v>
      </c>
      <c r="B94">
        <v>9</v>
      </c>
      <c r="C94" s="6">
        <f>SUM(work!N96,work!O96,work!P96,work!Q96,work!U96)</f>
        <v>986518.78861789207</v>
      </c>
      <c r="D94" s="6">
        <f>SUM(work!R96,work!S96,work!T96)</f>
        <v>601574.37773514912</v>
      </c>
      <c r="E94" s="6">
        <f t="shared" si="3"/>
        <v>1588093.1663530413</v>
      </c>
      <c r="F94" s="6">
        <f t="shared" si="5"/>
        <v>1609839.4028718397</v>
      </c>
      <c r="G94" s="6">
        <f t="shared" si="4"/>
        <v>1609.8394028718396</v>
      </c>
    </row>
    <row r="95" spans="1:7" x14ac:dyDescent="0.35">
      <c r="A95">
        <v>2029</v>
      </c>
      <c r="B95">
        <v>10</v>
      </c>
      <c r="C95" s="6">
        <f>SUM(work!N97,work!O97,work!P97,work!Q97,work!U97)</f>
        <v>768557.26427299099</v>
      </c>
      <c r="D95" s="6">
        <f>SUM(work!R97,work!S97,work!T97)</f>
        <v>468662.4961868141</v>
      </c>
      <c r="E95" s="6">
        <f t="shared" si="3"/>
        <v>1237219.7604598051</v>
      </c>
      <c r="F95" s="6">
        <f t="shared" si="5"/>
        <v>1412656.4634064231</v>
      </c>
      <c r="G95" s="6">
        <f t="shared" si="4"/>
        <v>1412.6564634064232</v>
      </c>
    </row>
    <row r="96" spans="1:7" x14ac:dyDescent="0.35">
      <c r="A96">
        <v>2029</v>
      </c>
      <c r="B96">
        <v>11</v>
      </c>
      <c r="C96" s="6">
        <f>SUM(work!N98,work!O98,work!P98,work!Q98,work!U98)</f>
        <v>593070.93454987975</v>
      </c>
      <c r="D96" s="6">
        <f>SUM(work!R98,work!S98,work!T98)</f>
        <v>361651.78253167286</v>
      </c>
      <c r="E96" s="6">
        <f t="shared" si="3"/>
        <v>954722.7170815526</v>
      </c>
      <c r="F96" s="6">
        <f t="shared" si="5"/>
        <v>1095971.2387706789</v>
      </c>
      <c r="G96" s="6">
        <f t="shared" si="4"/>
        <v>1095.9712387706788</v>
      </c>
    </row>
    <row r="97" spans="1:7" x14ac:dyDescent="0.35">
      <c r="A97">
        <v>2029</v>
      </c>
      <c r="B97">
        <v>12</v>
      </c>
      <c r="C97" s="6">
        <f>SUM(work!N99,work!O99,work!P99,work!Q99,work!U99)</f>
        <v>435163.96916683164</v>
      </c>
      <c r="D97" s="6">
        <f>SUM(work!R99,work!S99,work!T99)</f>
        <v>265360.88008121145</v>
      </c>
      <c r="E97" s="6">
        <f t="shared" si="3"/>
        <v>700524.84924804303</v>
      </c>
      <c r="F97" s="6">
        <f t="shared" si="5"/>
        <v>827623.78316479782</v>
      </c>
      <c r="G97" s="6">
        <f t="shared" si="4"/>
        <v>827.62378316479783</v>
      </c>
    </row>
    <row r="98" spans="1:7" x14ac:dyDescent="0.35">
      <c r="A98">
        <v>2030</v>
      </c>
      <c r="B98">
        <v>1</v>
      </c>
      <c r="C98" s="6">
        <f>SUM(work!N100,work!O100,work!P100,work!Q100,work!U100)</f>
        <v>326177.73161456682</v>
      </c>
      <c r="D98" s="6">
        <f>SUM(work!R100,work!S100,work!T100)</f>
        <v>198901.60044696066</v>
      </c>
      <c r="E98" s="6">
        <f t="shared" si="3"/>
        <v>525079.33206152753</v>
      </c>
      <c r="F98" s="6">
        <f t="shared" si="5"/>
        <v>612802.09065478528</v>
      </c>
      <c r="G98" s="6">
        <f t="shared" si="4"/>
        <v>612.80209065478527</v>
      </c>
    </row>
    <row r="99" spans="1:7" x14ac:dyDescent="0.35">
      <c r="A99">
        <v>2030</v>
      </c>
      <c r="B99">
        <v>2</v>
      </c>
      <c r="C99" s="6">
        <f>SUM(work!N101,work!O101,work!P101,work!Q101,work!U101)</f>
        <v>318429.74019578233</v>
      </c>
      <c r="D99" s="6">
        <f>SUM(work!R101,work!S101,work!T101)</f>
        <v>194176.91281786578</v>
      </c>
      <c r="E99" s="6">
        <f t="shared" si="3"/>
        <v>512606.65301364812</v>
      </c>
      <c r="F99" s="6">
        <f t="shared" si="5"/>
        <v>518842.99253758782</v>
      </c>
      <c r="G99" s="6">
        <f t="shared" si="4"/>
        <v>518.84299253758786</v>
      </c>
    </row>
    <row r="100" spans="1:7" x14ac:dyDescent="0.35">
      <c r="A100">
        <v>2030</v>
      </c>
      <c r="B100">
        <v>3</v>
      </c>
      <c r="C100" s="6">
        <f>SUM(work!N102,work!O102,work!P102,work!Q102,work!U102)</f>
        <v>443421.95852454199</v>
      </c>
      <c r="D100" s="6">
        <f>SUM(work!R102,work!S102,work!T102)</f>
        <v>270396.561982585</v>
      </c>
      <c r="E100" s="6">
        <f t="shared" si="3"/>
        <v>713818.52050712705</v>
      </c>
      <c r="F100" s="6">
        <f t="shared" si="5"/>
        <v>613212.58676038752</v>
      </c>
      <c r="G100" s="6">
        <f t="shared" si="4"/>
        <v>613.21258676038747</v>
      </c>
    </row>
    <row r="101" spans="1:7" x14ac:dyDescent="0.35">
      <c r="A101">
        <v>2030</v>
      </c>
      <c r="B101">
        <v>4</v>
      </c>
      <c r="C101" s="6">
        <f>SUM(work!N103,work!O103,work!P103,work!Q103,work!U103)</f>
        <v>700745.69094391738</v>
      </c>
      <c r="D101" s="6">
        <f>SUM(work!R103,work!S103,work!T103)</f>
        <v>427311.32730960421</v>
      </c>
      <c r="E101" s="6">
        <f t="shared" si="3"/>
        <v>1128057.0182535215</v>
      </c>
      <c r="F101" s="6">
        <f t="shared" si="5"/>
        <v>920937.76938032429</v>
      </c>
      <c r="G101" s="6">
        <f t="shared" si="4"/>
        <v>920.93776938032431</v>
      </c>
    </row>
    <row r="102" spans="1:7" x14ac:dyDescent="0.35">
      <c r="A102">
        <v>2030</v>
      </c>
      <c r="B102">
        <v>5</v>
      </c>
      <c r="C102" s="6">
        <f>SUM(work!N104,work!O104,work!P104,work!Q104,work!U104)</f>
        <v>847438.6487241732</v>
      </c>
      <c r="D102" s="6">
        <f>SUM(work!R104,work!S104,work!T104)</f>
        <v>516763.98225439142</v>
      </c>
      <c r="E102" s="6">
        <f t="shared" si="3"/>
        <v>1364202.6309785647</v>
      </c>
      <c r="F102" s="6">
        <f t="shared" si="5"/>
        <v>1246129.8246160431</v>
      </c>
      <c r="G102" s="6">
        <f t="shared" si="4"/>
        <v>1246.1298246160432</v>
      </c>
    </row>
    <row r="103" spans="1:7" x14ac:dyDescent="0.35">
      <c r="A103">
        <v>2030</v>
      </c>
      <c r="B103">
        <v>6</v>
      </c>
      <c r="C103" s="6">
        <f>SUM(work!N105,work!O105,work!P105,work!Q105,work!U105)</f>
        <v>1041681.2094600132</v>
      </c>
      <c r="D103" s="6">
        <f>SUM(work!R105,work!S105,work!T105)</f>
        <v>635212.15470942727</v>
      </c>
      <c r="E103" s="6">
        <f t="shared" si="3"/>
        <v>1676893.3641694405</v>
      </c>
      <c r="F103" s="6">
        <f t="shared" si="5"/>
        <v>1520547.9975740025</v>
      </c>
      <c r="G103" s="6">
        <f t="shared" si="4"/>
        <v>1520.5479975740025</v>
      </c>
    </row>
    <row r="104" spans="1:7" x14ac:dyDescent="0.35">
      <c r="A104">
        <v>2030</v>
      </c>
      <c r="B104">
        <v>7</v>
      </c>
      <c r="C104" s="6">
        <f>SUM(work!N106,work!O106,work!P106,work!Q106,work!U106)</f>
        <v>1158282.5954171557</v>
      </c>
      <c r="D104" s="6">
        <f>SUM(work!R106,work!S106,work!T106)</f>
        <v>706315.11494650075</v>
      </c>
      <c r="E104" s="6">
        <f t="shared" si="3"/>
        <v>1864597.7103636563</v>
      </c>
      <c r="F104" s="6">
        <f t="shared" si="5"/>
        <v>1770745.5372665483</v>
      </c>
      <c r="G104" s="6">
        <f t="shared" si="4"/>
        <v>1770.7455372665484</v>
      </c>
    </row>
    <row r="105" spans="1:7" x14ac:dyDescent="0.35">
      <c r="A105">
        <v>2030</v>
      </c>
      <c r="B105">
        <v>8</v>
      </c>
      <c r="C105" s="6">
        <f>SUM(work!N107,work!O107,work!P107,work!Q107,work!U107)</f>
        <v>1086068.7695214753</v>
      </c>
      <c r="D105" s="6">
        <f>SUM(work!R107,work!S107,work!T107)</f>
        <v>662279.4737825545</v>
      </c>
      <c r="E105" s="6">
        <f t="shared" si="3"/>
        <v>1748348.2433040298</v>
      </c>
      <c r="F105" s="6">
        <f t="shared" si="5"/>
        <v>1806472.9768338432</v>
      </c>
      <c r="G105" s="6">
        <f t="shared" si="4"/>
        <v>1806.4729768338432</v>
      </c>
    </row>
    <row r="106" spans="1:7" x14ac:dyDescent="0.35">
      <c r="A106">
        <v>2030</v>
      </c>
      <c r="B106">
        <v>9</v>
      </c>
      <c r="C106" s="6">
        <f>SUM(work!N108,work!O108,work!P108,work!Q108,work!U108)</f>
        <v>1056699.3709357423</v>
      </c>
      <c r="D106" s="6">
        <f>SUM(work!R108,work!S108,work!T108)</f>
        <v>644370.15681615355</v>
      </c>
      <c r="E106" s="6">
        <f t="shared" si="3"/>
        <v>1701069.5277518958</v>
      </c>
      <c r="F106" s="6">
        <f t="shared" si="5"/>
        <v>1724708.8855279628</v>
      </c>
      <c r="G106" s="6">
        <f t="shared" si="4"/>
        <v>1724.7088855279628</v>
      </c>
    </row>
    <row r="107" spans="1:7" x14ac:dyDescent="0.35">
      <c r="A107">
        <v>2030</v>
      </c>
      <c r="B107">
        <v>10</v>
      </c>
      <c r="C107" s="6">
        <f>SUM(work!N109,work!O109,work!P109,work!Q109,work!U109)</f>
        <v>822909.92521936982</v>
      </c>
      <c r="D107" s="6">
        <f>SUM(work!R109,work!S109,work!T109)</f>
        <v>501806.48549985699</v>
      </c>
      <c r="E107" s="6">
        <f t="shared" si="3"/>
        <v>1324716.4107192268</v>
      </c>
      <c r="F107" s="6">
        <f t="shared" si="5"/>
        <v>1512892.9692355613</v>
      </c>
      <c r="G107" s="6">
        <f t="shared" si="4"/>
        <v>1512.8929692355614</v>
      </c>
    </row>
    <row r="108" spans="1:7" x14ac:dyDescent="0.35">
      <c r="A108">
        <v>2030</v>
      </c>
      <c r="B108">
        <v>11</v>
      </c>
      <c r="C108" s="6">
        <f>SUM(work!N110,work!O110,work!P110,work!Q110,work!U110)</f>
        <v>634767.4032585019</v>
      </c>
      <c r="D108" s="6">
        <f>SUM(work!R110,work!S110,work!T110)</f>
        <v>387078.08713585039</v>
      </c>
      <c r="E108" s="6">
        <f t="shared" si="3"/>
        <v>1021845.4903943522</v>
      </c>
      <c r="F108" s="6">
        <f t="shared" si="5"/>
        <v>1173280.9505567895</v>
      </c>
      <c r="G108" s="6">
        <f t="shared" si="4"/>
        <v>1173.2809505567895</v>
      </c>
    </row>
    <row r="109" spans="1:7" x14ac:dyDescent="0.35">
      <c r="A109">
        <v>2030</v>
      </c>
      <c r="B109">
        <v>12</v>
      </c>
      <c r="C109" s="6">
        <f>SUM(work!N111,work!O111,work!P111,work!Q111,work!U111)</f>
        <v>465580.41947414092</v>
      </c>
      <c r="D109" s="6">
        <f>SUM(work!R111,work!S111,work!T111)</f>
        <v>283908.6841145911</v>
      </c>
      <c r="E109" s="6">
        <f t="shared" si="3"/>
        <v>749489.10358873196</v>
      </c>
      <c r="F109" s="6">
        <f t="shared" si="5"/>
        <v>885667.2969915421</v>
      </c>
      <c r="G109" s="6">
        <f t="shared" si="4"/>
        <v>885.66729699154212</v>
      </c>
    </row>
    <row r="110" spans="1:7" x14ac:dyDescent="0.35">
      <c r="A110">
        <v>2031</v>
      </c>
      <c r="B110">
        <v>1</v>
      </c>
      <c r="C110" s="6">
        <f>SUM(work!N112,work!O112,work!P112,work!Q112,work!U112)</f>
        <v>348844.39562080096</v>
      </c>
      <c r="D110" s="6">
        <f>SUM(work!R112,work!S112,work!T112)</f>
        <v>212723.62234072058</v>
      </c>
      <c r="E110" s="6">
        <f t="shared" si="3"/>
        <v>561568.01796152152</v>
      </c>
      <c r="F110" s="6">
        <f t="shared" si="5"/>
        <v>655528.5607751268</v>
      </c>
      <c r="G110" s="6">
        <f t="shared" si="4"/>
        <v>655.52856077512683</v>
      </c>
    </row>
    <row r="111" spans="1:7" x14ac:dyDescent="0.35">
      <c r="A111">
        <v>2031</v>
      </c>
      <c r="B111">
        <v>2</v>
      </c>
      <c r="C111" s="6">
        <f>SUM(work!N113,work!O113,work!P113,work!Q113,work!U113)</f>
        <v>340430.57625893137</v>
      </c>
      <c r="D111" s="6">
        <f>SUM(work!R113,work!S113,work!T113)</f>
        <v>207592.91605778824</v>
      </c>
      <c r="E111" s="6">
        <f t="shared" si="3"/>
        <v>548023.49231671961</v>
      </c>
      <c r="F111" s="6">
        <f t="shared" si="5"/>
        <v>554795.75513912062</v>
      </c>
      <c r="G111" s="6">
        <f t="shared" si="4"/>
        <v>554.79575513912062</v>
      </c>
    </row>
    <row r="112" spans="1:7" x14ac:dyDescent="0.35">
      <c r="A112">
        <v>2031</v>
      </c>
      <c r="B112">
        <v>3</v>
      </c>
      <c r="C112" s="6">
        <f>SUM(work!N114,work!O114,work!P114,work!Q114,work!U114)</f>
        <v>473883.32763117953</v>
      </c>
      <c r="D112" s="6">
        <f>SUM(work!R114,work!S114,work!T114)</f>
        <v>288971.7572821689</v>
      </c>
      <c r="E112" s="6">
        <f t="shared" si="3"/>
        <v>762855.08491334843</v>
      </c>
      <c r="F112" s="6">
        <f t="shared" si="5"/>
        <v>655439.28861503396</v>
      </c>
      <c r="G112" s="6">
        <f t="shared" si="4"/>
        <v>655.439288615034</v>
      </c>
    </row>
    <row r="113" spans="1:7" x14ac:dyDescent="0.35">
      <c r="A113">
        <v>2031</v>
      </c>
      <c r="B113">
        <v>4</v>
      </c>
      <c r="C113" s="6">
        <f>SUM(work!N115,work!O115,work!P115,work!Q115,work!U115)</f>
        <v>748610.19383908482</v>
      </c>
      <c r="D113" s="6">
        <f>SUM(work!R115,work!S115,work!T115)</f>
        <v>456498.86927735846</v>
      </c>
      <c r="E113" s="6">
        <f t="shared" si="3"/>
        <v>1205109.0631164433</v>
      </c>
      <c r="F113" s="6">
        <f t="shared" si="5"/>
        <v>983982.07401489583</v>
      </c>
      <c r="G113" s="6">
        <f t="shared" si="4"/>
        <v>983.98207401489583</v>
      </c>
    </row>
    <row r="114" spans="1:7" x14ac:dyDescent="0.35">
      <c r="A114">
        <v>2031</v>
      </c>
      <c r="B114">
        <v>5</v>
      </c>
      <c r="C114" s="6">
        <f>SUM(work!N116,work!O116,work!P116,work!Q116,work!U116)</f>
        <v>904995.41008426517</v>
      </c>
      <c r="D114" s="6">
        <f>SUM(work!R116,work!S116,work!T116)</f>
        <v>551861.81647623843</v>
      </c>
      <c r="E114" s="6">
        <f t="shared" si="3"/>
        <v>1456857.2265605037</v>
      </c>
      <c r="F114" s="6">
        <f t="shared" si="5"/>
        <v>1330983.1448384735</v>
      </c>
      <c r="G114" s="6">
        <f t="shared" si="4"/>
        <v>1330.9831448384734</v>
      </c>
    </row>
    <row r="115" spans="1:7" x14ac:dyDescent="0.35">
      <c r="A115">
        <v>2031</v>
      </c>
      <c r="B115">
        <v>6</v>
      </c>
      <c r="C115" s="6">
        <f>SUM(work!N117,work!O117,work!P117,work!Q117,work!U117)</f>
        <v>1112032.4548147647</v>
      </c>
      <c r="D115" s="6">
        <f>SUM(work!R117,work!S117,work!T117)</f>
        <v>678112.00328349206</v>
      </c>
      <c r="E115" s="6">
        <f t="shared" si="3"/>
        <v>1790144.4580982567</v>
      </c>
      <c r="F115" s="6">
        <f t="shared" si="5"/>
        <v>1623500.8423293801</v>
      </c>
      <c r="G115" s="6">
        <f t="shared" si="4"/>
        <v>1623.50084232938</v>
      </c>
    </row>
    <row r="116" spans="1:7" x14ac:dyDescent="0.35">
      <c r="A116">
        <v>2031</v>
      </c>
      <c r="B116">
        <v>7</v>
      </c>
      <c r="C116" s="6">
        <f>SUM(work!N118,work!O118,work!P118,work!Q118,work!U118)</f>
        <v>1236070.8674020087</v>
      </c>
      <c r="D116" s="6">
        <f>SUM(work!R118,work!S118,work!T118)</f>
        <v>753750.02632810851</v>
      </c>
      <c r="E116" s="6">
        <f t="shared" si="3"/>
        <v>1989820.8937301172</v>
      </c>
      <c r="F116" s="6">
        <f t="shared" si="5"/>
        <v>1889982.675914187</v>
      </c>
      <c r="G116" s="6">
        <f t="shared" si="4"/>
        <v>1889.982675914187</v>
      </c>
    </row>
    <row r="117" spans="1:7" x14ac:dyDescent="0.35">
      <c r="A117">
        <v>2031</v>
      </c>
      <c r="B117">
        <v>8</v>
      </c>
      <c r="C117" s="6">
        <f>SUM(work!N119,work!O119,work!P119,work!Q119,work!U119)</f>
        <v>1158601.3545164932</v>
      </c>
      <c r="D117" s="6">
        <f>SUM(work!R119,work!S119,work!T119)</f>
        <v>706509.49270092766</v>
      </c>
      <c r="E117" s="6">
        <f t="shared" si="3"/>
        <v>1865110.8472174208</v>
      </c>
      <c r="F117" s="6">
        <f t="shared" si="5"/>
        <v>1927465.870473769</v>
      </c>
      <c r="G117" s="6">
        <f t="shared" si="4"/>
        <v>1927.465870473769</v>
      </c>
    </row>
    <row r="118" spans="1:7" x14ac:dyDescent="0.35">
      <c r="A118">
        <v>2031</v>
      </c>
      <c r="B118">
        <v>9</v>
      </c>
      <c r="C118" s="6">
        <f>SUM(work!N120,work!O120,work!P120,work!Q120,work!U120)</f>
        <v>1126879.9532535921</v>
      </c>
      <c r="D118" s="6">
        <f>SUM(work!R120,work!S120,work!T120)</f>
        <v>687165.93589715764</v>
      </c>
      <c r="E118" s="6">
        <f t="shared" si="3"/>
        <v>1814045.8891507499</v>
      </c>
      <c r="F118" s="6">
        <f t="shared" si="5"/>
        <v>1839578.3681840855</v>
      </c>
      <c r="G118" s="6">
        <f t="shared" si="4"/>
        <v>1839.5783681840855</v>
      </c>
    </row>
    <row r="119" spans="1:7" x14ac:dyDescent="0.35">
      <c r="A119">
        <v>2031</v>
      </c>
      <c r="B119">
        <v>10</v>
      </c>
      <c r="C119" s="6">
        <f>SUM(work!N121,work!O121,work!P121,work!Q121,work!U121)</f>
        <v>877262.5861657483</v>
      </c>
      <c r="D119" s="6">
        <f>SUM(work!R121,work!S121,work!T121)</f>
        <v>534950.47481289983</v>
      </c>
      <c r="E119" s="6">
        <f t="shared" si="3"/>
        <v>1412213.0609786483</v>
      </c>
      <c r="F119" s="6">
        <f t="shared" si="5"/>
        <v>1613129.4750646991</v>
      </c>
      <c r="G119" s="6">
        <f t="shared" si="4"/>
        <v>1613.1294750646991</v>
      </c>
    </row>
    <row r="120" spans="1:7" x14ac:dyDescent="0.35">
      <c r="A120">
        <v>2031</v>
      </c>
      <c r="B120">
        <v>11</v>
      </c>
      <c r="C120" s="6">
        <f>SUM(work!N122,work!O122,work!P122,work!Q122,work!U122)</f>
        <v>676463.87196712417</v>
      </c>
      <c r="D120" s="6">
        <f>SUM(work!R122,work!S122,work!T122)</f>
        <v>412504.39174002776</v>
      </c>
      <c r="E120" s="6">
        <f t="shared" si="3"/>
        <v>1088968.2637071519</v>
      </c>
      <c r="F120" s="6">
        <f t="shared" si="5"/>
        <v>1250590.6623428999</v>
      </c>
      <c r="G120" s="6">
        <f t="shared" si="4"/>
        <v>1250.5906623429</v>
      </c>
    </row>
    <row r="121" spans="1:7" x14ac:dyDescent="0.35">
      <c r="A121">
        <v>2031</v>
      </c>
      <c r="B121">
        <v>12</v>
      </c>
      <c r="C121" s="6">
        <f>SUM(work!N123,work!O123,work!P123,work!Q123,work!U123)</f>
        <v>495996.86978145002</v>
      </c>
      <c r="D121" s="6">
        <f>SUM(work!R123,work!S123,work!T123)</f>
        <v>302456.48814797058</v>
      </c>
      <c r="E121" s="6">
        <f t="shared" si="3"/>
        <v>798453.35792942066</v>
      </c>
      <c r="F121" s="6">
        <f t="shared" si="5"/>
        <v>943710.81081828626</v>
      </c>
      <c r="G121" s="6">
        <f t="shared" si="4"/>
        <v>943.71081081828629</v>
      </c>
    </row>
    <row r="122" spans="1:7" x14ac:dyDescent="0.35">
      <c r="A122">
        <v>2032</v>
      </c>
      <c r="B122">
        <v>1</v>
      </c>
      <c r="C122" s="6">
        <f>SUM(work!N124,work!O124,work!P124,work!Q124,work!U124)</f>
        <v>371511.05962703505</v>
      </c>
      <c r="D122" s="6">
        <f>SUM(work!R124,work!S124,work!T124)</f>
        <v>226545.64423448051</v>
      </c>
      <c r="E122" s="6">
        <f t="shared" si="3"/>
        <v>598056.7038615155</v>
      </c>
      <c r="F122" s="6">
        <f t="shared" si="5"/>
        <v>698255.03089546808</v>
      </c>
      <c r="G122" s="6">
        <f t="shared" si="4"/>
        <v>698.25503089546805</v>
      </c>
    </row>
    <row r="123" spans="1:7" x14ac:dyDescent="0.35">
      <c r="A123">
        <v>2032</v>
      </c>
      <c r="B123">
        <v>2</v>
      </c>
      <c r="C123" s="6">
        <f>SUM(work!N125,work!O125,work!P125,work!Q125,work!U125)</f>
        <v>363653.77796228987</v>
      </c>
      <c r="D123" s="6">
        <f>SUM(work!R125,work!S125,work!T125)</f>
        <v>221754.31194289686</v>
      </c>
      <c r="E123" s="6">
        <f t="shared" si="3"/>
        <v>585408.08990518679</v>
      </c>
      <c r="F123" s="6">
        <f t="shared" si="5"/>
        <v>591732.39688335115</v>
      </c>
      <c r="G123" s="6">
        <f t="shared" si="4"/>
        <v>591.73239688335116</v>
      </c>
    </row>
    <row r="124" spans="1:7" x14ac:dyDescent="0.35">
      <c r="A124">
        <v>2032</v>
      </c>
      <c r="B124">
        <v>3</v>
      </c>
      <c r="C124" s="6">
        <f>SUM(work!N126,work!O126,work!P126,work!Q126,work!U126)</f>
        <v>520271.37137164263</v>
      </c>
      <c r="D124" s="6">
        <f>SUM(work!R126,work!S126,work!T126)</f>
        <v>317258.96161065006</v>
      </c>
      <c r="E124" s="6">
        <f t="shared" si="3"/>
        <v>837530.33298229263</v>
      </c>
      <c r="F124" s="6">
        <f t="shared" si="5"/>
        <v>711469.21144373971</v>
      </c>
      <c r="G124" s="6">
        <f t="shared" si="4"/>
        <v>711.46921144373971</v>
      </c>
    </row>
    <row r="125" spans="1:7" x14ac:dyDescent="0.35">
      <c r="A125">
        <v>2032</v>
      </c>
      <c r="B125">
        <v>4</v>
      </c>
      <c r="C125" s="6">
        <f>SUM(work!N127,work!O127,work!P127,work!Q127,work!U127)</f>
        <v>796474.69673425239</v>
      </c>
      <c r="D125" s="6">
        <f>SUM(work!R127,work!S127,work!T127)</f>
        <v>485686.4112451126</v>
      </c>
      <c r="E125" s="6">
        <f t="shared" si="3"/>
        <v>1282161.1079793649</v>
      </c>
      <c r="F125" s="6">
        <f t="shared" si="5"/>
        <v>1059845.7204808288</v>
      </c>
      <c r="G125" s="6">
        <f t="shared" si="4"/>
        <v>1059.8457204808287</v>
      </c>
    </row>
    <row r="126" spans="1:7" x14ac:dyDescent="0.35">
      <c r="A126">
        <v>2032</v>
      </c>
      <c r="B126">
        <v>5</v>
      </c>
      <c r="C126" s="6">
        <f>SUM(work!N128,work!O128,work!P128,work!Q128,work!U128)</f>
        <v>962552.17144435726</v>
      </c>
      <c r="D126" s="6">
        <f>SUM(work!R128,work!S128,work!T128)</f>
        <v>586959.65069808543</v>
      </c>
      <c r="E126" s="6">
        <f t="shared" si="3"/>
        <v>1549511.8221424427</v>
      </c>
      <c r="F126" s="6">
        <f t="shared" si="5"/>
        <v>1415836.4650609037</v>
      </c>
      <c r="G126" s="6">
        <f t="shared" si="4"/>
        <v>1415.8364650609037</v>
      </c>
    </row>
    <row r="127" spans="1:7" x14ac:dyDescent="0.35">
      <c r="A127">
        <v>2032</v>
      </c>
      <c r="B127">
        <v>6</v>
      </c>
      <c r="C127" s="6">
        <f>SUM(work!N129,work!O129,work!P129,work!Q129,work!U129)</f>
        <v>1182383.7001695156</v>
      </c>
      <c r="D127" s="6">
        <f>SUM(work!R129,work!S129,work!T129)</f>
        <v>721011.85185755696</v>
      </c>
      <c r="E127" s="6">
        <f t="shared" si="3"/>
        <v>1903395.5520270725</v>
      </c>
      <c r="F127" s="6">
        <f t="shared" si="5"/>
        <v>1726453.6870847577</v>
      </c>
      <c r="G127" s="6">
        <f t="shared" si="4"/>
        <v>1726.4536870847578</v>
      </c>
    </row>
    <row r="128" spans="1:7" x14ac:dyDescent="0.35">
      <c r="A128">
        <v>2032</v>
      </c>
      <c r="B128">
        <v>7</v>
      </c>
      <c r="C128" s="6">
        <f>SUM(work!N130,work!O130,work!P130,work!Q130,work!U130)</f>
        <v>1313859.1393868618</v>
      </c>
      <c r="D128" s="6">
        <f>SUM(work!R130,work!S130,work!T130)</f>
        <v>801184.93770971615</v>
      </c>
      <c r="E128" s="6">
        <f t="shared" si="3"/>
        <v>2115044.0770965777</v>
      </c>
      <c r="F128" s="6">
        <f t="shared" si="5"/>
        <v>2009219.8145618252</v>
      </c>
      <c r="G128" s="6">
        <f t="shared" si="4"/>
        <v>2009.2198145618252</v>
      </c>
    </row>
    <row r="129" spans="1:7" x14ac:dyDescent="0.35">
      <c r="A129">
        <v>2032</v>
      </c>
      <c r="B129">
        <v>8</v>
      </c>
      <c r="C129" s="6">
        <f>SUM(work!N131,work!O131,work!P131,work!Q131,work!U131)</f>
        <v>1231133.9395115108</v>
      </c>
      <c r="D129" s="6">
        <f>SUM(work!R131,work!S131,work!T131)</f>
        <v>750739.51161930081</v>
      </c>
      <c r="E129" s="6">
        <f t="shared" si="3"/>
        <v>1981873.4511308116</v>
      </c>
      <c r="F129" s="6">
        <f t="shared" si="5"/>
        <v>2048458.7641136947</v>
      </c>
      <c r="G129" s="6">
        <f t="shared" si="4"/>
        <v>2048.4587641136945</v>
      </c>
    </row>
    <row r="130" spans="1:7" x14ac:dyDescent="0.35">
      <c r="A130">
        <v>2032</v>
      </c>
      <c r="B130">
        <v>9</v>
      </c>
      <c r="C130" s="6">
        <f>SUM(work!N132,work!O132,work!P132,work!Q132,work!U132)</f>
        <v>1197060.535571442</v>
      </c>
      <c r="D130" s="6">
        <f>SUM(work!R132,work!S132,work!T132)</f>
        <v>729961.71497816173</v>
      </c>
      <c r="E130" s="6">
        <f t="shared" si="3"/>
        <v>1927022.2505496037</v>
      </c>
      <c r="F130" s="6">
        <f t="shared" si="5"/>
        <v>1954447.8508402077</v>
      </c>
      <c r="G130" s="6">
        <f t="shared" si="4"/>
        <v>1954.4478508402076</v>
      </c>
    </row>
    <row r="131" spans="1:7" x14ac:dyDescent="0.35">
      <c r="A131">
        <v>2032</v>
      </c>
      <c r="B131">
        <v>10</v>
      </c>
      <c r="C131" s="6">
        <f>SUM(work!N133,work!O133,work!P133,work!Q133,work!U133)</f>
        <v>931615.24711212702</v>
      </c>
      <c r="D131" s="6">
        <f>SUM(work!R133,work!S133,work!T133)</f>
        <v>568094.46412594256</v>
      </c>
      <c r="E131" s="6">
        <f t="shared" ref="E131:E194" si="6">SUM(C131:D131)</f>
        <v>1499709.7112380695</v>
      </c>
      <c r="F131" s="6">
        <f t="shared" si="5"/>
        <v>1713365.9808938366</v>
      </c>
      <c r="G131" s="6">
        <f t="shared" ref="G131:G194" si="7">F131/1000</f>
        <v>1713.3659808938366</v>
      </c>
    </row>
    <row r="132" spans="1:7" x14ac:dyDescent="0.35">
      <c r="A132">
        <v>2032</v>
      </c>
      <c r="B132">
        <v>11</v>
      </c>
      <c r="C132" s="6">
        <f>SUM(work!N134,work!O134,work!P134,work!Q134,work!U134)</f>
        <v>718160.34067574644</v>
      </c>
      <c r="D132" s="6">
        <f>SUM(work!R134,work!S134,work!T134)</f>
        <v>437930.69634420524</v>
      </c>
      <c r="E132" s="6">
        <f t="shared" si="6"/>
        <v>1156091.0370199517</v>
      </c>
      <c r="F132" s="6">
        <f t="shared" ref="F132:F195" si="8">AVERAGE(E131:E132)</f>
        <v>1327900.3741290106</v>
      </c>
      <c r="G132" s="6">
        <f t="shared" si="7"/>
        <v>1327.9003741290105</v>
      </c>
    </row>
    <row r="133" spans="1:7" x14ac:dyDescent="0.35">
      <c r="A133">
        <v>2032</v>
      </c>
      <c r="B133">
        <v>12</v>
      </c>
      <c r="C133" s="6">
        <f>SUM(work!N135,work!O135,work!P135,work!Q135,work!U135)</f>
        <v>526413.32008875906</v>
      </c>
      <c r="D133" s="6">
        <f>SUM(work!R135,work!S135,work!T135)</f>
        <v>321004.29218135012</v>
      </c>
      <c r="E133" s="6">
        <f t="shared" si="6"/>
        <v>847417.61227010912</v>
      </c>
      <c r="F133" s="6">
        <f t="shared" si="8"/>
        <v>1001754.3246450304</v>
      </c>
      <c r="G133" s="6">
        <f t="shared" si="7"/>
        <v>1001.7543246450305</v>
      </c>
    </row>
    <row r="134" spans="1:7" x14ac:dyDescent="0.35">
      <c r="A134">
        <v>2033</v>
      </c>
      <c r="B134">
        <v>1</v>
      </c>
      <c r="C134" s="6">
        <f>SUM(work!N136,work!O136,work!P136,work!Q136,work!U136)</f>
        <v>394177.72363326914</v>
      </c>
      <c r="D134" s="6">
        <f>SUM(work!R136,work!S136,work!T136)</f>
        <v>240367.66612824047</v>
      </c>
      <c r="E134" s="6">
        <f t="shared" si="6"/>
        <v>634545.38976150961</v>
      </c>
      <c r="F134" s="6">
        <f t="shared" si="8"/>
        <v>740981.50101580936</v>
      </c>
      <c r="G134" s="6">
        <f t="shared" si="7"/>
        <v>740.98150101580939</v>
      </c>
    </row>
    <row r="135" spans="1:7" x14ac:dyDescent="0.35">
      <c r="A135">
        <v>2033</v>
      </c>
      <c r="B135">
        <v>2</v>
      </c>
      <c r="C135" s="6">
        <f>SUM(work!N137,work!O137,work!P137,work!Q137,work!U137)</f>
        <v>384432.24838522938</v>
      </c>
      <c r="D135" s="6">
        <f>SUM(work!R137,work!S137,work!T137)</f>
        <v>234424.92253763304</v>
      </c>
      <c r="E135" s="6">
        <f t="shared" si="6"/>
        <v>618857.17092286237</v>
      </c>
      <c r="F135" s="6">
        <f t="shared" si="8"/>
        <v>626701.28034218599</v>
      </c>
      <c r="G135" s="6">
        <f t="shared" si="7"/>
        <v>626.70128034218601</v>
      </c>
    </row>
    <row r="136" spans="1:7" x14ac:dyDescent="0.35">
      <c r="A136">
        <v>2033</v>
      </c>
      <c r="B136">
        <v>3</v>
      </c>
      <c r="C136" s="6">
        <f>SUM(work!N138,work!O138,work!P138,work!Q138,work!U138)</f>
        <v>534806.06584445434</v>
      </c>
      <c r="D136" s="6">
        <f>SUM(work!R138,work!S138,work!T138)</f>
        <v>326122.14788133651</v>
      </c>
      <c r="E136" s="6">
        <f t="shared" si="6"/>
        <v>860928.21372579085</v>
      </c>
      <c r="F136" s="6">
        <f t="shared" si="8"/>
        <v>739892.69232432661</v>
      </c>
      <c r="G136" s="6">
        <f t="shared" si="7"/>
        <v>739.89269232432662</v>
      </c>
    </row>
    <row r="137" spans="1:7" x14ac:dyDescent="0.35">
      <c r="A137">
        <v>2033</v>
      </c>
      <c r="B137">
        <v>4</v>
      </c>
      <c r="C137" s="6">
        <f>SUM(work!N139,work!O139,work!P139,work!Q139,work!U139)</f>
        <v>844339.19962941972</v>
      </c>
      <c r="D137" s="6">
        <f>SUM(work!R139,work!S139,work!T139)</f>
        <v>514873.95321286673</v>
      </c>
      <c r="E137" s="6">
        <f t="shared" si="6"/>
        <v>1359213.1528422865</v>
      </c>
      <c r="F137" s="6">
        <f t="shared" si="8"/>
        <v>1110070.6832840387</v>
      </c>
      <c r="G137" s="6">
        <f t="shared" si="7"/>
        <v>1110.0706832840388</v>
      </c>
    </row>
    <row r="138" spans="1:7" x14ac:dyDescent="0.35">
      <c r="A138">
        <v>2033</v>
      </c>
      <c r="B138">
        <v>5</v>
      </c>
      <c r="C138" s="6">
        <f>SUM(work!N140,work!O140,work!P140,work!Q140,work!U140)</f>
        <v>1020108.9328044495</v>
      </c>
      <c r="D138" s="6">
        <f>SUM(work!R140,work!S140,work!T140)</f>
        <v>622057.48491993232</v>
      </c>
      <c r="E138" s="6">
        <f t="shared" si="6"/>
        <v>1642166.4177243817</v>
      </c>
      <c r="F138" s="6">
        <f t="shared" si="8"/>
        <v>1500689.7852833341</v>
      </c>
      <c r="G138" s="6">
        <f t="shared" si="7"/>
        <v>1500.689785283334</v>
      </c>
    </row>
    <row r="139" spans="1:7" x14ac:dyDescent="0.35">
      <c r="A139">
        <v>2033</v>
      </c>
      <c r="B139">
        <v>6</v>
      </c>
      <c r="C139" s="6">
        <f>SUM(work!N141,work!O141,work!P141,work!Q141,work!U141)</f>
        <v>1252734.9455242667</v>
      </c>
      <c r="D139" s="6">
        <f>SUM(work!R141,work!S141,work!T141)</f>
        <v>763911.70043162152</v>
      </c>
      <c r="E139" s="6">
        <f t="shared" si="6"/>
        <v>2016646.6459558881</v>
      </c>
      <c r="F139" s="6">
        <f t="shared" si="8"/>
        <v>1829406.5318401349</v>
      </c>
      <c r="G139" s="6">
        <f t="shared" si="7"/>
        <v>1829.4065318401349</v>
      </c>
    </row>
    <row r="140" spans="1:7" x14ac:dyDescent="0.35">
      <c r="A140">
        <v>2033</v>
      </c>
      <c r="B140">
        <v>7</v>
      </c>
      <c r="C140" s="6">
        <f>SUM(work!N142,work!O142,work!P142,work!Q142,work!U142)</f>
        <v>1391647.4113717147</v>
      </c>
      <c r="D140" s="6">
        <f>SUM(work!R142,work!S142,work!T142)</f>
        <v>848619.84909132391</v>
      </c>
      <c r="E140" s="6">
        <f t="shared" si="6"/>
        <v>2240267.2604630385</v>
      </c>
      <c r="F140" s="6">
        <f t="shared" si="8"/>
        <v>2128456.9532094635</v>
      </c>
      <c r="G140" s="6">
        <f t="shared" si="7"/>
        <v>2128.4569532094633</v>
      </c>
    </row>
    <row r="141" spans="1:7" x14ac:dyDescent="0.35">
      <c r="A141">
        <v>2033</v>
      </c>
      <c r="B141">
        <v>8</v>
      </c>
      <c r="C141" s="6">
        <f>SUM(work!N143,work!O143,work!P143,work!Q143,work!U143)</f>
        <v>1303666.5245065289</v>
      </c>
      <c r="D141" s="6">
        <f>SUM(work!R143,work!S143,work!T143)</f>
        <v>794969.53053767397</v>
      </c>
      <c r="E141" s="6">
        <f t="shared" si="6"/>
        <v>2098636.0550442031</v>
      </c>
      <c r="F141" s="6">
        <f t="shared" si="8"/>
        <v>2169451.6577536208</v>
      </c>
      <c r="G141" s="6">
        <f t="shared" si="7"/>
        <v>2169.4516577536206</v>
      </c>
    </row>
    <row r="142" spans="1:7" x14ac:dyDescent="0.35">
      <c r="A142">
        <v>2033</v>
      </c>
      <c r="B142">
        <v>9</v>
      </c>
      <c r="C142" s="6">
        <f>SUM(work!N144,work!O144,work!P144,work!Q144,work!U144)</f>
        <v>1267241.1178892921</v>
      </c>
      <c r="D142" s="6">
        <f>SUM(work!R144,work!S144,work!T144)</f>
        <v>772757.49405916594</v>
      </c>
      <c r="E142" s="6">
        <f t="shared" si="6"/>
        <v>2039998.611948458</v>
      </c>
      <c r="F142" s="6">
        <f t="shared" si="8"/>
        <v>2069317.3334963305</v>
      </c>
      <c r="G142" s="6">
        <f t="shared" si="7"/>
        <v>2069.3173334963303</v>
      </c>
    </row>
    <row r="143" spans="1:7" x14ac:dyDescent="0.35">
      <c r="A143">
        <v>2033</v>
      </c>
      <c r="B143">
        <v>10</v>
      </c>
      <c r="C143" s="6">
        <f>SUM(work!N145,work!O145,work!P145,work!Q145,work!U145)</f>
        <v>985967.90805850574</v>
      </c>
      <c r="D143" s="6">
        <f>SUM(work!R145,work!S145,work!T145)</f>
        <v>601238.45343898551</v>
      </c>
      <c r="E143" s="6">
        <f t="shared" si="6"/>
        <v>1587206.3614974911</v>
      </c>
      <c r="F143" s="6">
        <f t="shared" si="8"/>
        <v>1813602.4867229746</v>
      </c>
      <c r="G143" s="6">
        <f t="shared" si="7"/>
        <v>1813.6024867229746</v>
      </c>
    </row>
    <row r="144" spans="1:7" x14ac:dyDescent="0.35">
      <c r="A144">
        <v>2033</v>
      </c>
      <c r="B144">
        <v>11</v>
      </c>
      <c r="C144" s="6">
        <f>SUM(work!N146,work!O146,work!P146,work!Q146,work!U146)</f>
        <v>759856.80938436859</v>
      </c>
      <c r="D144" s="6">
        <f>SUM(work!R146,work!S146,work!T146)</f>
        <v>463357.0009483826</v>
      </c>
      <c r="E144" s="6">
        <f t="shared" si="6"/>
        <v>1223213.8103327511</v>
      </c>
      <c r="F144" s="6">
        <f t="shared" si="8"/>
        <v>1405210.0859151212</v>
      </c>
      <c r="G144" s="6">
        <f t="shared" si="7"/>
        <v>1405.2100859151212</v>
      </c>
    </row>
    <row r="145" spans="1:7" x14ac:dyDescent="0.35">
      <c r="A145">
        <v>2033</v>
      </c>
      <c r="B145">
        <v>12</v>
      </c>
      <c r="C145" s="6">
        <f>SUM(work!N147,work!O147,work!P147,work!Q147,work!U147)</f>
        <v>556829.77039606823</v>
      </c>
      <c r="D145" s="6">
        <f>SUM(work!R147,work!S147,work!T147)</f>
        <v>339552.09621472965</v>
      </c>
      <c r="E145" s="6">
        <f t="shared" si="6"/>
        <v>896381.86661079782</v>
      </c>
      <c r="F145" s="6">
        <f t="shared" si="8"/>
        <v>1059797.8384717745</v>
      </c>
      <c r="G145" s="6">
        <f t="shared" si="7"/>
        <v>1059.7978384717744</v>
      </c>
    </row>
    <row r="146" spans="1:7" x14ac:dyDescent="0.35">
      <c r="A146">
        <v>2034</v>
      </c>
      <c r="B146">
        <v>1</v>
      </c>
      <c r="C146" s="6">
        <f>SUM(work!N148,work!O148,work!P148,work!Q148,work!U148)</f>
        <v>416844.38763950323</v>
      </c>
      <c r="D146" s="6">
        <f>SUM(work!R148,work!S148,work!T148)</f>
        <v>254189.68802200034</v>
      </c>
      <c r="E146" s="6">
        <f t="shared" si="6"/>
        <v>671034.07566150359</v>
      </c>
      <c r="F146" s="6">
        <f t="shared" si="8"/>
        <v>783707.97113615065</v>
      </c>
      <c r="G146" s="6">
        <f t="shared" si="7"/>
        <v>783.7079711361506</v>
      </c>
    </row>
    <row r="147" spans="1:7" x14ac:dyDescent="0.35">
      <c r="A147">
        <v>2034</v>
      </c>
      <c r="B147">
        <v>2</v>
      </c>
      <c r="C147" s="6">
        <f>SUM(work!N149,work!O149,work!P149,work!Q149,work!U149)</f>
        <v>406433.08444837847</v>
      </c>
      <c r="D147" s="6">
        <f>SUM(work!R149,work!S149,work!T149)</f>
        <v>247840.92577755541</v>
      </c>
      <c r="E147" s="6">
        <f t="shared" si="6"/>
        <v>654274.01022593386</v>
      </c>
      <c r="F147" s="6">
        <f t="shared" si="8"/>
        <v>662654.04294371873</v>
      </c>
      <c r="G147" s="6">
        <f t="shared" si="7"/>
        <v>662.65404294371876</v>
      </c>
    </row>
    <row r="148" spans="1:7" x14ac:dyDescent="0.35">
      <c r="A148">
        <v>2034</v>
      </c>
      <c r="B148">
        <v>3</v>
      </c>
      <c r="C148" s="6">
        <f>SUM(work!N150,work!O150,work!P150,work!Q150,work!U150)</f>
        <v>565267.434951092</v>
      </c>
      <c r="D148" s="6">
        <f>SUM(work!R150,work!S150,work!T150)</f>
        <v>344697.34318092035</v>
      </c>
      <c r="E148" s="6">
        <f t="shared" si="6"/>
        <v>909964.77813201235</v>
      </c>
      <c r="F148" s="6">
        <f t="shared" si="8"/>
        <v>782119.39417897305</v>
      </c>
      <c r="G148" s="6">
        <f t="shared" si="7"/>
        <v>782.11939417897304</v>
      </c>
    </row>
    <row r="149" spans="1:7" x14ac:dyDescent="0.35">
      <c r="A149">
        <v>2034</v>
      </c>
      <c r="B149">
        <v>4</v>
      </c>
      <c r="C149" s="6">
        <f>SUM(work!N151,work!O151,work!P151,work!Q151,work!U151)</f>
        <v>892203.70252458705</v>
      </c>
      <c r="D149" s="6">
        <f>SUM(work!R151,work!S151,work!T151)</f>
        <v>544061.49518062081</v>
      </c>
      <c r="E149" s="6">
        <f t="shared" si="6"/>
        <v>1436265.1977052079</v>
      </c>
      <c r="F149" s="6">
        <f t="shared" si="8"/>
        <v>1173114.9879186102</v>
      </c>
      <c r="G149" s="6">
        <f t="shared" si="7"/>
        <v>1173.1149879186103</v>
      </c>
    </row>
    <row r="150" spans="1:7" x14ac:dyDescent="0.35">
      <c r="A150">
        <v>2034</v>
      </c>
      <c r="B150">
        <v>5</v>
      </c>
      <c r="C150" s="6">
        <f>SUM(work!N152,work!O152,work!P152,work!Q152,work!U152)</f>
        <v>1077665.6941645415</v>
      </c>
      <c r="D150" s="6">
        <f>SUM(work!R152,work!S152,work!T152)</f>
        <v>657155.31914177921</v>
      </c>
      <c r="E150" s="6">
        <f t="shared" si="6"/>
        <v>1734821.0133063206</v>
      </c>
      <c r="F150" s="6">
        <f t="shared" si="8"/>
        <v>1585543.1055057643</v>
      </c>
      <c r="G150" s="6">
        <f t="shared" si="7"/>
        <v>1585.5431055057643</v>
      </c>
    </row>
    <row r="151" spans="1:7" x14ac:dyDescent="0.35">
      <c r="A151">
        <v>2034</v>
      </c>
      <c r="B151">
        <v>6</v>
      </c>
      <c r="C151" s="6">
        <f>SUM(work!N153,work!O153,work!P153,work!Q153,work!U153)</f>
        <v>1323086.190879018</v>
      </c>
      <c r="D151" s="6">
        <f>SUM(work!R153,work!S153,work!T153)</f>
        <v>806811.54900568642</v>
      </c>
      <c r="E151" s="6">
        <f t="shared" si="6"/>
        <v>2129897.7398847044</v>
      </c>
      <c r="F151" s="6">
        <f t="shared" si="8"/>
        <v>1932359.3765955125</v>
      </c>
      <c r="G151" s="6">
        <f t="shared" si="7"/>
        <v>1932.3593765955125</v>
      </c>
    </row>
    <row r="152" spans="1:7" x14ac:dyDescent="0.35">
      <c r="A152">
        <v>2034</v>
      </c>
      <c r="B152">
        <v>7</v>
      </c>
      <c r="C152" s="6">
        <f>SUM(work!N154,work!O154,work!P154,work!Q154,work!U154)</f>
        <v>1469435.6833565678</v>
      </c>
      <c r="D152" s="6">
        <f>SUM(work!R154,work!S154,work!T154)</f>
        <v>896054.76047293155</v>
      </c>
      <c r="E152" s="6">
        <f t="shared" si="6"/>
        <v>2365490.4438294992</v>
      </c>
      <c r="F152" s="6">
        <f t="shared" si="8"/>
        <v>2247694.0918571018</v>
      </c>
      <c r="G152" s="6">
        <f t="shared" si="7"/>
        <v>2247.6940918571017</v>
      </c>
    </row>
    <row r="153" spans="1:7" x14ac:dyDescent="0.35">
      <c r="A153">
        <v>2034</v>
      </c>
      <c r="B153">
        <v>8</v>
      </c>
      <c r="C153" s="6">
        <f>SUM(work!N155,work!O155,work!P155,work!Q155,work!U155)</f>
        <v>1376199.1095015467</v>
      </c>
      <c r="D153" s="6">
        <f>SUM(work!R155,work!S155,work!T155)</f>
        <v>839199.54945604701</v>
      </c>
      <c r="E153" s="6">
        <f t="shared" si="6"/>
        <v>2215398.6589575936</v>
      </c>
      <c r="F153" s="6">
        <f t="shared" si="8"/>
        <v>2290444.5513935462</v>
      </c>
      <c r="G153" s="6">
        <f t="shared" si="7"/>
        <v>2290.4445513935461</v>
      </c>
    </row>
    <row r="154" spans="1:7" x14ac:dyDescent="0.35">
      <c r="A154">
        <v>2034</v>
      </c>
      <c r="B154">
        <v>9</v>
      </c>
      <c r="C154" s="6">
        <f>SUM(work!N156,work!O156,work!P156,work!Q156,work!U156)</f>
        <v>1337421.7002071419</v>
      </c>
      <c r="D154" s="6">
        <f>SUM(work!R156,work!S156,work!T156)</f>
        <v>815553.27314017015</v>
      </c>
      <c r="E154" s="6">
        <f t="shared" si="6"/>
        <v>2152974.9733473118</v>
      </c>
      <c r="F154" s="6">
        <f t="shared" si="8"/>
        <v>2184186.8161524525</v>
      </c>
      <c r="G154" s="6">
        <f t="shared" si="7"/>
        <v>2184.1868161524526</v>
      </c>
    </row>
    <row r="155" spans="1:7" x14ac:dyDescent="0.35">
      <c r="A155">
        <v>2034</v>
      </c>
      <c r="B155">
        <v>10</v>
      </c>
      <c r="C155" s="6">
        <f>SUM(work!N157,work!O157,work!P157,work!Q157,work!U157)</f>
        <v>1040320.5690048842</v>
      </c>
      <c r="D155" s="6">
        <f>SUM(work!R157,work!S157,work!T157)</f>
        <v>634382.44275202823</v>
      </c>
      <c r="E155" s="6">
        <f t="shared" si="6"/>
        <v>1674703.0117569123</v>
      </c>
      <c r="F155" s="6">
        <f t="shared" si="8"/>
        <v>1913838.9925521121</v>
      </c>
      <c r="G155" s="6">
        <f t="shared" si="7"/>
        <v>1913.8389925521121</v>
      </c>
    </row>
    <row r="156" spans="1:7" x14ac:dyDescent="0.35">
      <c r="A156">
        <v>2034</v>
      </c>
      <c r="B156">
        <v>11</v>
      </c>
      <c r="C156" s="6">
        <f>SUM(work!N158,work!O158,work!P158,work!Q158,work!U158)</f>
        <v>801553.27809299086</v>
      </c>
      <c r="D156" s="6">
        <f>SUM(work!R158,work!S158,work!T158)</f>
        <v>488783.30555256008</v>
      </c>
      <c r="E156" s="6">
        <f t="shared" si="6"/>
        <v>1290336.583645551</v>
      </c>
      <c r="F156" s="6">
        <f t="shared" si="8"/>
        <v>1482519.7977012317</v>
      </c>
      <c r="G156" s="6">
        <f t="shared" si="7"/>
        <v>1482.5197977012317</v>
      </c>
    </row>
    <row r="157" spans="1:7" x14ac:dyDescent="0.35">
      <c r="A157">
        <v>2034</v>
      </c>
      <c r="B157">
        <v>12</v>
      </c>
      <c r="C157" s="6">
        <f>SUM(work!N159,work!O159,work!P159,work!Q159,work!U159)</f>
        <v>587246.22070337739</v>
      </c>
      <c r="D157" s="6">
        <f>SUM(work!R159,work!S159,work!T159)</f>
        <v>358099.90024810925</v>
      </c>
      <c r="E157" s="6">
        <f t="shared" si="6"/>
        <v>945346.12095148664</v>
      </c>
      <c r="F157" s="6">
        <f t="shared" si="8"/>
        <v>1117841.3522985189</v>
      </c>
      <c r="G157" s="6">
        <f t="shared" si="7"/>
        <v>1117.8413522985188</v>
      </c>
    </row>
    <row r="158" spans="1:7" x14ac:dyDescent="0.35">
      <c r="A158">
        <v>2035</v>
      </c>
      <c r="B158">
        <v>1</v>
      </c>
      <c r="C158" s="6">
        <f>SUM(work!N160,work!O160,work!P160,work!Q160,work!U160)</f>
        <v>439511.05164573743</v>
      </c>
      <c r="D158" s="6">
        <f>SUM(work!R160,work!S160,work!T160)</f>
        <v>268011.70991576026</v>
      </c>
      <c r="E158" s="6">
        <f t="shared" si="6"/>
        <v>707522.7615614977</v>
      </c>
      <c r="F158" s="6">
        <f t="shared" si="8"/>
        <v>826434.44125649217</v>
      </c>
      <c r="G158" s="6">
        <f t="shared" si="7"/>
        <v>826.43444125649216</v>
      </c>
    </row>
    <row r="159" spans="1:7" x14ac:dyDescent="0.35">
      <c r="A159">
        <v>2035</v>
      </c>
      <c r="B159">
        <v>2</v>
      </c>
      <c r="C159" s="6">
        <f>SUM(work!N161,work!O161,work!P161,work!Q161,work!U161)</f>
        <v>428433.92051152751</v>
      </c>
      <c r="D159" s="6">
        <f>SUM(work!R161,work!S161,work!T161)</f>
        <v>261256.92901747779</v>
      </c>
      <c r="E159" s="6">
        <f t="shared" si="6"/>
        <v>689690.84952900535</v>
      </c>
      <c r="F159" s="6">
        <f t="shared" si="8"/>
        <v>698606.80554525158</v>
      </c>
      <c r="G159" s="6">
        <f t="shared" si="7"/>
        <v>698.60680554525163</v>
      </c>
    </row>
    <row r="160" spans="1:7" x14ac:dyDescent="0.35">
      <c r="A160">
        <v>2035</v>
      </c>
      <c r="B160">
        <v>3</v>
      </c>
      <c r="C160" s="6">
        <f>SUM(work!N162,work!O162,work!P162,work!Q162,work!U162)</f>
        <v>595728.80405772955</v>
      </c>
      <c r="D160" s="6">
        <f>SUM(work!R162,work!S162,work!T162)</f>
        <v>363272.53848050418</v>
      </c>
      <c r="E160" s="6">
        <f t="shared" si="6"/>
        <v>959001.34253823373</v>
      </c>
      <c r="F160" s="6">
        <f t="shared" si="8"/>
        <v>824346.09603361948</v>
      </c>
      <c r="G160" s="6">
        <f t="shared" si="7"/>
        <v>824.34609603361946</v>
      </c>
    </row>
    <row r="161" spans="1:7" x14ac:dyDescent="0.35">
      <c r="A161">
        <v>2035</v>
      </c>
      <c r="B161">
        <v>4</v>
      </c>
      <c r="C161" s="6">
        <f>SUM(work!N163,work!O163,work!P163,work!Q163,work!U163)</f>
        <v>940068.20541975473</v>
      </c>
      <c r="D161" s="6">
        <f>SUM(work!R163,work!S163,work!T163)</f>
        <v>573249.03714837495</v>
      </c>
      <c r="E161" s="6">
        <f t="shared" si="6"/>
        <v>1513317.2425681297</v>
      </c>
      <c r="F161" s="6">
        <f t="shared" si="8"/>
        <v>1236159.2925531818</v>
      </c>
      <c r="G161" s="6">
        <f t="shared" si="7"/>
        <v>1236.1592925531818</v>
      </c>
    </row>
    <row r="162" spans="1:7" x14ac:dyDescent="0.35">
      <c r="A162">
        <v>2035</v>
      </c>
      <c r="B162">
        <v>5</v>
      </c>
      <c r="C162" s="6">
        <f>SUM(work!N164,work!O164,work!P164,work!Q164,work!U164)</f>
        <v>1135222.4555246339</v>
      </c>
      <c r="D162" s="6">
        <f>SUM(work!R164,work!S164,work!T164)</f>
        <v>692253.1533636261</v>
      </c>
      <c r="E162" s="6">
        <f t="shared" si="6"/>
        <v>1827475.6088882601</v>
      </c>
      <c r="F162" s="6">
        <f t="shared" si="8"/>
        <v>1670396.4257281949</v>
      </c>
      <c r="G162" s="6">
        <f t="shared" si="7"/>
        <v>1670.3964257281948</v>
      </c>
    </row>
    <row r="163" spans="1:7" x14ac:dyDescent="0.35">
      <c r="A163">
        <v>2035</v>
      </c>
      <c r="B163">
        <v>6</v>
      </c>
      <c r="C163" s="6">
        <f>SUM(work!N165,work!O165,work!P165,work!Q165,work!U165)</f>
        <v>1393437.4362337692</v>
      </c>
      <c r="D163" s="6">
        <f>SUM(work!R165,work!S165,work!T165)</f>
        <v>849711.39757975109</v>
      </c>
      <c r="E163" s="6">
        <f t="shared" si="6"/>
        <v>2243148.8338135201</v>
      </c>
      <c r="F163" s="6">
        <f t="shared" si="8"/>
        <v>2035312.2213508901</v>
      </c>
      <c r="G163" s="6">
        <f t="shared" si="7"/>
        <v>2035.31222135089</v>
      </c>
    </row>
    <row r="164" spans="1:7" x14ac:dyDescent="0.35">
      <c r="A164">
        <v>2035</v>
      </c>
      <c r="B164">
        <v>7</v>
      </c>
      <c r="C164" s="6">
        <f>SUM(work!N166,work!O166,work!P166,work!Q166,work!U166)</f>
        <v>1547223.9553414211</v>
      </c>
      <c r="D164" s="6">
        <f>SUM(work!R166,work!S166,work!T166)</f>
        <v>943489.67185453931</v>
      </c>
      <c r="E164" s="6">
        <f t="shared" si="6"/>
        <v>2490713.6271959604</v>
      </c>
      <c r="F164" s="6">
        <f t="shared" si="8"/>
        <v>2366931.23050474</v>
      </c>
      <c r="G164" s="6">
        <f t="shared" si="7"/>
        <v>2366.9312305047401</v>
      </c>
    </row>
    <row r="165" spans="1:7" x14ac:dyDescent="0.35">
      <c r="A165">
        <v>2035</v>
      </c>
      <c r="B165">
        <v>8</v>
      </c>
      <c r="C165" s="6">
        <f>SUM(work!N167,work!O167,work!P167,work!Q167,work!U167)</f>
        <v>1448731.694496565</v>
      </c>
      <c r="D165" s="6">
        <f>SUM(work!R167,work!S167,work!T167)</f>
        <v>883429.56837442005</v>
      </c>
      <c r="E165" s="6">
        <f t="shared" si="6"/>
        <v>2332161.2628709851</v>
      </c>
      <c r="F165" s="6">
        <f t="shared" si="8"/>
        <v>2411437.445033473</v>
      </c>
      <c r="G165" s="6">
        <f t="shared" si="7"/>
        <v>2411.4374450334731</v>
      </c>
    </row>
    <row r="166" spans="1:7" x14ac:dyDescent="0.35">
      <c r="A166">
        <v>2035</v>
      </c>
      <c r="B166">
        <v>9</v>
      </c>
      <c r="C166" s="6">
        <f>SUM(work!N168,work!O168,work!P168,work!Q168,work!U168)</f>
        <v>1407602.2825249922</v>
      </c>
      <c r="D166" s="6">
        <f>SUM(work!R168,work!S168,work!T168)</f>
        <v>858349.05222117435</v>
      </c>
      <c r="E166" s="6">
        <f t="shared" si="6"/>
        <v>2265951.3347461666</v>
      </c>
      <c r="F166" s="6">
        <f t="shared" si="8"/>
        <v>2299056.2988085756</v>
      </c>
      <c r="G166" s="6">
        <f t="shared" si="7"/>
        <v>2299.0562988085758</v>
      </c>
    </row>
    <row r="167" spans="1:7" x14ac:dyDescent="0.35">
      <c r="A167">
        <v>2035</v>
      </c>
      <c r="B167">
        <v>10</v>
      </c>
      <c r="C167" s="6">
        <f>SUM(work!N169,work!O169,work!P169,work!Q169,work!U169)</f>
        <v>1094673.2299512629</v>
      </c>
      <c r="D167" s="6">
        <f>SUM(work!R169,work!S169,work!T169)</f>
        <v>667526.43206507107</v>
      </c>
      <c r="E167" s="6">
        <f t="shared" si="6"/>
        <v>1762199.662016334</v>
      </c>
      <c r="F167" s="6">
        <f t="shared" si="8"/>
        <v>2014075.4983812503</v>
      </c>
      <c r="G167" s="6">
        <f t="shared" si="7"/>
        <v>2014.0754983812503</v>
      </c>
    </row>
    <row r="168" spans="1:7" x14ac:dyDescent="0.35">
      <c r="A168">
        <v>2035</v>
      </c>
      <c r="B168">
        <v>11</v>
      </c>
      <c r="C168" s="6">
        <f>SUM(work!N170,work!O170,work!P170,work!Q170,work!U170)</f>
        <v>843249.74680161348</v>
      </c>
      <c r="D168" s="6">
        <f>SUM(work!R170,work!S170,work!T170)</f>
        <v>514209.61015673744</v>
      </c>
      <c r="E168" s="6">
        <f t="shared" si="6"/>
        <v>1357459.3569583509</v>
      </c>
      <c r="F168" s="6">
        <f t="shared" si="8"/>
        <v>1559829.5094873426</v>
      </c>
      <c r="G168" s="6">
        <f t="shared" si="7"/>
        <v>1559.8295094873426</v>
      </c>
    </row>
    <row r="169" spans="1:7" x14ac:dyDescent="0.35">
      <c r="A169">
        <v>2035</v>
      </c>
      <c r="B169">
        <v>12</v>
      </c>
      <c r="C169" s="6">
        <f>SUM(work!N171,work!O171,work!P171,work!Q171,work!U171)</f>
        <v>617662.67101068678</v>
      </c>
      <c r="D169" s="6">
        <f>SUM(work!R171,work!S171,work!T171)</f>
        <v>376647.70428148878</v>
      </c>
      <c r="E169" s="6">
        <f t="shared" si="6"/>
        <v>994310.37529217557</v>
      </c>
      <c r="F169" s="6">
        <f t="shared" si="8"/>
        <v>1175884.8661252633</v>
      </c>
      <c r="G169" s="6">
        <f t="shared" si="7"/>
        <v>1175.8848661252632</v>
      </c>
    </row>
    <row r="170" spans="1:7" x14ac:dyDescent="0.35">
      <c r="A170">
        <v>2036</v>
      </c>
      <c r="B170">
        <v>1</v>
      </c>
      <c r="C170" s="6">
        <f>SUM(work!N172,work!O172,work!P172,work!Q172,work!U172)</f>
        <v>462177.71565197152</v>
      </c>
      <c r="D170" s="6">
        <f>SUM(work!R172,work!S172,work!T172)</f>
        <v>281833.73180952022</v>
      </c>
      <c r="E170" s="6">
        <f t="shared" si="6"/>
        <v>744011.44746149168</v>
      </c>
      <c r="F170" s="6">
        <f t="shared" si="8"/>
        <v>869160.91137683368</v>
      </c>
      <c r="G170" s="6">
        <f t="shared" si="7"/>
        <v>869.16091137683372</v>
      </c>
    </row>
    <row r="171" spans="1:7" x14ac:dyDescent="0.35">
      <c r="A171">
        <v>2036</v>
      </c>
      <c r="B171">
        <v>2</v>
      </c>
      <c r="C171" s="6">
        <f>SUM(work!N173,work!O173,work!P173,work!Q173,work!U173)</f>
        <v>451953.92944676679</v>
      </c>
      <c r="D171" s="6">
        <f>SUM(work!R173,work!S173,work!T173)</f>
        <v>275599.31651459215</v>
      </c>
      <c r="E171" s="6">
        <f t="shared" si="6"/>
        <v>727553.245961359</v>
      </c>
      <c r="F171" s="6">
        <f t="shared" si="8"/>
        <v>735782.34671142534</v>
      </c>
      <c r="G171" s="6">
        <f t="shared" si="7"/>
        <v>735.78234671142536</v>
      </c>
    </row>
    <row r="172" spans="1:7" x14ac:dyDescent="0.35">
      <c r="A172">
        <v>2036</v>
      </c>
      <c r="B172">
        <v>3</v>
      </c>
      <c r="C172" s="6">
        <f>SUM(work!N174,work!O174,work!P174,work!Q174,work!U174)</f>
        <v>645964.59968534694</v>
      </c>
      <c r="D172" s="6">
        <f>SUM(work!R174,work!S174,work!T174)</f>
        <v>393906.08326788014</v>
      </c>
      <c r="E172" s="6">
        <f t="shared" si="6"/>
        <v>1039870.6829532271</v>
      </c>
      <c r="F172" s="6">
        <f t="shared" si="8"/>
        <v>883711.96445729304</v>
      </c>
      <c r="G172" s="6">
        <f t="shared" si="7"/>
        <v>883.71196445729299</v>
      </c>
    </row>
    <row r="173" spans="1:7" x14ac:dyDescent="0.35">
      <c r="A173">
        <v>2036</v>
      </c>
      <c r="B173">
        <v>4</v>
      </c>
      <c r="C173" s="6">
        <f>SUM(work!N175,work!O175,work!P175,work!Q175,work!U175)</f>
        <v>987932.70831492229</v>
      </c>
      <c r="D173" s="6">
        <f>SUM(work!R175,work!S175,work!T175)</f>
        <v>602436.5791161292</v>
      </c>
      <c r="E173" s="6">
        <f t="shared" si="6"/>
        <v>1590369.2874310515</v>
      </c>
      <c r="F173" s="6">
        <f t="shared" si="8"/>
        <v>1315119.9851921392</v>
      </c>
      <c r="G173" s="6">
        <f t="shared" si="7"/>
        <v>1315.1199851921392</v>
      </c>
    </row>
    <row r="174" spans="1:7" x14ac:dyDescent="0.35">
      <c r="A174">
        <v>2036</v>
      </c>
      <c r="B174">
        <v>5</v>
      </c>
      <c r="C174" s="6">
        <f>SUM(work!N176,work!O176,work!P176,work!Q176,work!U176)</f>
        <v>1192779.2168847262</v>
      </c>
      <c r="D174" s="6">
        <f>SUM(work!R176,work!S176,work!T176)</f>
        <v>727350.98758547287</v>
      </c>
      <c r="E174" s="6">
        <f t="shared" si="6"/>
        <v>1920130.2044701991</v>
      </c>
      <c r="F174" s="6">
        <f t="shared" si="8"/>
        <v>1755249.7459506253</v>
      </c>
      <c r="G174" s="6">
        <f t="shared" si="7"/>
        <v>1755.2497459506253</v>
      </c>
    </row>
    <row r="175" spans="1:7" x14ac:dyDescent="0.35">
      <c r="A175">
        <v>2036</v>
      </c>
      <c r="B175">
        <v>6</v>
      </c>
      <c r="C175" s="6">
        <f>SUM(work!N177,work!O177,work!P177,work!Q177,work!U177)</f>
        <v>1463788.6815885208</v>
      </c>
      <c r="D175" s="6">
        <f>SUM(work!R177,work!S177,work!T177)</f>
        <v>892611.24615381577</v>
      </c>
      <c r="E175" s="6">
        <f t="shared" si="6"/>
        <v>2356399.9277423364</v>
      </c>
      <c r="F175" s="6">
        <f t="shared" si="8"/>
        <v>2138265.0661062677</v>
      </c>
      <c r="G175" s="6">
        <f t="shared" si="7"/>
        <v>2138.2650661062676</v>
      </c>
    </row>
    <row r="176" spans="1:7" x14ac:dyDescent="0.35">
      <c r="A176">
        <v>2036</v>
      </c>
      <c r="B176">
        <v>7</v>
      </c>
      <c r="C176" s="6">
        <f>SUM(work!N178,work!O178,work!P178,work!Q178,work!U178)</f>
        <v>1625012.2273262746</v>
      </c>
      <c r="D176" s="6">
        <f>SUM(work!R178,work!S178,work!T178)</f>
        <v>990924.58323614695</v>
      </c>
      <c r="E176" s="6">
        <f t="shared" si="6"/>
        <v>2615936.8105624216</v>
      </c>
      <c r="F176" s="6">
        <f t="shared" si="8"/>
        <v>2486168.3691523792</v>
      </c>
      <c r="G176" s="6">
        <f t="shared" si="7"/>
        <v>2486.168369152379</v>
      </c>
    </row>
    <row r="177" spans="1:7" x14ac:dyDescent="0.35">
      <c r="A177">
        <v>2036</v>
      </c>
      <c r="B177">
        <v>8</v>
      </c>
      <c r="C177" s="6">
        <f>SUM(work!N179,work!O179,work!P179,work!Q179,work!U179)</f>
        <v>1521264.2794915831</v>
      </c>
      <c r="D177" s="6">
        <f>SUM(work!R179,work!S179,work!T179)</f>
        <v>927659.58729279309</v>
      </c>
      <c r="E177" s="6">
        <f t="shared" si="6"/>
        <v>2448923.8667843761</v>
      </c>
      <c r="F177" s="6">
        <f t="shared" si="8"/>
        <v>2532430.3386733988</v>
      </c>
      <c r="G177" s="6">
        <f t="shared" si="7"/>
        <v>2532.4303386733986</v>
      </c>
    </row>
    <row r="178" spans="1:7" x14ac:dyDescent="0.35">
      <c r="A178">
        <v>2036</v>
      </c>
      <c r="B178">
        <v>9</v>
      </c>
      <c r="C178" s="6">
        <f>SUM(work!N180,work!O180,work!P180,work!Q180,work!U180)</f>
        <v>1477782.8648428423</v>
      </c>
      <c r="D178" s="6">
        <f>SUM(work!R180,work!S180,work!T180)</f>
        <v>901144.83130217844</v>
      </c>
      <c r="E178" s="6">
        <f t="shared" si="6"/>
        <v>2378927.6961450209</v>
      </c>
      <c r="F178" s="6">
        <f t="shared" si="8"/>
        <v>2413925.7814646987</v>
      </c>
      <c r="G178" s="6">
        <f t="shared" si="7"/>
        <v>2413.9257814646985</v>
      </c>
    </row>
    <row r="179" spans="1:7" x14ac:dyDescent="0.35">
      <c r="A179">
        <v>2036</v>
      </c>
      <c r="B179">
        <v>10</v>
      </c>
      <c r="C179" s="6">
        <f>SUM(work!N181,work!O181,work!P181,work!Q181,work!U181)</f>
        <v>1149025.8908976417</v>
      </c>
      <c r="D179" s="6">
        <f>SUM(work!R181,work!S181,work!T181)</f>
        <v>700670.42137811403</v>
      </c>
      <c r="E179" s="6">
        <f t="shared" si="6"/>
        <v>1849696.3122757557</v>
      </c>
      <c r="F179" s="6">
        <f t="shared" si="8"/>
        <v>2114312.0042103883</v>
      </c>
      <c r="G179" s="6">
        <f t="shared" si="7"/>
        <v>2114.3120042103883</v>
      </c>
    </row>
    <row r="180" spans="1:7" x14ac:dyDescent="0.35">
      <c r="A180">
        <v>2036</v>
      </c>
      <c r="B180">
        <v>11</v>
      </c>
      <c r="C180" s="6">
        <f>SUM(work!N182,work!O182,work!P182,work!Q182,work!U182)</f>
        <v>884946.21551023563</v>
      </c>
      <c r="D180" s="6">
        <f>SUM(work!R182,work!S182,work!T182)</f>
        <v>539635.91476091486</v>
      </c>
      <c r="E180" s="6">
        <f t="shared" si="6"/>
        <v>1424582.1302711505</v>
      </c>
      <c r="F180" s="6">
        <f t="shared" si="8"/>
        <v>1637139.221273453</v>
      </c>
      <c r="G180" s="6">
        <f t="shared" si="7"/>
        <v>1637.1392212734529</v>
      </c>
    </row>
    <row r="181" spans="1:7" x14ac:dyDescent="0.35">
      <c r="A181">
        <v>2036</v>
      </c>
      <c r="B181">
        <v>12</v>
      </c>
      <c r="C181" s="6">
        <f>SUM(work!N183,work!O183,work!P183,work!Q183,work!U183)</f>
        <v>648079.12131799606</v>
      </c>
      <c r="D181" s="6">
        <f>SUM(work!R183,work!S183,work!T183)</f>
        <v>395195.50831486832</v>
      </c>
      <c r="E181" s="6">
        <f t="shared" si="6"/>
        <v>1043274.6296328644</v>
      </c>
      <c r="F181" s="6">
        <f t="shared" si="8"/>
        <v>1233928.3799520074</v>
      </c>
      <c r="G181" s="6">
        <f t="shared" si="7"/>
        <v>1233.9283799520074</v>
      </c>
    </row>
    <row r="182" spans="1:7" x14ac:dyDescent="0.35">
      <c r="A182">
        <v>2037</v>
      </c>
      <c r="B182">
        <v>1</v>
      </c>
      <c r="C182" s="6">
        <f>SUM(work!N184,work!O184,work!P184,work!Q184,work!U184)</f>
        <v>484844.37965820567</v>
      </c>
      <c r="D182" s="6">
        <f>SUM(work!R184,work!S184,work!T184)</f>
        <v>295655.75370328012</v>
      </c>
      <c r="E182" s="6">
        <f t="shared" si="6"/>
        <v>780500.13336148579</v>
      </c>
      <c r="F182" s="6">
        <f t="shared" si="8"/>
        <v>911887.38149717508</v>
      </c>
      <c r="G182" s="6">
        <f t="shared" si="7"/>
        <v>911.88738149717506</v>
      </c>
    </row>
    <row r="183" spans="1:7" x14ac:dyDescent="0.35">
      <c r="A183">
        <v>2037</v>
      </c>
      <c r="B183">
        <v>2</v>
      </c>
      <c r="C183" s="6">
        <f>SUM(work!N185,work!O185,work!P185,work!Q185,work!U185)</f>
        <v>472435.5926378257</v>
      </c>
      <c r="D183" s="6">
        <f>SUM(work!R185,work!S185,work!T185)</f>
        <v>288088.93549732253</v>
      </c>
      <c r="E183" s="6">
        <f t="shared" si="6"/>
        <v>760524.52813514823</v>
      </c>
      <c r="F183" s="6">
        <f t="shared" si="8"/>
        <v>770512.33074831706</v>
      </c>
      <c r="G183" s="6">
        <f t="shared" si="7"/>
        <v>770.51233074831703</v>
      </c>
    </row>
    <row r="184" spans="1:7" x14ac:dyDescent="0.35">
      <c r="A184">
        <v>2037</v>
      </c>
      <c r="B184">
        <v>3</v>
      </c>
      <c r="C184" s="6">
        <f>SUM(work!N186,work!O186,work!P186,work!Q186,work!U186)</f>
        <v>656651.54227100452</v>
      </c>
      <c r="D184" s="6">
        <f>SUM(work!R186,work!S186,work!T186)</f>
        <v>400422.92907967186</v>
      </c>
      <c r="E184" s="6">
        <f t="shared" si="6"/>
        <v>1057074.4713506764</v>
      </c>
      <c r="F184" s="6">
        <f t="shared" si="8"/>
        <v>908799.49974291236</v>
      </c>
      <c r="G184" s="6">
        <f t="shared" si="7"/>
        <v>908.79949974291242</v>
      </c>
    </row>
    <row r="185" spans="1:7" x14ac:dyDescent="0.35">
      <c r="A185">
        <v>2037</v>
      </c>
      <c r="B185">
        <v>4</v>
      </c>
      <c r="C185" s="6">
        <f>SUM(work!N187,work!O187,work!P187,work!Q187,work!U187)</f>
        <v>1035797.21121009</v>
      </c>
      <c r="D185" s="6">
        <f>SUM(work!R187,work!S187,work!T187)</f>
        <v>631624.12108388322</v>
      </c>
      <c r="E185" s="6">
        <f t="shared" si="6"/>
        <v>1667421.3322939733</v>
      </c>
      <c r="F185" s="6">
        <f t="shared" si="8"/>
        <v>1362247.9018223248</v>
      </c>
      <c r="G185" s="6">
        <f t="shared" si="7"/>
        <v>1362.2479018223248</v>
      </c>
    </row>
    <row r="186" spans="1:7" x14ac:dyDescent="0.35">
      <c r="A186">
        <v>2037</v>
      </c>
      <c r="B186">
        <v>5</v>
      </c>
      <c r="C186" s="6">
        <f>SUM(work!N188,work!O188,work!P188,work!Q188,work!U188)</f>
        <v>1250335.9782448183</v>
      </c>
      <c r="D186" s="6">
        <f>SUM(work!R188,work!S188,work!T188)</f>
        <v>762448.82180731988</v>
      </c>
      <c r="E186" s="6">
        <f t="shared" si="6"/>
        <v>2012784.800052138</v>
      </c>
      <c r="F186" s="6">
        <f t="shared" si="8"/>
        <v>1840103.0661730557</v>
      </c>
      <c r="G186" s="6">
        <f t="shared" si="7"/>
        <v>1840.1030661730556</v>
      </c>
    </row>
    <row r="187" spans="1:7" x14ac:dyDescent="0.35">
      <c r="A187">
        <v>2037</v>
      </c>
      <c r="B187">
        <v>6</v>
      </c>
      <c r="C187" s="6">
        <f>SUM(work!N189,work!O189,work!P189,work!Q189,work!U189)</f>
        <v>1534139.9269432721</v>
      </c>
      <c r="D187" s="6">
        <f>SUM(work!R189,work!S189,work!T189)</f>
        <v>935511.09472788055</v>
      </c>
      <c r="E187" s="6">
        <f t="shared" si="6"/>
        <v>2469651.0216711527</v>
      </c>
      <c r="F187" s="6">
        <f t="shared" si="8"/>
        <v>2241217.9108616454</v>
      </c>
      <c r="G187" s="6">
        <f t="shared" si="7"/>
        <v>2241.2179108616456</v>
      </c>
    </row>
    <row r="188" spans="1:7" x14ac:dyDescent="0.35">
      <c r="A188">
        <v>2037</v>
      </c>
      <c r="B188">
        <v>7</v>
      </c>
      <c r="C188" s="6">
        <f>SUM(work!N190,work!O190,work!P190,work!Q190,work!U190)</f>
        <v>1702800.4993111275</v>
      </c>
      <c r="D188" s="6">
        <f>SUM(work!R190,work!S190,work!T190)</f>
        <v>1038359.4946177545</v>
      </c>
      <c r="E188" s="6">
        <f t="shared" si="6"/>
        <v>2741159.9939288818</v>
      </c>
      <c r="F188" s="6">
        <f t="shared" si="8"/>
        <v>2605405.5078000175</v>
      </c>
      <c r="G188" s="6">
        <f t="shared" si="7"/>
        <v>2605.4055078000174</v>
      </c>
    </row>
    <row r="189" spans="1:7" x14ac:dyDescent="0.35">
      <c r="A189">
        <v>2037</v>
      </c>
      <c r="B189">
        <v>8</v>
      </c>
      <c r="C189" s="6">
        <f>SUM(work!N191,work!O191,work!P191,work!Q191,work!U191)</f>
        <v>1593796.864486601</v>
      </c>
      <c r="D189" s="6">
        <f>SUM(work!R191,work!S191,work!T191)</f>
        <v>971889.60621116613</v>
      </c>
      <c r="E189" s="6">
        <f t="shared" si="6"/>
        <v>2565686.4706977671</v>
      </c>
      <c r="F189" s="6">
        <f t="shared" si="8"/>
        <v>2653423.2323133247</v>
      </c>
      <c r="G189" s="6">
        <f t="shared" si="7"/>
        <v>2653.4232323133247</v>
      </c>
    </row>
    <row r="190" spans="1:7" x14ac:dyDescent="0.35">
      <c r="A190">
        <v>2037</v>
      </c>
      <c r="B190">
        <v>9</v>
      </c>
      <c r="C190" s="6">
        <f>SUM(work!N192,work!O192,work!P192,work!Q192,work!U192)</f>
        <v>1547963.4471606924</v>
      </c>
      <c r="D190" s="6">
        <f>SUM(work!R192,work!S192,work!T192)</f>
        <v>943940.61038318241</v>
      </c>
      <c r="E190" s="6">
        <f t="shared" si="6"/>
        <v>2491904.0575438747</v>
      </c>
      <c r="F190" s="6">
        <f t="shared" si="8"/>
        <v>2528795.2641208209</v>
      </c>
      <c r="G190" s="6">
        <f t="shared" si="7"/>
        <v>2528.7952641208208</v>
      </c>
    </row>
    <row r="191" spans="1:7" x14ac:dyDescent="0.35">
      <c r="A191">
        <v>2037</v>
      </c>
      <c r="B191">
        <v>10</v>
      </c>
      <c r="C191" s="6">
        <f>SUM(work!N193,work!O193,work!P193,work!Q193,work!U193)</f>
        <v>1203378.5518440204</v>
      </c>
      <c r="D191" s="6">
        <f>SUM(work!R193,work!S193,work!T193)</f>
        <v>733814.41069115663</v>
      </c>
      <c r="E191" s="6">
        <f t="shared" si="6"/>
        <v>1937192.9625351769</v>
      </c>
      <c r="F191" s="6">
        <f t="shared" si="8"/>
        <v>2214548.510039526</v>
      </c>
      <c r="G191" s="6">
        <f t="shared" si="7"/>
        <v>2214.5485100395263</v>
      </c>
    </row>
    <row r="192" spans="1:7" x14ac:dyDescent="0.35">
      <c r="A192">
        <v>2037</v>
      </c>
      <c r="B192">
        <v>11</v>
      </c>
      <c r="C192" s="6">
        <f>SUM(work!N194,work!O194,work!P194,work!Q194,work!U194)</f>
        <v>926642.68421885802</v>
      </c>
      <c r="D192" s="6">
        <f>SUM(work!R194,work!S194,work!T194)</f>
        <v>565062.21936509211</v>
      </c>
      <c r="E192" s="6">
        <f t="shared" si="6"/>
        <v>1491704.9035839501</v>
      </c>
      <c r="F192" s="6">
        <f t="shared" si="8"/>
        <v>1714448.9330595634</v>
      </c>
      <c r="G192" s="6">
        <f t="shared" si="7"/>
        <v>1714.4489330595634</v>
      </c>
    </row>
    <row r="193" spans="1:7" x14ac:dyDescent="0.35">
      <c r="A193">
        <v>2037</v>
      </c>
      <c r="B193">
        <v>12</v>
      </c>
      <c r="C193" s="6">
        <f>SUM(work!N195,work!O195,work!P195,work!Q195,work!U195)</f>
        <v>678495.57162530511</v>
      </c>
      <c r="D193" s="6">
        <f>SUM(work!R195,work!S195,work!T195)</f>
        <v>413743.3123482478</v>
      </c>
      <c r="E193" s="6">
        <f t="shared" si="6"/>
        <v>1092238.8839735528</v>
      </c>
      <c r="F193" s="6">
        <f t="shared" si="8"/>
        <v>1291971.8937787516</v>
      </c>
      <c r="G193" s="6">
        <f t="shared" si="7"/>
        <v>1291.9718937787516</v>
      </c>
    </row>
    <row r="194" spans="1:7" x14ac:dyDescent="0.35">
      <c r="A194">
        <v>2038</v>
      </c>
      <c r="B194">
        <v>1</v>
      </c>
      <c r="C194" s="6">
        <f>SUM(work!N196,work!O196,work!P196,work!Q196,work!U196)</f>
        <v>507511.04366443976</v>
      </c>
      <c r="D194" s="6">
        <f>SUM(work!R196,work!S196,work!T196)</f>
        <v>309477.77559704002</v>
      </c>
      <c r="E194" s="6">
        <f t="shared" si="6"/>
        <v>816988.81926147977</v>
      </c>
      <c r="F194" s="6">
        <f t="shared" si="8"/>
        <v>954613.85161751625</v>
      </c>
      <c r="G194" s="6">
        <f t="shared" si="7"/>
        <v>954.61385161751627</v>
      </c>
    </row>
    <row r="195" spans="1:7" x14ac:dyDescent="0.35">
      <c r="A195">
        <v>2038</v>
      </c>
      <c r="B195">
        <v>2</v>
      </c>
      <c r="C195" s="6">
        <f>SUM(work!N197,work!O197,work!P197,work!Q197,work!U197)</f>
        <v>494436.42870097479</v>
      </c>
      <c r="D195" s="6">
        <f>SUM(work!R197,work!S197,work!T197)</f>
        <v>301504.93873724493</v>
      </c>
      <c r="E195" s="6">
        <f t="shared" ref="E195:E258" si="9">SUM(C195:D195)</f>
        <v>795941.36743821972</v>
      </c>
      <c r="F195" s="6">
        <f t="shared" si="8"/>
        <v>806465.09334984981</v>
      </c>
      <c r="G195" s="6">
        <f t="shared" ref="G195:G258" si="10">F195/1000</f>
        <v>806.46509334984978</v>
      </c>
    </row>
    <row r="196" spans="1:7" x14ac:dyDescent="0.35">
      <c r="A196">
        <v>2038</v>
      </c>
      <c r="B196">
        <v>3</v>
      </c>
      <c r="C196" s="6">
        <f>SUM(work!N198,work!O198,work!P198,work!Q198,work!U198)</f>
        <v>687112.91137764195</v>
      </c>
      <c r="D196" s="6">
        <f>SUM(work!R198,work!S198,work!T198)</f>
        <v>418998.12437925558</v>
      </c>
      <c r="E196" s="6">
        <f t="shared" si="9"/>
        <v>1106111.0357568976</v>
      </c>
      <c r="F196" s="6">
        <f t="shared" ref="F196:F259" si="11">AVERAGE(E195:E196)</f>
        <v>951026.20159755868</v>
      </c>
      <c r="G196" s="6">
        <f t="shared" si="10"/>
        <v>951.02620159755872</v>
      </c>
    </row>
    <row r="197" spans="1:7" x14ac:dyDescent="0.35">
      <c r="A197">
        <v>2038</v>
      </c>
      <c r="B197">
        <v>4</v>
      </c>
      <c r="C197" s="6">
        <f>SUM(work!N199,work!O199,work!P199,work!Q199,work!U199)</f>
        <v>1083661.7141052573</v>
      </c>
      <c r="D197" s="6">
        <f>SUM(work!R199,work!S199,work!T199)</f>
        <v>660811.66305163736</v>
      </c>
      <c r="E197" s="6">
        <f t="shared" si="9"/>
        <v>1744473.3771568947</v>
      </c>
      <c r="F197" s="6">
        <f t="shared" si="11"/>
        <v>1425292.2064568962</v>
      </c>
      <c r="G197" s="6">
        <f t="shared" si="10"/>
        <v>1425.2922064568961</v>
      </c>
    </row>
    <row r="198" spans="1:7" x14ac:dyDescent="0.35">
      <c r="A198">
        <v>2038</v>
      </c>
      <c r="B198">
        <v>5</v>
      </c>
      <c r="C198" s="6">
        <f>SUM(work!N200,work!O200,work!P200,work!Q200,work!U200)</f>
        <v>1307892.7396049104</v>
      </c>
      <c r="D198" s="6">
        <f>SUM(work!R200,work!S200,work!T200)</f>
        <v>797546.65602916665</v>
      </c>
      <c r="E198" s="6">
        <f t="shared" si="9"/>
        <v>2105439.395634077</v>
      </c>
      <c r="F198" s="6">
        <f t="shared" si="11"/>
        <v>1924956.3863954858</v>
      </c>
      <c r="G198" s="6">
        <f t="shared" si="10"/>
        <v>1924.9563863954859</v>
      </c>
    </row>
    <row r="199" spans="1:7" x14ac:dyDescent="0.35">
      <c r="A199">
        <v>2038</v>
      </c>
      <c r="B199">
        <v>6</v>
      </c>
      <c r="C199" s="6">
        <f>SUM(work!N201,work!O201,work!P201,work!Q201,work!U201)</f>
        <v>1604491.172298023</v>
      </c>
      <c r="D199" s="6">
        <f>SUM(work!R201,work!S201,work!T201)</f>
        <v>978410.94330194523</v>
      </c>
      <c r="E199" s="6">
        <f t="shared" si="9"/>
        <v>2582902.1155999685</v>
      </c>
      <c r="F199" s="6">
        <f t="shared" si="11"/>
        <v>2344170.7556170225</v>
      </c>
      <c r="G199" s="6">
        <f t="shared" si="10"/>
        <v>2344.1707556170227</v>
      </c>
    </row>
    <row r="200" spans="1:7" x14ac:dyDescent="0.35">
      <c r="A200">
        <v>2038</v>
      </c>
      <c r="B200">
        <v>7</v>
      </c>
      <c r="C200" s="6">
        <f>SUM(work!N202,work!O202,work!P202,work!Q202,work!U202)</f>
        <v>1780588.7712959808</v>
      </c>
      <c r="D200" s="6">
        <f>SUM(work!R202,work!S202,work!T202)</f>
        <v>1085794.4059993622</v>
      </c>
      <c r="E200" s="6">
        <f t="shared" si="9"/>
        <v>2866383.177295343</v>
      </c>
      <c r="F200" s="6">
        <f t="shared" si="11"/>
        <v>2724642.6464476557</v>
      </c>
      <c r="G200" s="6">
        <f t="shared" si="10"/>
        <v>2724.6426464476558</v>
      </c>
    </row>
    <row r="201" spans="1:7" x14ac:dyDescent="0.35">
      <c r="A201">
        <v>2038</v>
      </c>
      <c r="B201">
        <v>8</v>
      </c>
      <c r="C201" s="6">
        <f>SUM(work!N203,work!O203,work!P203,work!Q203,work!U203)</f>
        <v>1666329.4494816191</v>
      </c>
      <c r="D201" s="6">
        <f>SUM(work!R203,work!S203,work!T203)</f>
        <v>1016119.6251295392</v>
      </c>
      <c r="E201" s="6">
        <f t="shared" si="9"/>
        <v>2682449.0746111581</v>
      </c>
      <c r="F201" s="6">
        <f t="shared" si="11"/>
        <v>2774416.1259532506</v>
      </c>
      <c r="G201" s="6">
        <f t="shared" si="10"/>
        <v>2774.4161259532507</v>
      </c>
    </row>
    <row r="202" spans="1:7" x14ac:dyDescent="0.35">
      <c r="A202">
        <v>2038</v>
      </c>
      <c r="B202">
        <v>9</v>
      </c>
      <c r="C202" s="6">
        <f>SUM(work!N204,work!O204,work!P204,work!Q204,work!U204)</f>
        <v>1618144.0294785423</v>
      </c>
      <c r="D202" s="6">
        <f>SUM(work!R204,work!S204,work!T204)</f>
        <v>986736.3894641865</v>
      </c>
      <c r="E202" s="6">
        <f t="shared" si="9"/>
        <v>2604880.418942729</v>
      </c>
      <c r="F202" s="6">
        <f t="shared" si="11"/>
        <v>2643664.7467769436</v>
      </c>
      <c r="G202" s="6">
        <f t="shared" si="10"/>
        <v>2643.6647467769435</v>
      </c>
    </row>
    <row r="203" spans="1:7" x14ac:dyDescent="0.35">
      <c r="A203">
        <v>2038</v>
      </c>
      <c r="B203">
        <v>10</v>
      </c>
      <c r="C203" s="6">
        <f>SUM(work!N205,work!O205,work!P205,work!Q205,work!U205)</f>
        <v>1257731.2127903991</v>
      </c>
      <c r="D203" s="6">
        <f>SUM(work!R205,work!S205,work!T205)</f>
        <v>766958.40000419947</v>
      </c>
      <c r="E203" s="6">
        <f t="shared" si="9"/>
        <v>2024689.6127945986</v>
      </c>
      <c r="F203" s="6">
        <f t="shared" si="11"/>
        <v>2314785.0158686638</v>
      </c>
      <c r="G203" s="6">
        <f t="shared" si="10"/>
        <v>2314.7850158686638</v>
      </c>
    </row>
    <row r="204" spans="1:7" x14ac:dyDescent="0.35">
      <c r="A204">
        <v>2038</v>
      </c>
      <c r="B204">
        <v>11</v>
      </c>
      <c r="C204" s="6">
        <f>SUM(work!N206,work!O206,work!P206,work!Q206,work!U206)</f>
        <v>968339.15292748029</v>
      </c>
      <c r="D204" s="6">
        <f>SUM(work!R206,work!S206,work!T206)</f>
        <v>590488.52396926959</v>
      </c>
      <c r="E204" s="6">
        <f t="shared" si="9"/>
        <v>1558827.67689675</v>
      </c>
      <c r="F204" s="6">
        <f t="shared" si="11"/>
        <v>1791758.6448456743</v>
      </c>
      <c r="G204" s="6">
        <f t="shared" si="10"/>
        <v>1791.7586448456743</v>
      </c>
    </row>
    <row r="205" spans="1:7" x14ac:dyDescent="0.35">
      <c r="A205">
        <v>2038</v>
      </c>
      <c r="B205">
        <v>12</v>
      </c>
      <c r="C205" s="6">
        <f>SUM(work!N207,work!O207,work!P207,work!Q207,work!U207)</f>
        <v>708912.02193261427</v>
      </c>
      <c r="D205" s="6">
        <f>SUM(work!R207,work!S207,work!T207)</f>
        <v>432291.11638162733</v>
      </c>
      <c r="E205" s="6">
        <f t="shared" si="9"/>
        <v>1141203.1383142415</v>
      </c>
      <c r="F205" s="6">
        <f t="shared" si="11"/>
        <v>1350015.4076054958</v>
      </c>
      <c r="G205" s="6">
        <f t="shared" si="10"/>
        <v>1350.0154076054957</v>
      </c>
    </row>
    <row r="206" spans="1:7" x14ac:dyDescent="0.35">
      <c r="A206">
        <v>2039</v>
      </c>
      <c r="B206">
        <v>1</v>
      </c>
      <c r="C206" s="6">
        <f>SUM(work!N208,work!O208,work!P208,work!Q208,work!U208)</f>
        <v>530177.70767067396</v>
      </c>
      <c r="D206" s="6">
        <f>SUM(work!R208,work!S208,work!T208)</f>
        <v>323299.79749079992</v>
      </c>
      <c r="E206" s="6">
        <f t="shared" si="9"/>
        <v>853477.50516147388</v>
      </c>
      <c r="F206" s="6">
        <f t="shared" si="11"/>
        <v>997340.32173785777</v>
      </c>
      <c r="G206" s="6">
        <f t="shared" si="10"/>
        <v>997.34032173785772</v>
      </c>
    </row>
    <row r="207" spans="1:7" x14ac:dyDescent="0.35">
      <c r="A207">
        <v>2039</v>
      </c>
      <c r="B207">
        <v>2</v>
      </c>
      <c r="C207" s="6">
        <f>SUM(work!N209,work!O209,work!P209,work!Q209,work!U209)</f>
        <v>516437.26476412383</v>
      </c>
      <c r="D207" s="6">
        <f>SUM(work!R209,work!S209,work!T209)</f>
        <v>314920.94197716739</v>
      </c>
      <c r="E207" s="6">
        <f t="shared" si="9"/>
        <v>831358.20674129121</v>
      </c>
      <c r="F207" s="6">
        <f t="shared" si="11"/>
        <v>842417.85595138255</v>
      </c>
      <c r="G207" s="6">
        <f t="shared" si="10"/>
        <v>842.41785595138253</v>
      </c>
    </row>
    <row r="208" spans="1:7" x14ac:dyDescent="0.35">
      <c r="A208">
        <v>2039</v>
      </c>
      <c r="B208">
        <v>3</v>
      </c>
      <c r="C208" s="6">
        <f>SUM(work!N210,work!O210,work!P210,work!Q210,work!U210)</f>
        <v>717574.2804842795</v>
      </c>
      <c r="D208" s="6">
        <f>SUM(work!R210,work!S210,work!T210)</f>
        <v>437573.31967883941</v>
      </c>
      <c r="E208" s="6">
        <f t="shared" si="9"/>
        <v>1155147.6001631189</v>
      </c>
      <c r="F208" s="6">
        <f t="shared" si="11"/>
        <v>993252.90345220501</v>
      </c>
      <c r="G208" s="6">
        <f t="shared" si="10"/>
        <v>993.25290345220503</v>
      </c>
    </row>
    <row r="209" spans="1:7" x14ac:dyDescent="0.35">
      <c r="A209">
        <v>2039</v>
      </c>
      <c r="B209">
        <v>4</v>
      </c>
      <c r="C209" s="6">
        <f>SUM(work!N211,work!O211,work!P211,work!Q211,work!U211)</f>
        <v>1131526.2170004249</v>
      </c>
      <c r="D209" s="6">
        <f>SUM(work!R211,work!S211,work!T211)</f>
        <v>689999.20501939149</v>
      </c>
      <c r="E209" s="6">
        <f t="shared" si="9"/>
        <v>1821525.4220198165</v>
      </c>
      <c r="F209" s="6">
        <f t="shared" si="11"/>
        <v>1488336.5110914677</v>
      </c>
      <c r="G209" s="6">
        <f t="shared" si="10"/>
        <v>1488.3365110914676</v>
      </c>
    </row>
    <row r="210" spans="1:7" x14ac:dyDescent="0.35">
      <c r="A210">
        <v>2039</v>
      </c>
      <c r="B210">
        <v>5</v>
      </c>
      <c r="C210" s="6">
        <f>SUM(work!N212,work!O212,work!P212,work!Q212,work!U212)</f>
        <v>1365449.5009650025</v>
      </c>
      <c r="D210" s="6">
        <f>SUM(work!R212,work!S212,work!T212)</f>
        <v>832644.49025101354</v>
      </c>
      <c r="E210" s="6">
        <f t="shared" si="9"/>
        <v>2198093.991216016</v>
      </c>
      <c r="F210" s="6">
        <f t="shared" si="11"/>
        <v>2009809.7066179162</v>
      </c>
      <c r="G210" s="6">
        <f t="shared" si="10"/>
        <v>2009.8097066179162</v>
      </c>
    </row>
    <row r="211" spans="1:7" x14ac:dyDescent="0.35">
      <c r="A211">
        <v>2039</v>
      </c>
      <c r="B211">
        <v>6</v>
      </c>
      <c r="C211" s="6">
        <f>SUM(work!N213,work!O213,work!P213,work!Q213,work!U213)</f>
        <v>1674842.4176527741</v>
      </c>
      <c r="D211" s="6">
        <f>SUM(work!R213,work!S213,work!T213)</f>
        <v>1021310.7918760099</v>
      </c>
      <c r="E211" s="6">
        <f t="shared" si="9"/>
        <v>2696153.2095287843</v>
      </c>
      <c r="F211" s="6">
        <f t="shared" si="11"/>
        <v>2447123.6003724001</v>
      </c>
      <c r="G211" s="6">
        <f t="shared" si="10"/>
        <v>2447.1236003724002</v>
      </c>
    </row>
    <row r="212" spans="1:7" x14ac:dyDescent="0.35">
      <c r="A212">
        <v>2039</v>
      </c>
      <c r="B212">
        <v>7</v>
      </c>
      <c r="C212" s="6">
        <f>SUM(work!N214,work!O214,work!P214,work!Q214,work!U214)</f>
        <v>1858377.0432808336</v>
      </c>
      <c r="D212" s="6">
        <f>SUM(work!R214,work!S214,work!T214)</f>
        <v>1133229.3173809699</v>
      </c>
      <c r="E212" s="6">
        <f t="shared" si="9"/>
        <v>2991606.3606618037</v>
      </c>
      <c r="F212" s="6">
        <f t="shared" si="11"/>
        <v>2843879.785095294</v>
      </c>
      <c r="G212" s="6">
        <f t="shared" si="10"/>
        <v>2843.8797850952942</v>
      </c>
    </row>
    <row r="213" spans="1:7" x14ac:dyDescent="0.35">
      <c r="A213">
        <v>2039</v>
      </c>
      <c r="B213">
        <v>8</v>
      </c>
      <c r="C213" s="6">
        <f>SUM(work!N215,work!O215,work!P215,work!Q215,work!U215)</f>
        <v>1738862.0344766371</v>
      </c>
      <c r="D213" s="6">
        <f>SUM(work!R215,work!S215,work!T215)</f>
        <v>1060349.6440479122</v>
      </c>
      <c r="E213" s="6">
        <f t="shared" si="9"/>
        <v>2799211.6785245491</v>
      </c>
      <c r="F213" s="6">
        <f t="shared" si="11"/>
        <v>2895409.0195931764</v>
      </c>
      <c r="G213" s="6">
        <f t="shared" si="10"/>
        <v>2895.4090195931763</v>
      </c>
    </row>
    <row r="214" spans="1:7" x14ac:dyDescent="0.35">
      <c r="A214">
        <v>2039</v>
      </c>
      <c r="B214">
        <v>9</v>
      </c>
      <c r="C214" s="6">
        <f>SUM(work!N216,work!O216,work!P216,work!Q216,work!U216)</f>
        <v>1688324.6117963926</v>
      </c>
      <c r="D214" s="6">
        <f>SUM(work!R216,work!S216,work!T216)</f>
        <v>1029532.1685451906</v>
      </c>
      <c r="E214" s="6">
        <f t="shared" si="9"/>
        <v>2717856.7803415833</v>
      </c>
      <c r="F214" s="6">
        <f t="shared" si="11"/>
        <v>2758534.2294330662</v>
      </c>
      <c r="G214" s="6">
        <f t="shared" si="10"/>
        <v>2758.5342294330662</v>
      </c>
    </row>
    <row r="215" spans="1:7" x14ac:dyDescent="0.35">
      <c r="A215">
        <v>2039</v>
      </c>
      <c r="B215">
        <v>10</v>
      </c>
      <c r="C215" s="6">
        <f>SUM(work!N217,work!O217,work!P217,work!Q217,work!U217)</f>
        <v>1312083.8737367778</v>
      </c>
      <c r="D215" s="6">
        <f>SUM(work!R217,work!S217,work!T217)</f>
        <v>800102.3893172422</v>
      </c>
      <c r="E215" s="6">
        <f t="shared" si="9"/>
        <v>2112186.2630540198</v>
      </c>
      <c r="F215" s="6">
        <f t="shared" si="11"/>
        <v>2415021.5216978015</v>
      </c>
      <c r="G215" s="6">
        <f t="shared" si="10"/>
        <v>2415.0215216978017</v>
      </c>
    </row>
    <row r="216" spans="1:7" x14ac:dyDescent="0.35">
      <c r="A216">
        <v>2039</v>
      </c>
      <c r="B216">
        <v>11</v>
      </c>
      <c r="C216" s="6">
        <f>SUM(work!N218,work!O218,work!P218,work!Q218,work!U218)</f>
        <v>1010035.6216361024</v>
      </c>
      <c r="D216" s="6">
        <f>SUM(work!R218,work!S218,work!T218)</f>
        <v>615914.82857344684</v>
      </c>
      <c r="E216" s="6">
        <f t="shared" si="9"/>
        <v>1625950.4502095492</v>
      </c>
      <c r="F216" s="6">
        <f t="shared" si="11"/>
        <v>1869068.3566317845</v>
      </c>
      <c r="G216" s="6">
        <f t="shared" si="10"/>
        <v>1869.0683566317844</v>
      </c>
    </row>
    <row r="217" spans="1:7" x14ac:dyDescent="0.35">
      <c r="A217">
        <v>2039</v>
      </c>
      <c r="B217">
        <v>12</v>
      </c>
      <c r="C217" s="6">
        <f>SUM(work!N219,work!O219,work!P219,work!Q219,work!U219)</f>
        <v>739328.47223992343</v>
      </c>
      <c r="D217" s="6">
        <f>SUM(work!R219,work!S219,work!T219)</f>
        <v>450838.92041500687</v>
      </c>
      <c r="E217" s="6">
        <f t="shared" si="9"/>
        <v>1190167.3926549302</v>
      </c>
      <c r="F217" s="6">
        <f t="shared" si="11"/>
        <v>1408058.9214322397</v>
      </c>
      <c r="G217" s="6">
        <f t="shared" si="10"/>
        <v>1408.0589214322397</v>
      </c>
    </row>
    <row r="218" spans="1:7" x14ac:dyDescent="0.35">
      <c r="A218">
        <v>2040</v>
      </c>
      <c r="B218">
        <v>1</v>
      </c>
      <c r="C218" s="6">
        <f>SUM(work!N220,work!O220,work!P220,work!Q220,work!U220)</f>
        <v>552844.37167690811</v>
      </c>
      <c r="D218" s="6">
        <f>SUM(work!R220,work!S220,work!T220)</f>
        <v>337121.81938455987</v>
      </c>
      <c r="E218" s="6">
        <f t="shared" si="9"/>
        <v>889966.19106146798</v>
      </c>
      <c r="F218" s="6">
        <f t="shared" si="11"/>
        <v>1040066.7918581991</v>
      </c>
      <c r="G218" s="6">
        <f t="shared" si="10"/>
        <v>1040.0667918581989</v>
      </c>
    </row>
    <row r="219" spans="1:7" x14ac:dyDescent="0.35">
      <c r="A219">
        <v>2040</v>
      </c>
      <c r="B219">
        <v>2</v>
      </c>
      <c r="C219" s="6">
        <f>SUM(work!N221,work!O221,work!P221,work!Q221,work!U221)</f>
        <v>540254.0809312436</v>
      </c>
      <c r="D219" s="6">
        <f>SUM(work!R221,work!S221,work!T221)</f>
        <v>329444.32108628738</v>
      </c>
      <c r="E219" s="6">
        <f t="shared" si="9"/>
        <v>869698.40201753099</v>
      </c>
      <c r="F219" s="6">
        <f t="shared" si="11"/>
        <v>879832.29653949942</v>
      </c>
      <c r="G219" s="6">
        <f t="shared" si="10"/>
        <v>879.83229653949945</v>
      </c>
    </row>
    <row r="220" spans="1:7" x14ac:dyDescent="0.35">
      <c r="A220">
        <v>2040</v>
      </c>
      <c r="B220">
        <v>3</v>
      </c>
      <c r="C220" s="6">
        <f>SUM(work!N222,work!O222,work!P222,work!Q222,work!U222)</f>
        <v>771657.82799905108</v>
      </c>
      <c r="D220" s="6">
        <f>SUM(work!R222,work!S222,work!T222)</f>
        <v>470553.20492511016</v>
      </c>
      <c r="E220" s="6">
        <f t="shared" si="9"/>
        <v>1242211.0329241613</v>
      </c>
      <c r="F220" s="6">
        <f t="shared" si="11"/>
        <v>1055954.7174708461</v>
      </c>
      <c r="G220" s="6">
        <f t="shared" si="10"/>
        <v>1055.9547174708462</v>
      </c>
    </row>
    <row r="221" spans="1:7" x14ac:dyDescent="0.35">
      <c r="A221">
        <v>2040</v>
      </c>
      <c r="B221">
        <v>4</v>
      </c>
      <c r="C221" s="6">
        <f>SUM(work!N223,work!O223,work!P223,work!Q223,work!U223)</f>
        <v>1179390.7198955924</v>
      </c>
      <c r="D221" s="6">
        <f>SUM(work!R223,work!S223,work!T223)</f>
        <v>719186.74698714551</v>
      </c>
      <c r="E221" s="6">
        <f t="shared" si="9"/>
        <v>1898577.4668827378</v>
      </c>
      <c r="F221" s="6">
        <f t="shared" si="11"/>
        <v>1570394.2499034496</v>
      </c>
      <c r="G221" s="6">
        <f t="shared" si="10"/>
        <v>1570.3942499034495</v>
      </c>
    </row>
    <row r="222" spans="1:7" x14ac:dyDescent="0.35">
      <c r="A222">
        <v>2040</v>
      </c>
      <c r="B222">
        <v>5</v>
      </c>
      <c r="C222" s="6">
        <f>SUM(work!N224,work!O224,work!P224,work!Q224,work!U224)</f>
        <v>1423006.262325095</v>
      </c>
      <c r="D222" s="6">
        <f>SUM(work!R224,work!S224,work!T224)</f>
        <v>867742.32447286043</v>
      </c>
      <c r="E222" s="6">
        <f t="shared" si="9"/>
        <v>2290748.5867979554</v>
      </c>
      <c r="F222" s="6">
        <f t="shared" si="11"/>
        <v>2094663.0268403466</v>
      </c>
      <c r="G222" s="6">
        <f t="shared" si="10"/>
        <v>2094.6630268403464</v>
      </c>
    </row>
    <row r="223" spans="1:7" x14ac:dyDescent="0.35">
      <c r="A223">
        <v>2040</v>
      </c>
      <c r="B223">
        <v>6</v>
      </c>
      <c r="C223" s="6">
        <f>SUM(work!N225,work!O225,work!P225,work!Q225,work!U225)</f>
        <v>1745193.6630075257</v>
      </c>
      <c r="D223" s="6">
        <f>SUM(work!R225,work!S225,work!T225)</f>
        <v>1064210.6404500746</v>
      </c>
      <c r="E223" s="6">
        <f t="shared" si="9"/>
        <v>2809404.3034576001</v>
      </c>
      <c r="F223" s="6">
        <f t="shared" si="11"/>
        <v>2550076.4451277778</v>
      </c>
      <c r="G223" s="6">
        <f t="shared" si="10"/>
        <v>2550.0764451277778</v>
      </c>
    </row>
    <row r="224" spans="1:7" x14ac:dyDescent="0.35">
      <c r="A224">
        <v>2040</v>
      </c>
      <c r="B224">
        <v>7</v>
      </c>
      <c r="C224" s="6">
        <f>SUM(work!N226,work!O226,work!P226,work!Q226,work!U226)</f>
        <v>1936165.3152656869</v>
      </c>
      <c r="D224" s="6">
        <f>SUM(work!R226,work!S226,work!T226)</f>
        <v>1180664.2287625778</v>
      </c>
      <c r="E224" s="6">
        <f t="shared" si="9"/>
        <v>3116829.5440282645</v>
      </c>
      <c r="F224" s="6">
        <f t="shared" si="11"/>
        <v>2963116.9237429323</v>
      </c>
      <c r="G224" s="6">
        <f t="shared" si="10"/>
        <v>2963.1169237429322</v>
      </c>
    </row>
    <row r="225" spans="1:7" x14ac:dyDescent="0.35">
      <c r="A225">
        <v>2040</v>
      </c>
      <c r="B225">
        <v>8</v>
      </c>
      <c r="C225" s="6">
        <f>SUM(work!N227,work!O227,work!P227,work!Q227,work!U227)</f>
        <v>1811394.6194716552</v>
      </c>
      <c r="D225" s="6">
        <f>SUM(work!R227,work!S227,work!T227)</f>
        <v>1104579.6629662851</v>
      </c>
      <c r="E225" s="6">
        <f t="shared" si="9"/>
        <v>2915974.2824379401</v>
      </c>
      <c r="F225" s="6">
        <f t="shared" si="11"/>
        <v>3016401.9132331023</v>
      </c>
      <c r="G225" s="6">
        <f t="shared" si="10"/>
        <v>3016.4019132331023</v>
      </c>
    </row>
    <row r="226" spans="1:7" x14ac:dyDescent="0.35">
      <c r="A226">
        <v>2040</v>
      </c>
      <c r="B226">
        <v>9</v>
      </c>
      <c r="C226" s="6">
        <f>SUM(work!N228,work!O228,work!P228,work!Q228,work!U228)</f>
        <v>1758505.1941142427</v>
      </c>
      <c r="D226" s="6">
        <f>SUM(work!R228,work!S228,work!T228)</f>
        <v>1072327.9476261949</v>
      </c>
      <c r="E226" s="6">
        <f t="shared" si="9"/>
        <v>2830833.1417404376</v>
      </c>
      <c r="F226" s="6">
        <f t="shared" si="11"/>
        <v>2873403.7120891889</v>
      </c>
      <c r="G226" s="6">
        <f t="shared" si="10"/>
        <v>2873.403712089189</v>
      </c>
    </row>
    <row r="227" spans="1:7" x14ac:dyDescent="0.35">
      <c r="A227">
        <v>2040</v>
      </c>
      <c r="B227">
        <v>10</v>
      </c>
      <c r="C227" s="6">
        <f>SUM(work!N229,work!O229,work!P229,work!Q229,work!U229)</f>
        <v>1366436.5346831563</v>
      </c>
      <c r="D227" s="6">
        <f>SUM(work!R229,work!S229,work!T229)</f>
        <v>833246.37863028492</v>
      </c>
      <c r="E227" s="6">
        <f t="shared" si="9"/>
        <v>2199682.913313441</v>
      </c>
      <c r="F227" s="6">
        <f t="shared" si="11"/>
        <v>2515258.0275269393</v>
      </c>
      <c r="G227" s="6">
        <f t="shared" si="10"/>
        <v>2515.2580275269393</v>
      </c>
    </row>
    <row r="228" spans="1:7" x14ac:dyDescent="0.35">
      <c r="A228">
        <v>2040</v>
      </c>
      <c r="B228">
        <v>11</v>
      </c>
      <c r="C228" s="6">
        <f>SUM(work!N230,work!O230,work!P230,work!Q230,work!U230)</f>
        <v>1051732.0903447247</v>
      </c>
      <c r="D228" s="6">
        <f>SUM(work!R230,work!S230,work!T230)</f>
        <v>641341.1331776242</v>
      </c>
      <c r="E228" s="6">
        <f t="shared" si="9"/>
        <v>1693073.2235223488</v>
      </c>
      <c r="F228" s="6">
        <f t="shared" si="11"/>
        <v>1946378.0684178949</v>
      </c>
      <c r="G228" s="6">
        <f t="shared" si="10"/>
        <v>1946.3780684178948</v>
      </c>
    </row>
    <row r="229" spans="1:7" x14ac:dyDescent="0.35">
      <c r="A229">
        <v>2040</v>
      </c>
      <c r="B229">
        <v>12</v>
      </c>
      <c r="C229" s="6">
        <f>SUM(work!N231,work!O231,work!P231,work!Q231,work!U231)</f>
        <v>769744.92254723271</v>
      </c>
      <c r="D229" s="6">
        <f>SUM(work!R231,work!S231,work!T231)</f>
        <v>469386.72444838641</v>
      </c>
      <c r="E229" s="6">
        <f t="shared" si="9"/>
        <v>1239131.6469956192</v>
      </c>
      <c r="F229" s="6">
        <f t="shared" si="11"/>
        <v>1466102.4352589841</v>
      </c>
      <c r="G229" s="6">
        <f t="shared" si="10"/>
        <v>1466.1024352589841</v>
      </c>
    </row>
    <row r="230" spans="1:7" x14ac:dyDescent="0.35">
      <c r="A230">
        <v>2041</v>
      </c>
      <c r="B230">
        <v>1</v>
      </c>
      <c r="C230" s="6">
        <f>SUM(work!N232,work!O232,work!P232,work!Q232,work!U232)</f>
        <v>575511.03568314214</v>
      </c>
      <c r="D230" s="6">
        <f>SUM(work!R232,work!S232,work!T232)</f>
        <v>350943.84127831977</v>
      </c>
      <c r="E230" s="6">
        <f t="shared" si="9"/>
        <v>926454.87696146197</v>
      </c>
      <c r="F230" s="6">
        <f t="shared" si="11"/>
        <v>1082793.2619785406</v>
      </c>
      <c r="G230" s="6">
        <f t="shared" si="10"/>
        <v>1082.7932619785406</v>
      </c>
    </row>
    <row r="231" spans="1:7" x14ac:dyDescent="0.35">
      <c r="A231">
        <v>2041</v>
      </c>
      <c r="B231">
        <v>2</v>
      </c>
      <c r="C231" s="6">
        <f>SUM(work!N233,work!O233,work!P233,work!Q233,work!U233)</f>
        <v>560438.9368904219</v>
      </c>
      <c r="D231" s="6">
        <f>SUM(work!R233,work!S233,work!T233)</f>
        <v>341752.94845701207</v>
      </c>
      <c r="E231" s="6">
        <f t="shared" si="9"/>
        <v>902191.88534743397</v>
      </c>
      <c r="F231" s="6">
        <f t="shared" si="11"/>
        <v>914323.38115444803</v>
      </c>
      <c r="G231" s="6">
        <f t="shared" si="10"/>
        <v>914.32338115444804</v>
      </c>
    </row>
    <row r="232" spans="1:7" x14ac:dyDescent="0.35">
      <c r="A232">
        <v>2041</v>
      </c>
      <c r="B232">
        <v>3</v>
      </c>
      <c r="C232" s="6">
        <f>SUM(work!N234,work!O234,work!P234,work!Q234,work!U234)</f>
        <v>778497.01869755459</v>
      </c>
      <c r="D232" s="6">
        <f>SUM(work!R234,work!S234,work!T234)</f>
        <v>474723.71027800703</v>
      </c>
      <c r="E232" s="6">
        <f t="shared" si="9"/>
        <v>1253220.7289755617</v>
      </c>
      <c r="F232" s="6">
        <f t="shared" si="11"/>
        <v>1077706.3071614979</v>
      </c>
      <c r="G232" s="6">
        <f t="shared" si="10"/>
        <v>1077.706307161498</v>
      </c>
    </row>
    <row r="233" spans="1:7" x14ac:dyDescent="0.35">
      <c r="A233">
        <v>2041</v>
      </c>
      <c r="B233">
        <v>4</v>
      </c>
      <c r="C233" s="6">
        <f>SUM(work!N235,work!O235,work!P235,work!Q235,work!U235)</f>
        <v>1227255.22279076</v>
      </c>
      <c r="D233" s="6">
        <f>SUM(work!R235,work!S235,work!T235)</f>
        <v>748374.28895489965</v>
      </c>
      <c r="E233" s="6">
        <f t="shared" si="9"/>
        <v>1975629.5117456596</v>
      </c>
      <c r="F233" s="6">
        <f t="shared" si="11"/>
        <v>1614425.1203606105</v>
      </c>
      <c r="G233" s="6">
        <f t="shared" si="10"/>
        <v>1614.4251203606104</v>
      </c>
    </row>
    <row r="234" spans="1:7" x14ac:dyDescent="0.35">
      <c r="A234">
        <v>2041</v>
      </c>
      <c r="B234">
        <v>5</v>
      </c>
      <c r="C234" s="6">
        <f>SUM(work!N236,work!O236,work!P236,work!Q236,work!U236)</f>
        <v>1480563.0236851871</v>
      </c>
      <c r="D234" s="6">
        <f>SUM(work!R236,work!S236,work!T236)</f>
        <v>902840.15869470756</v>
      </c>
      <c r="E234" s="6">
        <f t="shared" si="9"/>
        <v>2383403.1823798949</v>
      </c>
      <c r="F234" s="6">
        <f t="shared" si="11"/>
        <v>2179516.3470627773</v>
      </c>
      <c r="G234" s="6">
        <f t="shared" si="10"/>
        <v>2179.5163470627772</v>
      </c>
    </row>
    <row r="235" spans="1:7" x14ac:dyDescent="0.35">
      <c r="A235">
        <v>2041</v>
      </c>
      <c r="B235">
        <v>6</v>
      </c>
      <c r="C235" s="6">
        <f>SUM(work!N237,work!O237,work!P237,work!Q237,work!U237)</f>
        <v>1815544.9083622769</v>
      </c>
      <c r="D235" s="6">
        <f>SUM(work!R237,work!S237,work!T237)</f>
        <v>1107110.4890241395</v>
      </c>
      <c r="E235" s="6">
        <f t="shared" si="9"/>
        <v>2922655.3973864163</v>
      </c>
      <c r="F235" s="6">
        <f t="shared" si="11"/>
        <v>2653029.2898831554</v>
      </c>
      <c r="G235" s="6">
        <f t="shared" si="10"/>
        <v>2653.0292898831553</v>
      </c>
    </row>
    <row r="236" spans="1:7" x14ac:dyDescent="0.35">
      <c r="A236">
        <v>2041</v>
      </c>
      <c r="B236">
        <v>7</v>
      </c>
      <c r="C236" s="6">
        <f>SUM(work!N238,work!O238,work!P238,work!Q238,work!U238)</f>
        <v>2013953.5872505405</v>
      </c>
      <c r="D236" s="6">
        <f>SUM(work!R238,work!S238,work!T238)</f>
        <v>1228099.1401441852</v>
      </c>
      <c r="E236" s="6">
        <f t="shared" si="9"/>
        <v>3242052.7273947257</v>
      </c>
      <c r="F236" s="6">
        <f t="shared" si="11"/>
        <v>3082354.062390571</v>
      </c>
      <c r="G236" s="6">
        <f t="shared" si="10"/>
        <v>3082.354062390571</v>
      </c>
    </row>
    <row r="237" spans="1:7" x14ac:dyDescent="0.35">
      <c r="A237">
        <v>2041</v>
      </c>
      <c r="B237">
        <v>8</v>
      </c>
      <c r="C237" s="6">
        <f>SUM(work!N239,work!O239,work!P239,work!Q239,work!U239)</f>
        <v>1883927.2044666731</v>
      </c>
      <c r="D237" s="6">
        <f>SUM(work!R239,work!S239,work!T239)</f>
        <v>1148809.6818846583</v>
      </c>
      <c r="E237" s="6">
        <f t="shared" si="9"/>
        <v>3032736.8863513311</v>
      </c>
      <c r="F237" s="6">
        <f t="shared" si="11"/>
        <v>3137394.8068730282</v>
      </c>
      <c r="G237" s="6">
        <f t="shared" si="10"/>
        <v>3137.3948068730283</v>
      </c>
    </row>
    <row r="238" spans="1:7" x14ac:dyDescent="0.35">
      <c r="A238">
        <v>2041</v>
      </c>
      <c r="B238">
        <v>9</v>
      </c>
      <c r="C238" s="6">
        <f>SUM(work!N240,work!O240,work!P240,work!Q240,work!U240)</f>
        <v>1828685.7764320928</v>
      </c>
      <c r="D238" s="6">
        <f>SUM(work!R240,work!S240,work!T240)</f>
        <v>1115123.7267071991</v>
      </c>
      <c r="E238" s="6">
        <f t="shared" si="9"/>
        <v>2943809.5031392919</v>
      </c>
      <c r="F238" s="6">
        <f t="shared" si="11"/>
        <v>2988273.1947453115</v>
      </c>
      <c r="G238" s="6">
        <f t="shared" si="10"/>
        <v>2988.2731947453117</v>
      </c>
    </row>
    <row r="239" spans="1:7" x14ac:dyDescent="0.35">
      <c r="A239">
        <v>2041</v>
      </c>
      <c r="B239">
        <v>10</v>
      </c>
      <c r="C239" s="6">
        <f>SUM(work!N241,work!O241,work!P241,work!Q241,work!U241)</f>
        <v>1420789.195629535</v>
      </c>
      <c r="D239" s="6">
        <f>SUM(work!R241,work!S241,work!T241)</f>
        <v>866390.36794332776</v>
      </c>
      <c r="E239" s="6">
        <f t="shared" si="9"/>
        <v>2287179.5635728627</v>
      </c>
      <c r="F239" s="6">
        <f t="shared" si="11"/>
        <v>2615494.533356077</v>
      </c>
      <c r="G239" s="6">
        <f t="shared" si="10"/>
        <v>2615.4945333560772</v>
      </c>
    </row>
    <row r="240" spans="1:7" x14ac:dyDescent="0.35">
      <c r="A240">
        <v>2041</v>
      </c>
      <c r="B240">
        <v>11</v>
      </c>
      <c r="C240" s="6">
        <f>SUM(work!N242,work!O242,work!P242,work!Q242,work!U242)</f>
        <v>1093428.5590533472</v>
      </c>
      <c r="D240" s="6">
        <f>SUM(work!R242,work!S242,work!T242)</f>
        <v>666767.4377818018</v>
      </c>
      <c r="E240" s="6">
        <f t="shared" si="9"/>
        <v>1760195.9968351489</v>
      </c>
      <c r="F240" s="6">
        <f t="shared" si="11"/>
        <v>2023687.7802040058</v>
      </c>
      <c r="G240" s="6">
        <f t="shared" si="10"/>
        <v>2023.6877802040058</v>
      </c>
    </row>
    <row r="241" spans="1:7" x14ac:dyDescent="0.35">
      <c r="A241">
        <v>2041</v>
      </c>
      <c r="B241">
        <v>12</v>
      </c>
      <c r="C241" s="6">
        <f>SUM(work!N243,work!O243,work!P243,work!Q243,work!U243)</f>
        <v>800161.37285454187</v>
      </c>
      <c r="D241" s="6">
        <f>SUM(work!R243,work!S243,work!T243)</f>
        <v>487934.52848176606</v>
      </c>
      <c r="E241" s="6">
        <f t="shared" si="9"/>
        <v>1288095.9013363079</v>
      </c>
      <c r="F241" s="6">
        <f t="shared" si="11"/>
        <v>1524145.9490857283</v>
      </c>
      <c r="G241" s="6">
        <f t="shared" si="10"/>
        <v>1524.1459490857283</v>
      </c>
    </row>
    <row r="242" spans="1:7" x14ac:dyDescent="0.35">
      <c r="A242">
        <v>2042</v>
      </c>
      <c r="B242">
        <v>1</v>
      </c>
      <c r="C242" s="6">
        <f>SUM(work!N244,work!O244,work!P244,work!Q244,work!U244)</f>
        <v>598177.69968937628</v>
      </c>
      <c r="D242" s="6">
        <f>SUM(work!R244,work!S244,work!T244)</f>
        <v>364765.86317207967</v>
      </c>
      <c r="E242" s="6">
        <f t="shared" si="9"/>
        <v>962943.56286145595</v>
      </c>
      <c r="F242" s="6">
        <f t="shared" si="11"/>
        <v>1125519.7320988819</v>
      </c>
      <c r="G242" s="6">
        <f t="shared" si="10"/>
        <v>1125.5197320988818</v>
      </c>
    </row>
    <row r="243" spans="1:7" x14ac:dyDescent="0.35">
      <c r="A243">
        <v>2042</v>
      </c>
      <c r="B243">
        <v>2</v>
      </c>
      <c r="C243" s="6">
        <f>SUM(work!N245,work!O245,work!P245,work!Q245,work!U245)</f>
        <v>582439.77295357105</v>
      </c>
      <c r="D243" s="6">
        <f>SUM(work!R245,work!S245,work!T245)</f>
        <v>355168.95169693453</v>
      </c>
      <c r="E243" s="6">
        <f t="shared" si="9"/>
        <v>937608.72465050558</v>
      </c>
      <c r="F243" s="6">
        <f t="shared" si="11"/>
        <v>950276.14375598077</v>
      </c>
      <c r="G243" s="6">
        <f t="shared" si="10"/>
        <v>950.2761437559808</v>
      </c>
    </row>
    <row r="244" spans="1:7" x14ac:dyDescent="0.35">
      <c r="A244">
        <v>2042</v>
      </c>
      <c r="B244">
        <v>3</v>
      </c>
      <c r="C244" s="6">
        <f>SUM(work!N246,work!O246,work!P246,work!Q246,work!U246)</f>
        <v>808958.38780419214</v>
      </c>
      <c r="D244" s="6">
        <f>SUM(work!R246,work!S246,work!T246)</f>
        <v>493298.90557759092</v>
      </c>
      <c r="E244" s="6">
        <f t="shared" si="9"/>
        <v>1302257.2933817832</v>
      </c>
      <c r="F244" s="6">
        <f t="shared" si="11"/>
        <v>1119933.0090161443</v>
      </c>
      <c r="G244" s="6">
        <f t="shared" si="10"/>
        <v>1119.9330090161443</v>
      </c>
    </row>
    <row r="245" spans="1:7" x14ac:dyDescent="0.35">
      <c r="A245">
        <v>2042</v>
      </c>
      <c r="B245">
        <v>4</v>
      </c>
      <c r="C245" s="6">
        <f>SUM(work!N247,work!O247,work!P247,work!Q247,work!U247)</f>
        <v>1275119.7256859276</v>
      </c>
      <c r="D245" s="6">
        <f>SUM(work!R247,work!S247,work!T247)</f>
        <v>777561.8309226539</v>
      </c>
      <c r="E245" s="6">
        <f t="shared" si="9"/>
        <v>2052681.5566085814</v>
      </c>
      <c r="F245" s="6">
        <f t="shared" si="11"/>
        <v>1677469.4249951823</v>
      </c>
      <c r="G245" s="6">
        <f t="shared" si="10"/>
        <v>1677.4694249951824</v>
      </c>
    </row>
    <row r="246" spans="1:7" x14ac:dyDescent="0.35">
      <c r="A246">
        <v>2042</v>
      </c>
      <c r="B246">
        <v>5</v>
      </c>
      <c r="C246" s="6">
        <f>SUM(work!N248,work!O248,work!P248,work!Q248,work!U248)</f>
        <v>1538119.7850452794</v>
      </c>
      <c r="D246" s="6">
        <f>SUM(work!R248,work!S248,work!T248)</f>
        <v>937937.99291655433</v>
      </c>
      <c r="E246" s="6">
        <f t="shared" si="9"/>
        <v>2476057.7779618339</v>
      </c>
      <c r="F246" s="6">
        <f t="shared" si="11"/>
        <v>2264369.6672852077</v>
      </c>
      <c r="G246" s="6">
        <f t="shared" si="10"/>
        <v>2264.3696672852075</v>
      </c>
    </row>
    <row r="247" spans="1:7" x14ac:dyDescent="0.35">
      <c r="A247">
        <v>2042</v>
      </c>
      <c r="B247">
        <v>6</v>
      </c>
      <c r="C247" s="6">
        <f>SUM(work!N249,work!O249,work!P249,work!Q249,work!U249)</f>
        <v>1885896.153717028</v>
      </c>
      <c r="D247" s="6">
        <f>SUM(work!R249,work!S249,work!T249)</f>
        <v>1150010.3375982039</v>
      </c>
      <c r="E247" s="6">
        <f t="shared" si="9"/>
        <v>3035906.4913152317</v>
      </c>
      <c r="F247" s="6">
        <f t="shared" si="11"/>
        <v>2755982.134638533</v>
      </c>
      <c r="G247" s="6">
        <f t="shared" si="10"/>
        <v>2755.9821346385329</v>
      </c>
    </row>
    <row r="248" spans="1:7" x14ac:dyDescent="0.35">
      <c r="A248">
        <v>2042</v>
      </c>
      <c r="B248">
        <v>7</v>
      </c>
      <c r="C248" s="6">
        <f>SUM(work!N250,work!O250,work!P250,work!Q250,work!U250)</f>
        <v>2091741.8592353933</v>
      </c>
      <c r="D248" s="6">
        <f>SUM(work!R250,work!S250,work!T250)</f>
        <v>1275534.0515257928</v>
      </c>
      <c r="E248" s="6">
        <f t="shared" si="9"/>
        <v>3367275.9107611859</v>
      </c>
      <c r="F248" s="6">
        <f t="shared" si="11"/>
        <v>3201591.2010382088</v>
      </c>
      <c r="G248" s="6">
        <f t="shared" si="10"/>
        <v>3201.591201038209</v>
      </c>
    </row>
    <row r="249" spans="1:7" x14ac:dyDescent="0.35">
      <c r="A249">
        <v>2042</v>
      </c>
      <c r="B249">
        <v>8</v>
      </c>
      <c r="C249" s="6">
        <f>SUM(work!N251,work!O251,work!P251,work!Q251,work!U251)</f>
        <v>1956459.7894616912</v>
      </c>
      <c r="D249" s="6">
        <f>SUM(work!R251,work!S251,work!T251)</f>
        <v>1193039.7008030314</v>
      </c>
      <c r="E249" s="6">
        <f t="shared" si="9"/>
        <v>3149499.4902647226</v>
      </c>
      <c r="F249" s="6">
        <f t="shared" si="11"/>
        <v>3258387.700512954</v>
      </c>
      <c r="G249" s="6">
        <f t="shared" si="10"/>
        <v>3258.3877005129539</v>
      </c>
    </row>
    <row r="250" spans="1:7" x14ac:dyDescent="0.35">
      <c r="A250">
        <v>2042</v>
      </c>
      <c r="B250">
        <v>9</v>
      </c>
      <c r="C250" s="6">
        <f>SUM(work!N252,work!O252,work!P252,work!Q252,work!U252)</f>
        <v>1898866.3587499429</v>
      </c>
      <c r="D250" s="6">
        <f>SUM(work!R252,work!S252,work!T252)</f>
        <v>1157919.5057882031</v>
      </c>
      <c r="E250" s="6">
        <f t="shared" si="9"/>
        <v>3056785.8645381462</v>
      </c>
      <c r="F250" s="6">
        <f t="shared" si="11"/>
        <v>3103142.6774014346</v>
      </c>
      <c r="G250" s="6">
        <f t="shared" si="10"/>
        <v>3103.1426774014344</v>
      </c>
    </row>
    <row r="251" spans="1:7" x14ac:dyDescent="0.35">
      <c r="A251">
        <v>2042</v>
      </c>
      <c r="B251">
        <v>10</v>
      </c>
      <c r="C251" s="6">
        <f>SUM(work!N253,work!O253,work!P253,work!Q253,work!U253)</f>
        <v>1475141.856575914</v>
      </c>
      <c r="D251" s="6">
        <f>SUM(work!R253,work!S253,work!T253)</f>
        <v>899534.35725637048</v>
      </c>
      <c r="E251" s="6">
        <f t="shared" si="9"/>
        <v>2374676.2138322843</v>
      </c>
      <c r="F251" s="6">
        <f t="shared" si="11"/>
        <v>2715731.0391852153</v>
      </c>
      <c r="G251" s="6">
        <f t="shared" si="10"/>
        <v>2715.7310391852152</v>
      </c>
    </row>
    <row r="252" spans="1:7" x14ac:dyDescent="0.35">
      <c r="A252">
        <v>2042</v>
      </c>
      <c r="B252">
        <v>11</v>
      </c>
      <c r="C252" s="6">
        <f>SUM(work!N254,work!O254,work!P254,work!Q254,work!U254)</f>
        <v>1135125.0277619695</v>
      </c>
      <c r="D252" s="6">
        <f>SUM(work!R254,work!S254,work!T254)</f>
        <v>692193.74238597904</v>
      </c>
      <c r="E252" s="6">
        <f t="shared" si="9"/>
        <v>1827318.7701479485</v>
      </c>
      <c r="F252" s="6">
        <f t="shared" si="11"/>
        <v>2100997.4919901164</v>
      </c>
      <c r="G252" s="6">
        <f t="shared" si="10"/>
        <v>2100.9974919901165</v>
      </c>
    </row>
    <row r="253" spans="1:7" x14ac:dyDescent="0.35">
      <c r="A253">
        <v>2042</v>
      </c>
      <c r="B253">
        <v>12</v>
      </c>
      <c r="C253" s="6">
        <f>SUM(work!N255,work!O255,work!P255,work!Q255,work!U255)</f>
        <v>830577.82316185103</v>
      </c>
      <c r="D253" s="6">
        <f>SUM(work!R255,work!S255,work!T255)</f>
        <v>506482.33251514542</v>
      </c>
      <c r="E253" s="6">
        <f t="shared" si="9"/>
        <v>1337060.1556769963</v>
      </c>
      <c r="F253" s="6">
        <f t="shared" si="11"/>
        <v>1582189.4629124724</v>
      </c>
      <c r="G253" s="6">
        <f t="shared" si="10"/>
        <v>1582.1894629124724</v>
      </c>
    </row>
    <row r="254" spans="1:7" x14ac:dyDescent="0.35">
      <c r="A254">
        <v>2043</v>
      </c>
      <c r="B254">
        <v>1</v>
      </c>
      <c r="C254" s="6">
        <f>SUM(work!N256,work!O256,work!P256,work!Q256,work!U256)</f>
        <v>620844.36369561043</v>
      </c>
      <c r="D254" s="6">
        <f>SUM(work!R256,work!S256,work!T256)</f>
        <v>378587.88506583951</v>
      </c>
      <c r="E254" s="6">
        <f t="shared" si="9"/>
        <v>999432.24876144994</v>
      </c>
      <c r="F254" s="6">
        <f t="shared" si="11"/>
        <v>1168246.2022192231</v>
      </c>
      <c r="G254" s="6">
        <f t="shared" si="10"/>
        <v>1168.2462022192231</v>
      </c>
    </row>
    <row r="255" spans="1:7" x14ac:dyDescent="0.35">
      <c r="A255">
        <v>2043</v>
      </c>
      <c r="B255">
        <v>2</v>
      </c>
      <c r="C255" s="6">
        <f>SUM(work!N257,work!O257,work!P257,work!Q257,work!U257)</f>
        <v>604440.60901671997</v>
      </c>
      <c r="D255" s="6">
        <f>SUM(work!R257,work!S257,work!T257)</f>
        <v>368584.95493685681</v>
      </c>
      <c r="E255" s="6">
        <f t="shared" si="9"/>
        <v>973025.56395357684</v>
      </c>
      <c r="F255" s="6">
        <f t="shared" si="11"/>
        <v>986228.90635751339</v>
      </c>
      <c r="G255" s="6">
        <f t="shared" si="10"/>
        <v>986.22890635751344</v>
      </c>
    </row>
    <row r="256" spans="1:7" x14ac:dyDescent="0.35">
      <c r="A256">
        <v>2043</v>
      </c>
      <c r="B256">
        <v>3</v>
      </c>
      <c r="C256" s="6">
        <f>SUM(work!N258,work!O258,work!P258,work!Q258,work!U258)</f>
        <v>839419.7569108298</v>
      </c>
      <c r="D256" s="6">
        <f>SUM(work!R258,work!S258,work!T258)</f>
        <v>511874.10087717458</v>
      </c>
      <c r="E256" s="6">
        <f t="shared" si="9"/>
        <v>1351293.8577880044</v>
      </c>
      <c r="F256" s="6">
        <f t="shared" si="11"/>
        <v>1162159.7108707908</v>
      </c>
      <c r="G256" s="6">
        <f t="shared" si="10"/>
        <v>1162.1597108707908</v>
      </c>
    </row>
    <row r="257" spans="1:7" x14ac:dyDescent="0.35">
      <c r="A257">
        <v>2043</v>
      </c>
      <c r="B257">
        <v>4</v>
      </c>
      <c r="C257" s="6">
        <f>SUM(work!N259,work!O259,work!P259,work!Q259,work!U259)</f>
        <v>1322984.2285810949</v>
      </c>
      <c r="D257" s="6">
        <f>SUM(work!R259,work!S259,work!T259)</f>
        <v>806749.37289040769</v>
      </c>
      <c r="E257" s="6">
        <f t="shared" si="9"/>
        <v>2129733.6014715023</v>
      </c>
      <c r="F257" s="6">
        <f t="shared" si="11"/>
        <v>1740513.7296297534</v>
      </c>
      <c r="G257" s="6">
        <f t="shared" si="10"/>
        <v>1740.5137296297535</v>
      </c>
    </row>
    <row r="258" spans="1:7" x14ac:dyDescent="0.35">
      <c r="A258">
        <v>2043</v>
      </c>
      <c r="B258">
        <v>5</v>
      </c>
      <c r="C258" s="6">
        <f>SUM(work!N260,work!O260,work!P260,work!Q260,work!U260)</f>
        <v>1595676.5464053713</v>
      </c>
      <c r="D258" s="6">
        <f>SUM(work!R260,work!S260,work!T260)</f>
        <v>973035.82713840099</v>
      </c>
      <c r="E258" s="6">
        <f t="shared" si="9"/>
        <v>2568712.3735437724</v>
      </c>
      <c r="F258" s="6">
        <f t="shared" si="11"/>
        <v>2349222.9875076376</v>
      </c>
      <c r="G258" s="6">
        <f t="shared" si="10"/>
        <v>2349.2229875076378</v>
      </c>
    </row>
    <row r="259" spans="1:7" x14ac:dyDescent="0.35">
      <c r="A259">
        <v>2043</v>
      </c>
      <c r="B259">
        <v>6</v>
      </c>
      <c r="C259" s="6">
        <f>SUM(work!N261,work!O261,work!P261,work!Q261,work!U261)</f>
        <v>1956247.3990717791</v>
      </c>
      <c r="D259" s="6">
        <f>SUM(work!R261,work!S261,work!T261)</f>
        <v>1192910.1861722686</v>
      </c>
      <c r="E259" s="6">
        <f t="shared" ref="E259:E322" si="12">SUM(C259:D259)</f>
        <v>3149157.5852440475</v>
      </c>
      <c r="F259" s="6">
        <f t="shared" si="11"/>
        <v>2858934.9793939097</v>
      </c>
      <c r="G259" s="6">
        <f t="shared" ref="G259:G322" si="13">F259/1000</f>
        <v>2858.9349793939095</v>
      </c>
    </row>
    <row r="260" spans="1:7" x14ac:dyDescent="0.35">
      <c r="A260">
        <v>2043</v>
      </c>
      <c r="B260">
        <v>7</v>
      </c>
      <c r="C260" s="6">
        <f>SUM(work!N262,work!O262,work!P262,work!Q262,work!U262)</f>
        <v>2169530.1312202467</v>
      </c>
      <c r="D260" s="6">
        <f>SUM(work!R262,work!S262,work!T262)</f>
        <v>1322968.9629074</v>
      </c>
      <c r="E260" s="6">
        <f t="shared" si="12"/>
        <v>3492499.0941276466</v>
      </c>
      <c r="F260" s="6">
        <f t="shared" ref="F260:F323" si="14">AVERAGE(E259:E260)</f>
        <v>3320828.3396858471</v>
      </c>
      <c r="G260" s="6">
        <f t="shared" si="13"/>
        <v>3320.8283396858469</v>
      </c>
    </row>
    <row r="261" spans="1:7" x14ac:dyDescent="0.35">
      <c r="A261">
        <v>2043</v>
      </c>
      <c r="B261">
        <v>8</v>
      </c>
      <c r="C261" s="6">
        <f>SUM(work!N263,work!O263,work!P263,work!Q263,work!U263)</f>
        <v>2028992.3744567088</v>
      </c>
      <c r="D261" s="6">
        <f>SUM(work!R263,work!S263,work!T263)</f>
        <v>1237269.7197214041</v>
      </c>
      <c r="E261" s="6">
        <f t="shared" si="12"/>
        <v>3266262.0941781132</v>
      </c>
      <c r="F261" s="6">
        <f t="shared" si="14"/>
        <v>3379380.5941528799</v>
      </c>
      <c r="G261" s="6">
        <f t="shared" si="13"/>
        <v>3379.3805941528799</v>
      </c>
    </row>
    <row r="262" spans="1:7" x14ac:dyDescent="0.35">
      <c r="A262">
        <v>2043</v>
      </c>
      <c r="B262">
        <v>9</v>
      </c>
      <c r="C262" s="6">
        <f>SUM(work!N264,work!O264,work!P264,work!Q264,work!U264)</f>
        <v>1969046.9410677927</v>
      </c>
      <c r="D262" s="6">
        <f>SUM(work!R264,work!S264,work!T264)</f>
        <v>1200715.2848692071</v>
      </c>
      <c r="E262" s="6">
        <f t="shared" si="12"/>
        <v>3169762.2259369995</v>
      </c>
      <c r="F262" s="6">
        <f t="shared" si="14"/>
        <v>3218012.1600575563</v>
      </c>
      <c r="G262" s="6">
        <f t="shared" si="13"/>
        <v>3218.0121600575562</v>
      </c>
    </row>
    <row r="263" spans="1:7" x14ac:dyDescent="0.35">
      <c r="A263">
        <v>2043</v>
      </c>
      <c r="B263">
        <v>10</v>
      </c>
      <c r="C263" s="6">
        <f>SUM(work!N265,work!O265,work!P265,work!Q265,work!U265)</f>
        <v>1529494.5175222924</v>
      </c>
      <c r="D263" s="6">
        <f>SUM(work!R265,work!S265,work!T265)</f>
        <v>932678.34656941309</v>
      </c>
      <c r="E263" s="6">
        <f t="shared" si="12"/>
        <v>2462172.8640917055</v>
      </c>
      <c r="F263" s="6">
        <f t="shared" si="14"/>
        <v>2815967.5450143525</v>
      </c>
      <c r="G263" s="6">
        <f t="shared" si="13"/>
        <v>2815.9675450143527</v>
      </c>
    </row>
    <row r="264" spans="1:7" x14ac:dyDescent="0.35">
      <c r="A264">
        <v>2043</v>
      </c>
      <c r="B264">
        <v>11</v>
      </c>
      <c r="C264" s="6">
        <f>SUM(work!N266,work!O266,work!P266,work!Q266,work!U266)</f>
        <v>1176821.4964705915</v>
      </c>
      <c r="D264" s="6">
        <f>SUM(work!R266,work!S266,work!T266)</f>
        <v>717620.04699015629</v>
      </c>
      <c r="E264" s="6">
        <f t="shared" si="12"/>
        <v>1894441.5434607477</v>
      </c>
      <c r="F264" s="6">
        <f t="shared" si="14"/>
        <v>2178307.2037762264</v>
      </c>
      <c r="G264" s="6">
        <f t="shared" si="13"/>
        <v>2178.3072037762263</v>
      </c>
    </row>
    <row r="265" spans="1:7" x14ac:dyDescent="0.35">
      <c r="A265">
        <v>2043</v>
      </c>
      <c r="B265">
        <v>12</v>
      </c>
      <c r="C265" s="6">
        <f>SUM(work!N267,work!O267,work!P267,work!Q267,work!U267)</f>
        <v>860994.27346916019</v>
      </c>
      <c r="D265" s="6">
        <f>SUM(work!R267,work!S267,work!T267)</f>
        <v>525030.13654852496</v>
      </c>
      <c r="E265" s="6">
        <f t="shared" si="12"/>
        <v>1386024.410017685</v>
      </c>
      <c r="F265" s="6">
        <f t="shared" si="14"/>
        <v>1640232.9767392164</v>
      </c>
      <c r="G265" s="6">
        <f t="shared" si="13"/>
        <v>1640.2329767392164</v>
      </c>
    </row>
    <row r="266" spans="1:7" x14ac:dyDescent="0.35">
      <c r="A266">
        <v>2044</v>
      </c>
      <c r="B266">
        <v>1</v>
      </c>
      <c r="C266" s="6">
        <f>SUM(work!N268,work!O268,work!P268,work!Q268,work!U268)</f>
        <v>643511.02770184458</v>
      </c>
      <c r="D266" s="6">
        <f>SUM(work!R268,work!S268,work!T268)</f>
        <v>392409.90695959941</v>
      </c>
      <c r="E266" s="6">
        <f t="shared" si="12"/>
        <v>1035920.934661444</v>
      </c>
      <c r="F266" s="6">
        <f t="shared" si="14"/>
        <v>1210972.6723395647</v>
      </c>
      <c r="G266" s="6">
        <f t="shared" si="13"/>
        <v>1210.9726723395647</v>
      </c>
    </row>
    <row r="267" spans="1:7" x14ac:dyDescent="0.35">
      <c r="A267">
        <v>2044</v>
      </c>
      <c r="B267">
        <v>2</v>
      </c>
      <c r="C267" s="6">
        <f>SUM(work!N269,work!O269,work!P269,work!Q269,work!U269)</f>
        <v>628554.23241572035</v>
      </c>
      <c r="D267" s="6">
        <f>SUM(work!R269,work!S269,work!T269)</f>
        <v>383289.3256579825</v>
      </c>
      <c r="E267" s="6">
        <f t="shared" si="12"/>
        <v>1011843.5580737029</v>
      </c>
      <c r="F267" s="6">
        <f t="shared" si="14"/>
        <v>1023882.2463675735</v>
      </c>
      <c r="G267" s="6">
        <f t="shared" si="13"/>
        <v>1023.8822463675735</v>
      </c>
    </row>
    <row r="268" spans="1:7" x14ac:dyDescent="0.35">
      <c r="A268">
        <v>2044</v>
      </c>
      <c r="B268">
        <v>3</v>
      </c>
      <c r="C268" s="6">
        <f>SUM(work!N270,work!O270,work!P270,work!Q270,work!U270)</f>
        <v>897351.05631275533</v>
      </c>
      <c r="D268" s="6">
        <f>SUM(work!R270,work!S270,work!T270)</f>
        <v>547200.32658234006</v>
      </c>
      <c r="E268" s="6">
        <f t="shared" si="12"/>
        <v>1444551.3828950953</v>
      </c>
      <c r="F268" s="6">
        <f t="shared" si="14"/>
        <v>1228197.470484399</v>
      </c>
      <c r="G268" s="6">
        <f t="shared" si="13"/>
        <v>1228.197470484399</v>
      </c>
    </row>
    <row r="269" spans="1:7" x14ac:dyDescent="0.35">
      <c r="A269">
        <v>2044</v>
      </c>
      <c r="B269">
        <v>4</v>
      </c>
      <c r="C269" s="6">
        <f>SUM(work!N271,work!O271,work!P271,work!Q271,work!U271)</f>
        <v>1370848.7314762622</v>
      </c>
      <c r="D269" s="6">
        <f>SUM(work!R271,work!S271,work!T271)</f>
        <v>835936.91485816182</v>
      </c>
      <c r="E269" s="6">
        <f t="shared" si="12"/>
        <v>2206785.6463344241</v>
      </c>
      <c r="F269" s="6">
        <f t="shared" si="14"/>
        <v>1825668.5146147597</v>
      </c>
      <c r="G269" s="6">
        <f t="shared" si="13"/>
        <v>1825.6685146147597</v>
      </c>
    </row>
    <row r="270" spans="1:7" x14ac:dyDescent="0.35">
      <c r="A270">
        <v>2044</v>
      </c>
      <c r="B270">
        <v>5</v>
      </c>
      <c r="C270" s="6">
        <f>SUM(work!N272,work!O272,work!P272,work!Q272,work!U272)</f>
        <v>1653233.3077654636</v>
      </c>
      <c r="D270" s="6">
        <f>SUM(work!R272,work!S272,work!T272)</f>
        <v>1008133.6613602479</v>
      </c>
      <c r="E270" s="6">
        <f t="shared" si="12"/>
        <v>2661366.9691257114</v>
      </c>
      <c r="F270" s="6">
        <f t="shared" si="14"/>
        <v>2434076.3077300675</v>
      </c>
      <c r="G270" s="6">
        <f t="shared" si="13"/>
        <v>2434.0763077300676</v>
      </c>
    </row>
    <row r="271" spans="1:7" x14ac:dyDescent="0.35">
      <c r="A271">
        <v>2044</v>
      </c>
      <c r="B271">
        <v>6</v>
      </c>
      <c r="C271" s="6">
        <f>SUM(work!N273,work!O273,work!P273,work!Q273,work!U273)</f>
        <v>2026598.6444265307</v>
      </c>
      <c r="D271" s="6">
        <f>SUM(work!R273,work!S273,work!T273)</f>
        <v>1235810.0347463333</v>
      </c>
      <c r="E271" s="6">
        <f t="shared" si="12"/>
        <v>3262408.6791728642</v>
      </c>
      <c r="F271" s="6">
        <f t="shared" si="14"/>
        <v>2961887.8241492878</v>
      </c>
      <c r="G271" s="6">
        <f t="shared" si="13"/>
        <v>2961.8878241492876</v>
      </c>
    </row>
    <row r="272" spans="1:7" x14ac:dyDescent="0.35">
      <c r="A272">
        <v>2044</v>
      </c>
      <c r="B272">
        <v>7</v>
      </c>
      <c r="C272" s="6">
        <f>SUM(work!N274,work!O274,work!P274,work!Q274,work!U274)</f>
        <v>2247318.4032050995</v>
      </c>
      <c r="D272" s="6">
        <f>SUM(work!R274,work!S274,work!T274)</f>
        <v>1370403.8742890079</v>
      </c>
      <c r="E272" s="6">
        <f t="shared" si="12"/>
        <v>3617722.2774941074</v>
      </c>
      <c r="F272" s="6">
        <f t="shared" si="14"/>
        <v>3440065.4783334858</v>
      </c>
      <c r="G272" s="6">
        <f t="shared" si="13"/>
        <v>3440.0654783334858</v>
      </c>
    </row>
    <row r="273" spans="1:7" x14ac:dyDescent="0.35">
      <c r="A273">
        <v>2044</v>
      </c>
      <c r="B273">
        <v>8</v>
      </c>
      <c r="C273" s="6">
        <f>SUM(work!N275,work!O275,work!P275,work!Q275,work!U275)</f>
        <v>2101524.9594517271</v>
      </c>
      <c r="D273" s="6">
        <f>SUM(work!R275,work!S275,work!T275)</f>
        <v>1281499.7386397773</v>
      </c>
      <c r="E273" s="6">
        <f t="shared" si="12"/>
        <v>3383024.6980915042</v>
      </c>
      <c r="F273" s="6">
        <f t="shared" si="14"/>
        <v>3500373.4877928058</v>
      </c>
      <c r="G273" s="6">
        <f t="shared" si="13"/>
        <v>3500.3734877928059</v>
      </c>
    </row>
    <row r="274" spans="1:7" x14ac:dyDescent="0.35">
      <c r="A274">
        <v>2044</v>
      </c>
      <c r="B274">
        <v>9</v>
      </c>
      <c r="C274" s="6">
        <f>SUM(work!N276,work!O276,work!P276,work!Q276,work!U276)</f>
        <v>2039227.523385643</v>
      </c>
      <c r="D274" s="6">
        <f>SUM(work!R276,work!S276,work!T276)</f>
        <v>1243511.063950211</v>
      </c>
      <c r="E274" s="6">
        <f t="shared" si="12"/>
        <v>3282738.5873358538</v>
      </c>
      <c r="F274" s="6">
        <f t="shared" si="14"/>
        <v>3332881.642713679</v>
      </c>
      <c r="G274" s="6">
        <f t="shared" si="13"/>
        <v>3332.881642713679</v>
      </c>
    </row>
    <row r="275" spans="1:7" x14ac:dyDescent="0.35">
      <c r="A275">
        <v>2044</v>
      </c>
      <c r="B275">
        <v>10</v>
      </c>
      <c r="C275" s="6">
        <f>SUM(work!N277,work!O277,work!P277,work!Q277,work!U277)</f>
        <v>1583847.1784686709</v>
      </c>
      <c r="D275" s="6">
        <f>SUM(work!R277,work!S277,work!T277)</f>
        <v>965822.33588245581</v>
      </c>
      <c r="E275" s="6">
        <f t="shared" si="12"/>
        <v>2549669.5143511267</v>
      </c>
      <c r="F275" s="6">
        <f t="shared" si="14"/>
        <v>2916204.0508434903</v>
      </c>
      <c r="G275" s="6">
        <f t="shared" si="13"/>
        <v>2916.2040508434902</v>
      </c>
    </row>
    <row r="276" spans="1:7" x14ac:dyDescent="0.35">
      <c r="A276">
        <v>2044</v>
      </c>
      <c r="B276">
        <v>11</v>
      </c>
      <c r="C276" s="6">
        <f>SUM(work!N278,work!O278,work!P278,work!Q278,work!U278)</f>
        <v>1218517.965179214</v>
      </c>
      <c r="D276" s="6">
        <f>SUM(work!R278,work!S278,work!T278)</f>
        <v>743046.35159433354</v>
      </c>
      <c r="E276" s="6">
        <f t="shared" si="12"/>
        <v>1961564.3167735476</v>
      </c>
      <c r="F276" s="6">
        <f t="shared" si="14"/>
        <v>2255616.9155623373</v>
      </c>
      <c r="G276" s="6">
        <f t="shared" si="13"/>
        <v>2255.6169155623375</v>
      </c>
    </row>
    <row r="277" spans="1:7" x14ac:dyDescent="0.35">
      <c r="A277">
        <v>2044</v>
      </c>
      <c r="B277">
        <v>12</v>
      </c>
      <c r="C277" s="6">
        <f>SUM(work!N279,work!O279,work!P279,work!Q279,work!U279)</f>
        <v>891410.72377646947</v>
      </c>
      <c r="D277" s="6">
        <f>SUM(work!R279,work!S279,work!T279)</f>
        <v>543577.94058190437</v>
      </c>
      <c r="E277" s="6">
        <f t="shared" si="12"/>
        <v>1434988.6643583737</v>
      </c>
      <c r="F277" s="6">
        <f t="shared" si="14"/>
        <v>1698276.4905659608</v>
      </c>
      <c r="G277" s="6">
        <f t="shared" si="13"/>
        <v>1698.2764905659608</v>
      </c>
    </row>
    <row r="278" spans="1:7" x14ac:dyDescent="0.35">
      <c r="A278">
        <v>2045</v>
      </c>
      <c r="B278">
        <v>1</v>
      </c>
      <c r="C278" s="6">
        <f>SUM(work!N280,work!O280,work!P280,work!Q280,work!U280)</f>
        <v>666177.69170807861</v>
      </c>
      <c r="D278" s="6">
        <f>SUM(work!R280,work!S280,work!T280)</f>
        <v>406231.92885335925</v>
      </c>
      <c r="E278" s="6">
        <f t="shared" si="12"/>
        <v>1072409.6205614379</v>
      </c>
      <c r="F278" s="6">
        <f t="shared" si="14"/>
        <v>1253699.1424599057</v>
      </c>
      <c r="G278" s="6">
        <f t="shared" si="13"/>
        <v>1253.6991424599057</v>
      </c>
    </row>
    <row r="279" spans="1:7" x14ac:dyDescent="0.35">
      <c r="A279">
        <v>2045</v>
      </c>
      <c r="B279">
        <v>2</v>
      </c>
      <c r="C279" s="6">
        <f>SUM(work!N281,work!O281,work!P281,work!Q281,work!U281)</f>
        <v>648442.28114301804</v>
      </c>
      <c r="D279" s="6">
        <f>SUM(work!R281,work!S281,work!T281)</f>
        <v>395416.96141670144</v>
      </c>
      <c r="E279" s="6">
        <f t="shared" si="12"/>
        <v>1043859.2425597195</v>
      </c>
      <c r="F279" s="6">
        <f t="shared" si="14"/>
        <v>1058134.4315605788</v>
      </c>
      <c r="G279" s="6">
        <f t="shared" si="13"/>
        <v>1058.1344315605788</v>
      </c>
    </row>
    <row r="280" spans="1:7" x14ac:dyDescent="0.35">
      <c r="A280">
        <v>2045</v>
      </c>
      <c r="B280">
        <v>3</v>
      </c>
      <c r="C280" s="6">
        <f>SUM(work!N282,work!O282,work!P282,work!Q282,work!U282)</f>
        <v>900342.49512410467</v>
      </c>
      <c r="D280" s="6">
        <f>SUM(work!R282,work!S282,work!T282)</f>
        <v>549024.49147634197</v>
      </c>
      <c r="E280" s="6">
        <f t="shared" si="12"/>
        <v>1449366.9866004465</v>
      </c>
      <c r="F280" s="6">
        <f t="shared" si="14"/>
        <v>1246613.1145800829</v>
      </c>
      <c r="G280" s="6">
        <f t="shared" si="13"/>
        <v>1246.613114580083</v>
      </c>
    </row>
    <row r="281" spans="1:7" x14ac:dyDescent="0.35">
      <c r="A281">
        <v>2045</v>
      </c>
      <c r="B281">
        <v>4</v>
      </c>
      <c r="C281" s="6">
        <f>SUM(work!N283,work!O283,work!P283,work!Q283,work!U283)</f>
        <v>1418713.2343714298</v>
      </c>
      <c r="D281" s="6">
        <f>SUM(work!R283,work!S283,work!T283)</f>
        <v>865124.45682591561</v>
      </c>
      <c r="E281" s="6">
        <f t="shared" si="12"/>
        <v>2283837.6911973455</v>
      </c>
      <c r="F281" s="6">
        <f t="shared" si="14"/>
        <v>1866602.338898896</v>
      </c>
      <c r="G281" s="6">
        <f t="shared" si="13"/>
        <v>1866.6023388988961</v>
      </c>
    </row>
    <row r="282" spans="1:7" x14ac:dyDescent="0.35">
      <c r="A282">
        <v>2045</v>
      </c>
      <c r="B282">
        <v>5</v>
      </c>
      <c r="C282" s="6">
        <f>SUM(work!N284,work!O284,work!P284,work!Q284,work!U284)</f>
        <v>1710790.0691255557</v>
      </c>
      <c r="D282" s="6">
        <f>SUM(work!R284,work!S284,work!T284)</f>
        <v>1043231.4955820944</v>
      </c>
      <c r="E282" s="6">
        <f t="shared" si="12"/>
        <v>2754021.5647076499</v>
      </c>
      <c r="F282" s="6">
        <f t="shared" si="14"/>
        <v>2518929.6279524975</v>
      </c>
      <c r="G282" s="6">
        <f t="shared" si="13"/>
        <v>2518.9296279524974</v>
      </c>
    </row>
    <row r="283" spans="1:7" x14ac:dyDescent="0.35">
      <c r="A283">
        <v>2045</v>
      </c>
      <c r="B283">
        <v>6</v>
      </c>
      <c r="C283" s="6">
        <f>SUM(work!N285,work!O285,work!P285,work!Q285,work!U285)</f>
        <v>2096949.8897812814</v>
      </c>
      <c r="D283" s="6">
        <f>SUM(work!R285,work!S285,work!T285)</f>
        <v>1278709.8833203975</v>
      </c>
      <c r="E283" s="6">
        <f t="shared" si="12"/>
        <v>3375659.773101679</v>
      </c>
      <c r="F283" s="6">
        <f t="shared" si="14"/>
        <v>3064840.6689046645</v>
      </c>
      <c r="G283" s="6">
        <f t="shared" si="13"/>
        <v>3064.8406689046647</v>
      </c>
    </row>
    <row r="284" spans="1:7" x14ac:dyDescent="0.35">
      <c r="A284">
        <v>2045</v>
      </c>
      <c r="B284">
        <v>7</v>
      </c>
      <c r="C284" s="6">
        <f>SUM(work!N286,work!O286,work!P286,work!Q286,work!U286)</f>
        <v>2325106.6751899528</v>
      </c>
      <c r="D284" s="6">
        <f>SUM(work!R286,work!S286,work!T286)</f>
        <v>1417838.7856706153</v>
      </c>
      <c r="E284" s="6">
        <f t="shared" si="12"/>
        <v>3742945.4608605681</v>
      </c>
      <c r="F284" s="6">
        <f t="shared" si="14"/>
        <v>3559302.6169811236</v>
      </c>
      <c r="G284" s="6">
        <f t="shared" si="13"/>
        <v>3559.3026169811237</v>
      </c>
    </row>
    <row r="285" spans="1:7" x14ac:dyDescent="0.35">
      <c r="A285">
        <v>2045</v>
      </c>
      <c r="B285">
        <v>8</v>
      </c>
      <c r="C285" s="6">
        <f>SUM(work!N287,work!O287,work!P287,work!Q287,work!U287)</f>
        <v>2174057.544446745</v>
      </c>
      <c r="D285" s="6">
        <f>SUM(work!R287,work!S287,work!T287)</f>
        <v>1325729.7575581502</v>
      </c>
      <c r="E285" s="6">
        <f t="shared" si="12"/>
        <v>3499787.3020048952</v>
      </c>
      <c r="F285" s="6">
        <f t="shared" si="14"/>
        <v>3621366.3814327316</v>
      </c>
      <c r="G285" s="6">
        <f t="shared" si="13"/>
        <v>3621.3663814327315</v>
      </c>
    </row>
    <row r="286" spans="1:7" x14ac:dyDescent="0.35">
      <c r="A286">
        <v>2045</v>
      </c>
      <c r="B286">
        <v>9</v>
      </c>
      <c r="C286" s="6">
        <f>SUM(work!N288,work!O288,work!P288,work!Q288,work!U288)</f>
        <v>2109408.1057034926</v>
      </c>
      <c r="D286" s="6">
        <f>SUM(work!R288,work!S288,work!T288)</f>
        <v>1286306.843031215</v>
      </c>
      <c r="E286" s="6">
        <f t="shared" si="12"/>
        <v>3395714.9487347077</v>
      </c>
      <c r="F286" s="6">
        <f t="shared" si="14"/>
        <v>3447751.1253698012</v>
      </c>
      <c r="G286" s="6">
        <f t="shared" si="13"/>
        <v>3447.7511253698012</v>
      </c>
    </row>
    <row r="287" spans="1:7" x14ac:dyDescent="0.35">
      <c r="A287">
        <v>2045</v>
      </c>
      <c r="B287">
        <v>10</v>
      </c>
      <c r="C287" s="6">
        <f>SUM(work!N289,work!O289,work!P289,work!Q289,work!U289)</f>
        <v>1638199.8394150494</v>
      </c>
      <c r="D287" s="6">
        <f>SUM(work!R289,work!S289,work!T289)</f>
        <v>998966.32519549853</v>
      </c>
      <c r="E287" s="6">
        <f t="shared" si="12"/>
        <v>2637166.1646105479</v>
      </c>
      <c r="F287" s="6">
        <f t="shared" si="14"/>
        <v>3016440.556672628</v>
      </c>
      <c r="G287" s="6">
        <f t="shared" si="13"/>
        <v>3016.4405566726282</v>
      </c>
    </row>
    <row r="288" spans="1:7" x14ac:dyDescent="0.35">
      <c r="A288">
        <v>2045</v>
      </c>
      <c r="B288">
        <v>11</v>
      </c>
      <c r="C288" s="6">
        <f>SUM(work!N290,work!O290,work!P290,work!Q290,work!U290)</f>
        <v>1260214.4338878358</v>
      </c>
      <c r="D288" s="6">
        <f>SUM(work!R290,work!S290,work!T290)</f>
        <v>768472.65619851078</v>
      </c>
      <c r="E288" s="6">
        <f t="shared" si="12"/>
        <v>2028687.0900863465</v>
      </c>
      <c r="F288" s="6">
        <f t="shared" si="14"/>
        <v>2332926.6273484472</v>
      </c>
      <c r="G288" s="6">
        <f t="shared" si="13"/>
        <v>2332.9266273484473</v>
      </c>
    </row>
    <row r="289" spans="1:7" x14ac:dyDescent="0.35">
      <c r="A289">
        <v>2045</v>
      </c>
      <c r="B289">
        <v>12</v>
      </c>
      <c r="C289" s="6">
        <f>SUM(work!N291,work!O291,work!P291,work!Q291,work!U291)</f>
        <v>921827.17408377829</v>
      </c>
      <c r="D289" s="6">
        <f>SUM(work!R291,work!S291,work!T291)</f>
        <v>562125.74461528379</v>
      </c>
      <c r="E289" s="6">
        <f t="shared" si="12"/>
        <v>1483952.918699062</v>
      </c>
      <c r="F289" s="6">
        <f t="shared" si="14"/>
        <v>1756320.0043927042</v>
      </c>
      <c r="G289" s="6">
        <f t="shared" si="13"/>
        <v>1756.3200043927043</v>
      </c>
    </row>
    <row r="290" spans="1:7" x14ac:dyDescent="0.35">
      <c r="A290">
        <v>2046</v>
      </c>
      <c r="B290">
        <v>1</v>
      </c>
      <c r="C290" s="6">
        <f>SUM(work!N292,work!O292,work!P292,work!Q292,work!U292)</f>
        <v>688844.35571431252</v>
      </c>
      <c r="D290" s="6">
        <f>SUM(work!R292,work!S292,work!T292)</f>
        <v>420053.95074711903</v>
      </c>
      <c r="E290" s="6">
        <f t="shared" si="12"/>
        <v>1108898.3064614316</v>
      </c>
      <c r="F290" s="6">
        <f t="shared" si="14"/>
        <v>1296425.6125802468</v>
      </c>
      <c r="G290" s="6">
        <f t="shared" si="13"/>
        <v>1296.4256125802467</v>
      </c>
    </row>
    <row r="291" spans="1:7" x14ac:dyDescent="0.35">
      <c r="A291">
        <v>2046</v>
      </c>
      <c r="B291">
        <v>2</v>
      </c>
      <c r="C291" s="6">
        <f>SUM(work!N293,work!O293,work!P293,work!Q293,work!U293)</f>
        <v>670443.11720616708</v>
      </c>
      <c r="D291" s="6">
        <f>SUM(work!R293,work!S293,work!T293)</f>
        <v>408832.96465662372</v>
      </c>
      <c r="E291" s="6">
        <f t="shared" si="12"/>
        <v>1079276.0818627907</v>
      </c>
      <c r="F291" s="6">
        <f t="shared" si="14"/>
        <v>1094087.1941621113</v>
      </c>
      <c r="G291" s="6">
        <f t="shared" si="13"/>
        <v>1094.0871941621112</v>
      </c>
    </row>
    <row r="292" spans="1:7" x14ac:dyDescent="0.35">
      <c r="A292">
        <v>2046</v>
      </c>
      <c r="B292">
        <v>3</v>
      </c>
      <c r="C292" s="6">
        <f>SUM(work!N294,work!O294,work!P294,work!Q294,work!U294)</f>
        <v>930803.86423074163</v>
      </c>
      <c r="D292" s="6">
        <f>SUM(work!R294,work!S294,work!T294)</f>
        <v>567599.6867759258</v>
      </c>
      <c r="E292" s="6">
        <f t="shared" si="12"/>
        <v>1498403.5510066673</v>
      </c>
      <c r="F292" s="6">
        <f t="shared" si="14"/>
        <v>1288839.8164347289</v>
      </c>
      <c r="G292" s="6">
        <f t="shared" si="13"/>
        <v>1288.8398164347288</v>
      </c>
    </row>
    <row r="293" spans="1:7" x14ac:dyDescent="0.35">
      <c r="A293">
        <v>2046</v>
      </c>
      <c r="B293">
        <v>4</v>
      </c>
      <c r="C293" s="6">
        <f>SUM(work!N295,work!O295,work!P295,work!Q295,work!U295)</f>
        <v>1466577.7372665969</v>
      </c>
      <c r="D293" s="6">
        <f>SUM(work!R295,work!S295,work!T295)</f>
        <v>894311.99879366974</v>
      </c>
      <c r="E293" s="6">
        <f t="shared" si="12"/>
        <v>2360889.7360602664</v>
      </c>
      <c r="F293" s="6">
        <f t="shared" si="14"/>
        <v>1929646.6435334668</v>
      </c>
      <c r="G293" s="6">
        <f t="shared" si="13"/>
        <v>1929.6466435334669</v>
      </c>
    </row>
    <row r="294" spans="1:7" x14ac:dyDescent="0.35">
      <c r="A294">
        <v>2046</v>
      </c>
      <c r="B294">
        <v>5</v>
      </c>
      <c r="C294" s="6">
        <f>SUM(work!N296,work!O296,work!P296,work!Q296,work!U296)</f>
        <v>1768346.8304856473</v>
      </c>
      <c r="D294" s="6">
        <f>SUM(work!R296,work!S296,work!T296)</f>
        <v>1078329.3298039411</v>
      </c>
      <c r="E294" s="6">
        <f t="shared" si="12"/>
        <v>2846676.1602895884</v>
      </c>
      <c r="F294" s="6">
        <f t="shared" si="14"/>
        <v>2603782.9481749274</v>
      </c>
      <c r="G294" s="6">
        <f t="shared" si="13"/>
        <v>2603.7829481749272</v>
      </c>
    </row>
    <row r="295" spans="1:7" x14ac:dyDescent="0.35">
      <c r="A295">
        <v>2046</v>
      </c>
      <c r="B295">
        <v>6</v>
      </c>
      <c r="C295" s="6">
        <f>SUM(work!N297,work!O297,work!P297,work!Q297,work!U297)</f>
        <v>2167301.1351360325</v>
      </c>
      <c r="D295" s="6">
        <f>SUM(work!R297,work!S297,work!T297)</f>
        <v>1321609.7318944619</v>
      </c>
      <c r="E295" s="6">
        <f t="shared" si="12"/>
        <v>3488910.8670304944</v>
      </c>
      <c r="F295" s="6">
        <f t="shared" si="14"/>
        <v>3167793.5136600416</v>
      </c>
      <c r="G295" s="6">
        <f t="shared" si="13"/>
        <v>3167.7935136600418</v>
      </c>
    </row>
    <row r="296" spans="1:7" x14ac:dyDescent="0.35">
      <c r="A296">
        <v>2046</v>
      </c>
      <c r="B296">
        <v>7</v>
      </c>
      <c r="C296" s="6">
        <f>SUM(work!N298,work!O298,work!P298,work!Q298,work!U298)</f>
        <v>2402894.9471748052</v>
      </c>
      <c r="D296" s="6">
        <f>SUM(work!R298,work!S298,work!T298)</f>
        <v>1465273.6970522224</v>
      </c>
      <c r="E296" s="6">
        <f t="shared" si="12"/>
        <v>3868168.6442270279</v>
      </c>
      <c r="F296" s="6">
        <f t="shared" si="14"/>
        <v>3678539.7556287609</v>
      </c>
      <c r="G296" s="6">
        <f t="shared" si="13"/>
        <v>3678.5397556287608</v>
      </c>
    </row>
    <row r="297" spans="1:7" x14ac:dyDescent="0.35">
      <c r="A297">
        <v>2046</v>
      </c>
      <c r="B297">
        <v>8</v>
      </c>
      <c r="C297" s="6">
        <f>SUM(work!N299,work!O299,work!P299,work!Q299,work!U299)</f>
        <v>2246590.1294417628</v>
      </c>
      <c r="D297" s="6">
        <f>SUM(work!R299,work!S299,work!T299)</f>
        <v>1369959.7764765229</v>
      </c>
      <c r="E297" s="6">
        <f t="shared" si="12"/>
        <v>3616549.9059182857</v>
      </c>
      <c r="F297" s="6">
        <f t="shared" si="14"/>
        <v>3742359.2750726566</v>
      </c>
      <c r="G297" s="6">
        <f t="shared" si="13"/>
        <v>3742.3592750726566</v>
      </c>
    </row>
    <row r="298" spans="1:7" x14ac:dyDescent="0.35">
      <c r="A298">
        <v>2046</v>
      </c>
      <c r="B298">
        <v>9</v>
      </c>
      <c r="C298" s="6">
        <f>SUM(work!N300,work!O300,work!P300,work!Q300,work!U300)</f>
        <v>2179588.6880213418</v>
      </c>
      <c r="D298" s="6">
        <f>SUM(work!R300,work!S300,work!T300)</f>
        <v>1329102.6221122188</v>
      </c>
      <c r="E298" s="6">
        <f t="shared" si="12"/>
        <v>3508691.3101335606</v>
      </c>
      <c r="F298" s="6">
        <f t="shared" si="14"/>
        <v>3562620.6080259234</v>
      </c>
      <c r="G298" s="6">
        <f t="shared" si="13"/>
        <v>3562.6206080259235</v>
      </c>
    </row>
    <row r="299" spans="1:7" x14ac:dyDescent="0.35">
      <c r="A299">
        <v>2046</v>
      </c>
      <c r="B299">
        <v>10</v>
      </c>
      <c r="C299" s="6">
        <f>SUM(work!N301,work!O301,work!P301,work!Q301,work!U301)</f>
        <v>1692552.5003614279</v>
      </c>
      <c r="D299" s="6">
        <f>SUM(work!R301,work!S301,work!T301)</f>
        <v>1032110.3145085411</v>
      </c>
      <c r="E299" s="6">
        <f t="shared" si="12"/>
        <v>2724662.8148699692</v>
      </c>
      <c r="F299" s="6">
        <f t="shared" si="14"/>
        <v>3116677.0625017649</v>
      </c>
      <c r="G299" s="6">
        <f t="shared" si="13"/>
        <v>3116.6770625017648</v>
      </c>
    </row>
    <row r="300" spans="1:7" x14ac:dyDescent="0.35">
      <c r="A300">
        <v>2046</v>
      </c>
      <c r="B300">
        <v>11</v>
      </c>
      <c r="C300" s="6">
        <f>SUM(work!N302,work!O302,work!P302,work!Q302,work!U302)</f>
        <v>1301910.9025964579</v>
      </c>
      <c r="D300" s="6">
        <f>SUM(work!R302,work!S302,work!T302)</f>
        <v>793898.96080268803</v>
      </c>
      <c r="E300" s="6">
        <f t="shared" si="12"/>
        <v>2095809.8633991459</v>
      </c>
      <c r="F300" s="6">
        <f t="shared" si="14"/>
        <v>2410236.3391345576</v>
      </c>
      <c r="G300" s="6">
        <f t="shared" si="13"/>
        <v>2410.2363391345575</v>
      </c>
    </row>
    <row r="301" spans="1:7" x14ac:dyDescent="0.35">
      <c r="A301">
        <v>2046</v>
      </c>
      <c r="B301">
        <v>12</v>
      </c>
      <c r="C301" s="6">
        <f>SUM(work!N303,work!O303,work!P303,work!Q303,work!U303)</f>
        <v>952243.62439108733</v>
      </c>
      <c r="D301" s="6">
        <f>SUM(work!R303,work!S303,work!T303)</f>
        <v>580673.54864866333</v>
      </c>
      <c r="E301" s="6">
        <f t="shared" si="12"/>
        <v>1532917.1730397507</v>
      </c>
      <c r="F301" s="6">
        <f t="shared" si="14"/>
        <v>1814363.5182194482</v>
      </c>
      <c r="G301" s="6">
        <f t="shared" si="13"/>
        <v>1814.3635182194482</v>
      </c>
    </row>
    <row r="302" spans="1:7" x14ac:dyDescent="0.35">
      <c r="A302">
        <v>2047</v>
      </c>
      <c r="B302">
        <v>1</v>
      </c>
      <c r="C302" s="6">
        <f>SUM(work!N304,work!O304,work!P304,work!Q304,work!U304)</f>
        <v>711511.01972054655</v>
      </c>
      <c r="D302" s="6">
        <f>SUM(work!R304,work!S304,work!T304)</f>
        <v>433875.97264087893</v>
      </c>
      <c r="E302" s="6">
        <f t="shared" si="12"/>
        <v>1145386.9923614254</v>
      </c>
      <c r="F302" s="6">
        <f t="shared" si="14"/>
        <v>1339152.082700588</v>
      </c>
      <c r="G302" s="6">
        <f t="shared" si="13"/>
        <v>1339.1520827005882</v>
      </c>
    </row>
    <row r="303" spans="1:7" x14ac:dyDescent="0.35">
      <c r="A303">
        <v>2047</v>
      </c>
      <c r="B303">
        <v>2</v>
      </c>
      <c r="C303" s="6">
        <f>SUM(work!N305,work!O305,work!P305,work!Q305,work!U305)</f>
        <v>692443.953269316</v>
      </c>
      <c r="D303" s="6">
        <f>SUM(work!R305,work!S305,work!T305)</f>
        <v>422248.96789654606</v>
      </c>
      <c r="E303" s="6">
        <f t="shared" si="12"/>
        <v>1114692.9211658621</v>
      </c>
      <c r="F303" s="6">
        <f t="shared" si="14"/>
        <v>1130039.9567636438</v>
      </c>
      <c r="G303" s="6">
        <f t="shared" si="13"/>
        <v>1130.0399567636437</v>
      </c>
    </row>
    <row r="304" spans="1:7" x14ac:dyDescent="0.35">
      <c r="A304">
        <v>2047</v>
      </c>
      <c r="B304">
        <v>3</v>
      </c>
      <c r="C304" s="6">
        <f>SUM(work!N306,work!O306,work!P306,work!Q306,work!U306)</f>
        <v>961265.23333737918</v>
      </c>
      <c r="D304" s="6">
        <f>SUM(work!R306,work!S306,work!T306)</f>
        <v>586174.88207550941</v>
      </c>
      <c r="E304" s="6">
        <f t="shared" si="12"/>
        <v>1547440.1154128886</v>
      </c>
      <c r="F304" s="6">
        <f t="shared" si="14"/>
        <v>1331066.5182893754</v>
      </c>
      <c r="G304" s="6">
        <f t="shared" si="13"/>
        <v>1331.0665182893754</v>
      </c>
    </row>
    <row r="305" spans="1:7" x14ac:dyDescent="0.35">
      <c r="A305">
        <v>2047</v>
      </c>
      <c r="B305">
        <v>4</v>
      </c>
      <c r="C305" s="6">
        <f>SUM(work!N307,work!O307,work!P307,work!Q307,work!U307)</f>
        <v>1514442.2401617644</v>
      </c>
      <c r="D305" s="6">
        <f>SUM(work!R307,work!S307,work!T307)</f>
        <v>923499.54076142376</v>
      </c>
      <c r="E305" s="6">
        <f t="shared" si="12"/>
        <v>2437941.7809231882</v>
      </c>
      <c r="F305" s="6">
        <f t="shared" si="14"/>
        <v>1992690.9481680384</v>
      </c>
      <c r="G305" s="6">
        <f t="shared" si="13"/>
        <v>1992.6909481680384</v>
      </c>
    </row>
    <row r="306" spans="1:7" x14ac:dyDescent="0.35">
      <c r="A306">
        <v>2047</v>
      </c>
      <c r="B306">
        <v>5</v>
      </c>
      <c r="C306" s="6">
        <f>SUM(work!N308,work!O308,work!P308,work!Q308,work!U308)</f>
        <v>1825903.5918457394</v>
      </c>
      <c r="D306" s="6">
        <f>SUM(work!R308,work!S308,work!T308)</f>
        <v>1113427.1640257877</v>
      </c>
      <c r="E306" s="6">
        <f t="shared" si="12"/>
        <v>2939330.7558715269</v>
      </c>
      <c r="F306" s="6">
        <f t="shared" si="14"/>
        <v>2688636.2683973573</v>
      </c>
      <c r="G306" s="6">
        <f t="shared" si="13"/>
        <v>2688.6362683973575</v>
      </c>
    </row>
    <row r="307" spans="1:7" x14ac:dyDescent="0.35">
      <c r="A307">
        <v>2047</v>
      </c>
      <c r="B307">
        <v>6</v>
      </c>
      <c r="C307" s="6">
        <f>SUM(work!N309,work!O309,work!P309,work!Q309,work!U309)</f>
        <v>2237652.3804907831</v>
      </c>
      <c r="D307" s="6">
        <f>SUM(work!R309,work!S309,work!T309)</f>
        <v>1364509.5804685268</v>
      </c>
      <c r="E307" s="6">
        <f t="shared" si="12"/>
        <v>3602161.9609593097</v>
      </c>
      <c r="F307" s="6">
        <f t="shared" si="14"/>
        <v>3270746.3584154183</v>
      </c>
      <c r="G307" s="6">
        <f t="shared" si="13"/>
        <v>3270.7463584154184</v>
      </c>
    </row>
    <row r="308" spans="1:7" x14ac:dyDescent="0.35">
      <c r="A308">
        <v>2047</v>
      </c>
      <c r="B308">
        <v>7</v>
      </c>
      <c r="C308" s="6">
        <f>SUM(work!N310,work!O310,work!P310,work!Q310,work!U310)</f>
        <v>2480683.2191596581</v>
      </c>
      <c r="D308" s="6">
        <f>SUM(work!R310,work!S310,work!T310)</f>
        <v>1512708.6084338299</v>
      </c>
      <c r="E308" s="6">
        <f t="shared" si="12"/>
        <v>3993391.8275934877</v>
      </c>
      <c r="F308" s="6">
        <f t="shared" si="14"/>
        <v>3797776.8942763987</v>
      </c>
      <c r="G308" s="6">
        <f t="shared" si="13"/>
        <v>3797.7768942763987</v>
      </c>
    </row>
    <row r="309" spans="1:7" x14ac:dyDescent="0.35">
      <c r="A309">
        <v>2047</v>
      </c>
      <c r="B309">
        <v>8</v>
      </c>
      <c r="C309" s="6">
        <f>SUM(work!N311,work!O311,work!P311,work!Q311,work!U311)</f>
        <v>2319122.7144367802</v>
      </c>
      <c r="D309" s="6">
        <f>SUM(work!R311,work!S311,work!T311)</f>
        <v>1414189.7953948958</v>
      </c>
      <c r="E309" s="6">
        <f t="shared" si="12"/>
        <v>3733312.5098316763</v>
      </c>
      <c r="F309" s="6">
        <f t="shared" si="14"/>
        <v>3863352.168712582</v>
      </c>
      <c r="G309" s="6">
        <f t="shared" si="13"/>
        <v>3863.3521687125822</v>
      </c>
    </row>
    <row r="310" spans="1:7" x14ac:dyDescent="0.35">
      <c r="A310">
        <v>2047</v>
      </c>
      <c r="B310">
        <v>9</v>
      </c>
      <c r="C310" s="6">
        <f>SUM(work!N312,work!O312,work!P312,work!Q312,work!U312)</f>
        <v>2249769.2703391924</v>
      </c>
      <c r="D310" s="6">
        <f>SUM(work!R312,work!S312,work!T312)</f>
        <v>1371898.4011932225</v>
      </c>
      <c r="E310" s="6">
        <f t="shared" si="12"/>
        <v>3621667.6715324149</v>
      </c>
      <c r="F310" s="6">
        <f t="shared" si="14"/>
        <v>3677490.0906820456</v>
      </c>
      <c r="G310" s="6">
        <f t="shared" si="13"/>
        <v>3677.4900906820458</v>
      </c>
    </row>
    <row r="311" spans="1:7" x14ac:dyDescent="0.35">
      <c r="A311">
        <v>2047</v>
      </c>
      <c r="B311">
        <v>10</v>
      </c>
      <c r="C311" s="6">
        <f>SUM(work!N313,work!O313,work!P313,work!Q313,work!U313)</f>
        <v>1746905.1613078064</v>
      </c>
      <c r="D311" s="6">
        <f>SUM(work!R313,work!S313,work!T313)</f>
        <v>1065254.3038215837</v>
      </c>
      <c r="E311" s="6">
        <f t="shared" si="12"/>
        <v>2812159.4651293904</v>
      </c>
      <c r="F311" s="6">
        <f t="shared" si="14"/>
        <v>3216913.5683309026</v>
      </c>
      <c r="G311" s="6">
        <f t="shared" si="13"/>
        <v>3216.9135683309028</v>
      </c>
    </row>
    <row r="312" spans="1:7" x14ac:dyDescent="0.35">
      <c r="A312">
        <v>2047</v>
      </c>
      <c r="B312">
        <v>11</v>
      </c>
      <c r="C312" s="6">
        <f>SUM(work!N314,work!O314,work!P314,work!Q314,work!U314)</f>
        <v>1343607.3713050801</v>
      </c>
      <c r="D312" s="6">
        <f>SUM(work!R314,work!S314,work!T314)</f>
        <v>819325.26540686539</v>
      </c>
      <c r="E312" s="6">
        <f t="shared" si="12"/>
        <v>2162932.6367119458</v>
      </c>
      <c r="F312" s="6">
        <f t="shared" si="14"/>
        <v>2487546.0509206681</v>
      </c>
      <c r="G312" s="6">
        <f t="shared" si="13"/>
        <v>2487.5460509206682</v>
      </c>
    </row>
    <row r="313" spans="1:7" x14ac:dyDescent="0.35">
      <c r="A313">
        <v>2047</v>
      </c>
      <c r="B313">
        <v>12</v>
      </c>
      <c r="C313" s="6">
        <f>SUM(work!N315,work!O315,work!P315,work!Q315,work!U315)</f>
        <v>982660.07469839649</v>
      </c>
      <c r="D313" s="6">
        <f>SUM(work!R315,work!S315,work!T315)</f>
        <v>599221.35268204275</v>
      </c>
      <c r="E313" s="6">
        <f t="shared" si="12"/>
        <v>1581881.4273804394</v>
      </c>
      <c r="F313" s="6">
        <f t="shared" si="14"/>
        <v>1872407.0320461926</v>
      </c>
      <c r="G313" s="6">
        <f t="shared" si="13"/>
        <v>1872.4070320461926</v>
      </c>
    </row>
    <row r="314" spans="1:7" x14ac:dyDescent="0.35">
      <c r="A314">
        <v>2048</v>
      </c>
      <c r="B314">
        <v>1</v>
      </c>
      <c r="C314" s="6">
        <f>SUM(work!N316,work!O316,work!P316,work!Q316,work!U316)</f>
        <v>734177.6837267807</v>
      </c>
      <c r="D314" s="6">
        <f>SUM(work!R316,work!S316,work!T316)</f>
        <v>447697.99453463877</v>
      </c>
      <c r="E314" s="6">
        <f t="shared" si="12"/>
        <v>1181875.6782614195</v>
      </c>
      <c r="F314" s="6">
        <f t="shared" si="14"/>
        <v>1381878.5528209293</v>
      </c>
      <c r="G314" s="6">
        <f t="shared" si="13"/>
        <v>1381.8785528209294</v>
      </c>
    </row>
    <row r="315" spans="1:7" x14ac:dyDescent="0.35">
      <c r="A315">
        <v>2048</v>
      </c>
      <c r="B315">
        <v>2</v>
      </c>
      <c r="C315" s="6">
        <f>SUM(work!N317,work!O317,work!P317,work!Q317,work!U317)</f>
        <v>716854.38390019699</v>
      </c>
      <c r="D315" s="6">
        <f>SUM(work!R317,work!S317,work!T317)</f>
        <v>437134.33022967755</v>
      </c>
      <c r="E315" s="6">
        <f t="shared" si="12"/>
        <v>1153988.7141298745</v>
      </c>
      <c r="F315" s="6">
        <f t="shared" si="14"/>
        <v>1167932.1961956471</v>
      </c>
      <c r="G315" s="6">
        <f t="shared" si="13"/>
        <v>1167.9321961956471</v>
      </c>
    </row>
    <row r="316" spans="1:7" x14ac:dyDescent="0.35">
      <c r="A316">
        <v>2048</v>
      </c>
      <c r="B316">
        <v>3</v>
      </c>
      <c r="C316" s="6">
        <f>SUM(work!N318,work!O318,work!P318,work!Q318,work!U318)</f>
        <v>1023044.2846264589</v>
      </c>
      <c r="D316" s="6">
        <f>SUM(work!R318,work!S318,work!T318)</f>
        <v>623847.44823956955</v>
      </c>
      <c r="E316" s="6">
        <f t="shared" si="12"/>
        <v>1646891.7328660283</v>
      </c>
      <c r="F316" s="6">
        <f t="shared" si="14"/>
        <v>1400440.2234979514</v>
      </c>
      <c r="G316" s="6">
        <f t="shared" si="13"/>
        <v>1400.4402234979514</v>
      </c>
    </row>
    <row r="317" spans="1:7" x14ac:dyDescent="0.35">
      <c r="A317">
        <v>2048</v>
      </c>
      <c r="B317">
        <v>4</v>
      </c>
      <c r="C317" s="6">
        <f>SUM(work!N319,work!O319,work!P319,work!Q319,work!U319)</f>
        <v>1562306.7430569318</v>
      </c>
      <c r="D317" s="6">
        <f>SUM(work!R319,work!S319,work!T319)</f>
        <v>952687.08272917778</v>
      </c>
      <c r="E317" s="6">
        <f t="shared" si="12"/>
        <v>2514993.8257861095</v>
      </c>
      <c r="F317" s="6">
        <f t="shared" si="14"/>
        <v>2080942.7793260689</v>
      </c>
      <c r="G317" s="6">
        <f t="shared" si="13"/>
        <v>2080.9427793260688</v>
      </c>
    </row>
    <row r="318" spans="1:7" x14ac:dyDescent="0.35">
      <c r="A318">
        <v>2048</v>
      </c>
      <c r="B318">
        <v>5</v>
      </c>
      <c r="C318" s="6">
        <f>SUM(work!N320,work!O320,work!P320,work!Q320,work!U320)</f>
        <v>1883460.3532058313</v>
      </c>
      <c r="D318" s="6">
        <f>SUM(work!R320,work!S320,work!T320)</f>
        <v>1148524.9982476346</v>
      </c>
      <c r="E318" s="6">
        <f t="shared" si="12"/>
        <v>3031985.3514534659</v>
      </c>
      <c r="F318" s="6">
        <f t="shared" si="14"/>
        <v>2773489.5886197877</v>
      </c>
      <c r="G318" s="6">
        <f t="shared" si="13"/>
        <v>2773.4895886197878</v>
      </c>
    </row>
    <row r="319" spans="1:7" x14ac:dyDescent="0.35">
      <c r="A319">
        <v>2048</v>
      </c>
      <c r="B319">
        <v>6</v>
      </c>
      <c r="C319" s="6">
        <f>SUM(work!N321,work!O321,work!P321,work!Q321,work!U321)</f>
        <v>2308003.6258455343</v>
      </c>
      <c r="D319" s="6">
        <f>SUM(work!R321,work!S321,work!T321)</f>
        <v>1407409.4290425912</v>
      </c>
      <c r="E319" s="6">
        <f t="shared" si="12"/>
        <v>3715413.0548881255</v>
      </c>
      <c r="F319" s="6">
        <f t="shared" si="14"/>
        <v>3373699.2031707959</v>
      </c>
      <c r="G319" s="6">
        <f t="shared" si="13"/>
        <v>3373.699203170796</v>
      </c>
    </row>
    <row r="320" spans="1:7" x14ac:dyDescent="0.35">
      <c r="A320">
        <v>2048</v>
      </c>
      <c r="B320">
        <v>7</v>
      </c>
      <c r="C320" s="6">
        <f>SUM(work!N322,work!O322,work!P322,work!Q322,work!U322)</f>
        <v>2558471.4911445109</v>
      </c>
      <c r="D320" s="6">
        <f>SUM(work!R322,work!S322,work!T322)</f>
        <v>1560143.519815437</v>
      </c>
      <c r="E320" s="6">
        <f t="shared" si="12"/>
        <v>4118615.0109599479</v>
      </c>
      <c r="F320" s="6">
        <f t="shared" si="14"/>
        <v>3917014.0329240365</v>
      </c>
      <c r="G320" s="6">
        <f t="shared" si="13"/>
        <v>3917.0140329240367</v>
      </c>
    </row>
    <row r="321" spans="1:7" x14ac:dyDescent="0.35">
      <c r="A321">
        <v>2048</v>
      </c>
      <c r="B321">
        <v>8</v>
      </c>
      <c r="C321" s="6">
        <f>SUM(work!N323,work!O323,work!P323,work!Q323,work!U323)</f>
        <v>2391655.2994317985</v>
      </c>
      <c r="D321" s="6">
        <f>SUM(work!R323,work!S323,work!T323)</f>
        <v>1458419.8143132683</v>
      </c>
      <c r="E321" s="6">
        <f t="shared" si="12"/>
        <v>3850075.1137450668</v>
      </c>
      <c r="F321" s="6">
        <f t="shared" si="14"/>
        <v>3984345.0623525074</v>
      </c>
      <c r="G321" s="6">
        <f t="shared" si="13"/>
        <v>3984.3450623525073</v>
      </c>
    </row>
    <row r="322" spans="1:7" x14ac:dyDescent="0.35">
      <c r="A322">
        <v>2048</v>
      </c>
      <c r="B322">
        <v>9</v>
      </c>
      <c r="C322" s="6">
        <f>SUM(work!N324,work!O324,work!P324,work!Q324,work!U324)</f>
        <v>2319949.852657042</v>
      </c>
      <c r="D322" s="6">
        <f>SUM(work!R324,work!S324,work!T324)</f>
        <v>1414694.1802742267</v>
      </c>
      <c r="E322" s="6">
        <f t="shared" si="12"/>
        <v>3734644.0329312687</v>
      </c>
      <c r="F322" s="6">
        <f t="shared" si="14"/>
        <v>3792359.5733381677</v>
      </c>
      <c r="G322" s="6">
        <f t="shared" si="13"/>
        <v>3792.3595733381676</v>
      </c>
    </row>
    <row r="323" spans="1:7" x14ac:dyDescent="0.35">
      <c r="A323">
        <v>2048</v>
      </c>
      <c r="B323">
        <v>10</v>
      </c>
      <c r="C323" s="6">
        <f>SUM(work!N325,work!O325,work!P325,work!Q325,work!U325)</f>
        <v>1801257.8222541849</v>
      </c>
      <c r="D323" s="6">
        <f>SUM(work!R325,work!S325,work!T325)</f>
        <v>1098398.2931346262</v>
      </c>
      <c r="E323" s="6">
        <f t="shared" ref="E323:E373" si="15">SUM(C323:D323)</f>
        <v>2899656.1153888111</v>
      </c>
      <c r="F323" s="6">
        <f t="shared" si="14"/>
        <v>3317150.0741600399</v>
      </c>
      <c r="G323" s="6">
        <f t="shared" ref="G323:G373" si="16">F323/1000</f>
        <v>3317.1500741600398</v>
      </c>
    </row>
    <row r="324" spans="1:7" x14ac:dyDescent="0.35">
      <c r="A324">
        <v>2048</v>
      </c>
      <c r="B324">
        <v>11</v>
      </c>
      <c r="C324" s="6">
        <f>SUM(work!N326,work!O326,work!P326,work!Q326,work!U326)</f>
        <v>1385303.8400137024</v>
      </c>
      <c r="D324" s="6">
        <f>SUM(work!R326,work!S326,work!T326)</f>
        <v>844751.57001104264</v>
      </c>
      <c r="E324" s="6">
        <f t="shared" si="15"/>
        <v>2230055.4100247449</v>
      </c>
      <c r="F324" s="6">
        <f t="shared" ref="F324:F373" si="17">AVERAGE(E323:E324)</f>
        <v>2564855.762706778</v>
      </c>
      <c r="G324" s="6">
        <f t="shared" si="16"/>
        <v>2564.855762706778</v>
      </c>
    </row>
    <row r="325" spans="1:7" x14ac:dyDescent="0.35">
      <c r="A325">
        <v>2048</v>
      </c>
      <c r="B325">
        <v>12</v>
      </c>
      <c r="C325" s="6">
        <f>SUM(work!N327,work!O327,work!P327,work!Q327,work!U327)</f>
        <v>1013076.5250057055</v>
      </c>
      <c r="D325" s="6">
        <f>SUM(work!R327,work!S327,work!T327)</f>
        <v>617769.15671542217</v>
      </c>
      <c r="E325" s="6">
        <f t="shared" si="15"/>
        <v>1630845.6817211276</v>
      </c>
      <c r="F325" s="6">
        <f t="shared" si="17"/>
        <v>1930450.5458729363</v>
      </c>
      <c r="G325" s="6">
        <f t="shared" si="16"/>
        <v>1930.4505458729363</v>
      </c>
    </row>
    <row r="326" spans="1:7" x14ac:dyDescent="0.35">
      <c r="A326">
        <v>2049</v>
      </c>
      <c r="B326">
        <v>1</v>
      </c>
      <c r="C326" s="6">
        <f>SUM(work!N328,work!O328,work!P328,work!Q328,work!U328)</f>
        <v>756844.34773301461</v>
      </c>
      <c r="D326" s="6">
        <f>SUM(work!R328,work!S328,work!T328)</f>
        <v>461520.01642839861</v>
      </c>
      <c r="E326" s="6">
        <f t="shared" si="15"/>
        <v>1218364.3641614132</v>
      </c>
      <c r="F326" s="6">
        <f t="shared" si="17"/>
        <v>1424605.0229412704</v>
      </c>
      <c r="G326" s="6">
        <f t="shared" si="16"/>
        <v>1424.6050229412704</v>
      </c>
    </row>
    <row r="327" spans="1:7" x14ac:dyDescent="0.35">
      <c r="A327">
        <v>2049</v>
      </c>
      <c r="B327">
        <v>2</v>
      </c>
      <c r="C327" s="6">
        <f>SUM(work!N329,work!O329,work!P329,work!Q329,work!U329)</f>
        <v>736445.62539561396</v>
      </c>
      <c r="D327" s="6">
        <f>SUM(work!R329,work!S329,work!T329)</f>
        <v>449080.97437639069</v>
      </c>
      <c r="E327" s="6">
        <f t="shared" si="15"/>
        <v>1185526.5997720046</v>
      </c>
      <c r="F327" s="6">
        <f t="shared" si="17"/>
        <v>1201945.4819667088</v>
      </c>
      <c r="G327" s="6">
        <f t="shared" si="16"/>
        <v>1201.9454819667087</v>
      </c>
    </row>
    <row r="328" spans="1:7" x14ac:dyDescent="0.35">
      <c r="A328">
        <v>2049</v>
      </c>
      <c r="B328">
        <v>3</v>
      </c>
      <c r="C328" s="6">
        <f>SUM(work!N330,work!O330,work!P330,work!Q330,work!U330)</f>
        <v>1022187.971550654</v>
      </c>
      <c r="D328" s="6">
        <f>SUM(work!R330,work!S330,work!T330)</f>
        <v>623325.27267467696</v>
      </c>
      <c r="E328" s="6">
        <f t="shared" si="15"/>
        <v>1645513.2442253311</v>
      </c>
      <c r="F328" s="6">
        <f t="shared" si="17"/>
        <v>1415519.921998668</v>
      </c>
      <c r="G328" s="6">
        <f t="shared" si="16"/>
        <v>1415.519921998668</v>
      </c>
    </row>
    <row r="329" spans="1:7" x14ac:dyDescent="0.35">
      <c r="A329">
        <v>2049</v>
      </c>
      <c r="B329">
        <v>4</v>
      </c>
      <c r="C329" s="6">
        <f>SUM(work!N331,work!O331,work!P331,work!Q331,work!U331)</f>
        <v>1610171.2459520989</v>
      </c>
      <c r="D329" s="6">
        <f>SUM(work!R331,work!S331,work!T331)</f>
        <v>981874.6246969318</v>
      </c>
      <c r="E329" s="6">
        <f t="shared" si="15"/>
        <v>2592045.8706490304</v>
      </c>
      <c r="F329" s="6">
        <f t="shared" si="17"/>
        <v>2118779.5574371805</v>
      </c>
      <c r="G329" s="6">
        <f t="shared" si="16"/>
        <v>2118.7795574371808</v>
      </c>
    </row>
    <row r="330" spans="1:7" x14ac:dyDescent="0.35">
      <c r="A330">
        <v>2049</v>
      </c>
      <c r="B330">
        <v>5</v>
      </c>
      <c r="C330" s="6">
        <f>SUM(work!N332,work!O332,work!P332,work!Q332,work!U332)</f>
        <v>1941017.1145659236</v>
      </c>
      <c r="D330" s="6">
        <f>SUM(work!R332,work!S332,work!T332)</f>
        <v>1183622.8324694815</v>
      </c>
      <c r="E330" s="6">
        <f t="shared" si="15"/>
        <v>3124639.9470354049</v>
      </c>
      <c r="F330" s="6">
        <f t="shared" si="17"/>
        <v>2858342.9088422176</v>
      </c>
      <c r="G330" s="6">
        <f t="shared" si="16"/>
        <v>2858.3429088422176</v>
      </c>
    </row>
    <row r="331" spans="1:7" x14ac:dyDescent="0.35">
      <c r="A331">
        <v>2049</v>
      </c>
      <c r="B331">
        <v>6</v>
      </c>
      <c r="C331" s="6">
        <f>SUM(work!N333,work!O333,work!P333,work!Q333,work!U333)</f>
        <v>2378354.8712002849</v>
      </c>
      <c r="D331" s="6">
        <f>SUM(work!R333,work!S333,work!T333)</f>
        <v>1450309.2776166562</v>
      </c>
      <c r="E331" s="6">
        <f t="shared" si="15"/>
        <v>3828664.1488169413</v>
      </c>
      <c r="F331" s="6">
        <f t="shared" si="17"/>
        <v>3476652.0479261731</v>
      </c>
      <c r="G331" s="6">
        <f t="shared" si="16"/>
        <v>3476.6520479261731</v>
      </c>
    </row>
    <row r="332" spans="1:7" x14ac:dyDescent="0.35">
      <c r="A332">
        <v>2049</v>
      </c>
      <c r="B332">
        <v>7</v>
      </c>
      <c r="C332" s="6">
        <f>SUM(work!N334,work!O334,work!P334,work!Q334,work!U334)</f>
        <v>2636259.7631293638</v>
      </c>
      <c r="D332" s="6">
        <f>SUM(work!R334,work!S334,work!T334)</f>
        <v>1607578.4311970454</v>
      </c>
      <c r="E332" s="6">
        <f t="shared" si="15"/>
        <v>4243838.1943264091</v>
      </c>
      <c r="F332" s="6">
        <f t="shared" si="17"/>
        <v>4036251.1715716752</v>
      </c>
      <c r="G332" s="6">
        <f t="shared" si="16"/>
        <v>4036.2511715716751</v>
      </c>
    </row>
    <row r="333" spans="1:7" x14ac:dyDescent="0.35">
      <c r="A333">
        <v>2049</v>
      </c>
      <c r="B333">
        <v>8</v>
      </c>
      <c r="C333" s="6">
        <f>SUM(work!N335,work!O335,work!P335,work!Q335,work!U335)</f>
        <v>2464187.8844268159</v>
      </c>
      <c r="D333" s="6">
        <f>SUM(work!R335,work!S335,work!T335)</f>
        <v>1502649.8332316421</v>
      </c>
      <c r="E333" s="6">
        <f t="shared" si="15"/>
        <v>3966837.7176584583</v>
      </c>
      <c r="F333" s="6">
        <f t="shared" si="17"/>
        <v>4105337.9559924337</v>
      </c>
      <c r="G333" s="6">
        <f t="shared" si="16"/>
        <v>4105.3379559924333</v>
      </c>
    </row>
    <row r="334" spans="1:7" x14ac:dyDescent="0.35">
      <c r="A334">
        <v>2049</v>
      </c>
      <c r="B334">
        <v>9</v>
      </c>
      <c r="C334" s="6">
        <f>SUM(work!N336,work!O336,work!P336,work!Q336,work!U336)</f>
        <v>2390130.4349748916</v>
      </c>
      <c r="D334" s="6">
        <f>SUM(work!R336,work!S336,work!T336)</f>
        <v>1457489.9593552314</v>
      </c>
      <c r="E334" s="6">
        <f t="shared" si="15"/>
        <v>3847620.394330123</v>
      </c>
      <c r="F334" s="6">
        <f t="shared" si="17"/>
        <v>3907229.0559942909</v>
      </c>
      <c r="G334" s="6">
        <f t="shared" si="16"/>
        <v>3907.2290559942908</v>
      </c>
    </row>
    <row r="335" spans="1:7" x14ac:dyDescent="0.35">
      <c r="A335">
        <v>2049</v>
      </c>
      <c r="B335">
        <v>10</v>
      </c>
      <c r="C335" s="6">
        <f>SUM(work!N337,work!O337,work!P337,work!Q337,work!U337)</f>
        <v>1855610.4832005634</v>
      </c>
      <c r="D335" s="6">
        <f>SUM(work!R337,work!S337,work!T337)</f>
        <v>1131542.2824476699</v>
      </c>
      <c r="E335" s="6">
        <f t="shared" si="15"/>
        <v>2987152.7656482332</v>
      </c>
      <c r="F335" s="6">
        <f t="shared" si="17"/>
        <v>3417386.5799891781</v>
      </c>
      <c r="G335" s="6">
        <f t="shared" si="16"/>
        <v>3417.3865799891782</v>
      </c>
    </row>
    <row r="336" spans="1:7" x14ac:dyDescent="0.35">
      <c r="A336">
        <v>2049</v>
      </c>
      <c r="B336">
        <v>11</v>
      </c>
      <c r="C336" s="6">
        <f>SUM(work!N338,work!O338,work!P338,work!Q338,work!U338)</f>
        <v>1427000.3087223247</v>
      </c>
      <c r="D336" s="6">
        <f>SUM(work!R338,work!S338,work!T338)</f>
        <v>870177.8746152207</v>
      </c>
      <c r="E336" s="6">
        <f t="shared" si="15"/>
        <v>2297178.1833375455</v>
      </c>
      <c r="F336" s="6">
        <f t="shared" si="17"/>
        <v>2642165.4744928894</v>
      </c>
      <c r="G336" s="6">
        <f t="shared" si="16"/>
        <v>2642.1654744928892</v>
      </c>
    </row>
    <row r="337" spans="1:7" x14ac:dyDescent="0.35">
      <c r="A337">
        <v>2049</v>
      </c>
      <c r="B337">
        <v>12</v>
      </c>
      <c r="C337" s="6">
        <f>SUM(work!N339,work!O339,work!P339,work!Q339,work!U339)</f>
        <v>1043492.9753130147</v>
      </c>
      <c r="D337" s="6">
        <f>SUM(work!R339,work!S339,work!T339)</f>
        <v>636316.96074880229</v>
      </c>
      <c r="E337" s="6">
        <f t="shared" si="15"/>
        <v>1679809.936061817</v>
      </c>
      <c r="F337" s="6">
        <f t="shared" si="17"/>
        <v>1988494.0596996811</v>
      </c>
      <c r="G337" s="6">
        <f t="shared" si="16"/>
        <v>1988.4940596996812</v>
      </c>
    </row>
    <row r="338" spans="1:7" x14ac:dyDescent="0.35">
      <c r="A338">
        <v>2050</v>
      </c>
      <c r="B338">
        <v>1</v>
      </c>
      <c r="C338" s="6">
        <f>SUM(work!N340,work!O340,work!P340,work!Q340,work!U340)</f>
        <v>779511.01173924876</v>
      </c>
      <c r="D338" s="6">
        <f>SUM(work!R340,work!S340,work!T340)</f>
        <v>475342.03832215891</v>
      </c>
      <c r="E338" s="6">
        <f t="shared" si="15"/>
        <v>1254853.0500614077</v>
      </c>
      <c r="F338" s="6">
        <f t="shared" si="17"/>
        <v>1467331.4930616124</v>
      </c>
      <c r="G338" s="6">
        <f t="shared" si="16"/>
        <v>1467.3314930616123</v>
      </c>
    </row>
    <row r="339" spans="1:7" x14ac:dyDescent="0.35">
      <c r="A339">
        <v>2050</v>
      </c>
      <c r="B339">
        <v>2</v>
      </c>
      <c r="C339" s="6">
        <f>SUM(work!N341,work!O341,work!P341,work!Q341,work!U341)</f>
        <v>758446.46145876322</v>
      </c>
      <c r="D339" s="6">
        <f>SUM(work!R341,work!S341,work!T341)</f>
        <v>462496.9776163135</v>
      </c>
      <c r="E339" s="6">
        <f t="shared" si="15"/>
        <v>1220943.4390750767</v>
      </c>
      <c r="F339" s="6">
        <f t="shared" si="17"/>
        <v>1237898.2445682422</v>
      </c>
      <c r="G339" s="6">
        <f t="shared" si="16"/>
        <v>1237.8982445682423</v>
      </c>
    </row>
    <row r="340" spans="1:7" x14ac:dyDescent="0.35">
      <c r="A340">
        <v>2050</v>
      </c>
      <c r="B340">
        <v>3</v>
      </c>
      <c r="C340" s="6">
        <f>SUM(work!N342,work!O342,work!P342,work!Q342,work!U342)</f>
        <v>1052649.3406572917</v>
      </c>
      <c r="D340" s="6">
        <f>SUM(work!R342,work!S342,work!T342)</f>
        <v>641900.46797426126</v>
      </c>
      <c r="E340" s="6">
        <f t="shared" si="15"/>
        <v>1694549.8086315528</v>
      </c>
      <c r="F340" s="6">
        <f t="shared" si="17"/>
        <v>1457746.6238533147</v>
      </c>
      <c r="G340" s="6">
        <f t="shared" si="16"/>
        <v>1457.7466238533148</v>
      </c>
    </row>
    <row r="341" spans="1:7" x14ac:dyDescent="0.35">
      <c r="A341">
        <v>2050</v>
      </c>
      <c r="B341">
        <v>4</v>
      </c>
      <c r="C341" s="6">
        <f>SUM(work!N343,work!O343,work!P343,work!Q343,work!U343)</f>
        <v>1658035.7488472667</v>
      </c>
      <c r="D341" s="6">
        <f>SUM(work!R343,work!S343,work!T343)</f>
        <v>1011062.1666646868</v>
      </c>
      <c r="E341" s="6">
        <f t="shared" si="15"/>
        <v>2669097.9155119536</v>
      </c>
      <c r="F341" s="6">
        <f t="shared" si="17"/>
        <v>2181823.8620717535</v>
      </c>
      <c r="G341" s="6">
        <f t="shared" si="16"/>
        <v>2181.8238620717534</v>
      </c>
    </row>
    <row r="342" spans="1:7" x14ac:dyDescent="0.35">
      <c r="A342">
        <v>2050</v>
      </c>
      <c r="B342">
        <v>5</v>
      </c>
      <c r="C342" s="6">
        <f>SUM(work!N344,work!O344,work!P344,work!Q344,work!U344)</f>
        <v>1998573.8759260157</v>
      </c>
      <c r="D342" s="6">
        <f>SUM(work!R344,work!S344,work!T344)</f>
        <v>1218720.6666913293</v>
      </c>
      <c r="E342" s="6">
        <f t="shared" si="15"/>
        <v>3217294.5426173452</v>
      </c>
      <c r="F342" s="6">
        <f t="shared" si="17"/>
        <v>2943196.2290646494</v>
      </c>
      <c r="G342" s="6">
        <f t="shared" si="16"/>
        <v>2943.1962290646493</v>
      </c>
    </row>
    <row r="343" spans="1:7" x14ac:dyDescent="0.35">
      <c r="A343">
        <v>2050</v>
      </c>
      <c r="B343">
        <v>6</v>
      </c>
      <c r="C343" s="6">
        <f>SUM(work!N345,work!O345,work!P345,work!Q345,work!U345)</f>
        <v>2448706.116555036</v>
      </c>
      <c r="D343" s="6">
        <f>SUM(work!R345,work!S345,work!T345)</f>
        <v>1493209.1261907218</v>
      </c>
      <c r="E343" s="6">
        <f t="shared" si="15"/>
        <v>3941915.242745758</v>
      </c>
      <c r="F343" s="6">
        <f t="shared" si="17"/>
        <v>3579604.8926815516</v>
      </c>
      <c r="G343" s="6">
        <f t="shared" si="16"/>
        <v>3579.6048926815515</v>
      </c>
    </row>
    <row r="344" spans="1:7" x14ac:dyDescent="0.35">
      <c r="A344">
        <v>2050</v>
      </c>
      <c r="B344">
        <v>7</v>
      </c>
      <c r="C344" s="6">
        <f>SUM(work!N346,work!O346,work!P346,work!Q346,work!U346)</f>
        <v>2714048.0351142175</v>
      </c>
      <c r="D344" s="6">
        <f>SUM(work!R346,work!S346,work!T346)</f>
        <v>1655013.3425786539</v>
      </c>
      <c r="E344" s="6">
        <f t="shared" si="15"/>
        <v>4369061.3776928717</v>
      </c>
      <c r="F344" s="6">
        <f t="shared" si="17"/>
        <v>4155488.3102193149</v>
      </c>
      <c r="G344" s="6">
        <f t="shared" si="16"/>
        <v>4155.4883102193153</v>
      </c>
    </row>
    <row r="345" spans="1:7" x14ac:dyDescent="0.35">
      <c r="A345">
        <v>2050</v>
      </c>
      <c r="B345">
        <v>8</v>
      </c>
      <c r="C345" s="6">
        <f>SUM(work!N347,work!O347,work!P347,work!Q347,work!U347)</f>
        <v>2536720.4694218342</v>
      </c>
      <c r="D345" s="6">
        <f>SUM(work!R347,work!S347,work!T347)</f>
        <v>1546879.852150016</v>
      </c>
      <c r="E345" s="6">
        <f t="shared" si="15"/>
        <v>4083600.3215718502</v>
      </c>
      <c r="F345" s="6">
        <f t="shared" si="17"/>
        <v>4226330.849632361</v>
      </c>
      <c r="G345" s="6">
        <f t="shared" si="16"/>
        <v>4226.3308496323607</v>
      </c>
    </row>
    <row r="346" spans="1:7" x14ac:dyDescent="0.35">
      <c r="A346">
        <v>2050</v>
      </c>
      <c r="B346">
        <v>9</v>
      </c>
      <c r="C346" s="6">
        <f>SUM(work!N348,work!O348,work!P348,work!Q348,work!U348)</f>
        <v>2460311.0172927417</v>
      </c>
      <c r="D346" s="6">
        <f>SUM(work!R348,work!S348,work!T348)</f>
        <v>1500285.7384362363</v>
      </c>
      <c r="E346" s="6">
        <f t="shared" si="15"/>
        <v>3960596.7557289777</v>
      </c>
      <c r="F346" s="6">
        <f t="shared" si="17"/>
        <v>4022098.538650414</v>
      </c>
      <c r="G346" s="6">
        <f t="shared" si="16"/>
        <v>4022.098538650414</v>
      </c>
    </row>
    <row r="347" spans="1:7" x14ac:dyDescent="0.35">
      <c r="A347">
        <v>2050</v>
      </c>
      <c r="B347">
        <v>10</v>
      </c>
      <c r="C347" s="6">
        <f>SUM(work!N349,work!O349,work!P349,work!Q349,work!U349)</f>
        <v>1909963.1441469423</v>
      </c>
      <c r="D347" s="6">
        <f>SUM(work!R349,work!S349,work!T349)</f>
        <v>1164686.2717607131</v>
      </c>
      <c r="E347" s="6">
        <f t="shared" si="15"/>
        <v>3074649.4159076554</v>
      </c>
      <c r="F347" s="6">
        <f t="shared" si="17"/>
        <v>3517623.0858183168</v>
      </c>
      <c r="G347" s="6">
        <f t="shared" si="16"/>
        <v>3517.6230858183167</v>
      </c>
    </row>
    <row r="348" spans="1:7" x14ac:dyDescent="0.35">
      <c r="A348">
        <v>2050</v>
      </c>
      <c r="B348">
        <v>11</v>
      </c>
      <c r="C348" s="6">
        <f>SUM(work!N350,work!O350,work!P350,work!Q350,work!U350)</f>
        <v>1468696.7774309472</v>
      </c>
      <c r="D348" s="6">
        <f>SUM(work!R350,work!S350,work!T350)</f>
        <v>895604.17921939818</v>
      </c>
      <c r="E348" s="6">
        <f t="shared" si="15"/>
        <v>2364300.9566503456</v>
      </c>
      <c r="F348" s="6">
        <f t="shared" si="17"/>
        <v>2719475.1862790007</v>
      </c>
      <c r="G348" s="6">
        <f t="shared" si="16"/>
        <v>2719.4751862790008</v>
      </c>
    </row>
    <row r="349" spans="1:7" x14ac:dyDescent="0.35">
      <c r="A349">
        <v>2050</v>
      </c>
      <c r="B349">
        <v>12</v>
      </c>
      <c r="C349" s="6">
        <f>SUM(work!N351,work!O351,work!P351,work!Q351,work!U351)</f>
        <v>1073909.425620324</v>
      </c>
      <c r="D349" s="6">
        <f>SUM(work!R351,work!S351,work!T351)</f>
        <v>654864.76478218194</v>
      </c>
      <c r="E349" s="6">
        <f t="shared" si="15"/>
        <v>1728774.1904025059</v>
      </c>
      <c r="F349" s="6">
        <f t="shared" si="17"/>
        <v>2046537.5735264258</v>
      </c>
      <c r="G349" s="6">
        <f t="shared" si="16"/>
        <v>2046.5375735264258</v>
      </c>
    </row>
    <row r="350" spans="1:7" x14ac:dyDescent="0.35">
      <c r="A350">
        <v>2051</v>
      </c>
      <c r="B350">
        <v>1</v>
      </c>
      <c r="C350" s="6">
        <f>SUM(work!N352,work!O352,work!P352,work!Q352,work!U352)</f>
        <v>802177.67574548302</v>
      </c>
      <c r="D350" s="6">
        <f>SUM(work!R352,work!S352,work!T352)</f>
        <v>489164.06021591899</v>
      </c>
      <c r="E350" s="6">
        <f t="shared" si="15"/>
        <v>1291341.7359614021</v>
      </c>
      <c r="F350" s="6">
        <f t="shared" si="17"/>
        <v>1510057.9631819539</v>
      </c>
      <c r="G350" s="6">
        <f t="shared" si="16"/>
        <v>1510.0579631819539</v>
      </c>
    </row>
    <row r="351" spans="1:7" x14ac:dyDescent="0.35">
      <c r="A351">
        <v>2051</v>
      </c>
      <c r="B351">
        <v>2</v>
      </c>
      <c r="C351" s="6">
        <f>SUM(work!N353,work!O353,work!P353,work!Q353,work!U353)</f>
        <v>780447.29752191203</v>
      </c>
      <c r="D351" s="6">
        <f>SUM(work!R353,work!S353,work!T353)</f>
        <v>475912.98085623607</v>
      </c>
      <c r="E351" s="6">
        <f t="shared" si="15"/>
        <v>1256360.2783781481</v>
      </c>
      <c r="F351" s="6">
        <f t="shared" si="17"/>
        <v>1273851.0071697752</v>
      </c>
      <c r="G351" s="6">
        <f t="shared" si="16"/>
        <v>1273.8510071697751</v>
      </c>
    </row>
    <row r="352" spans="1:7" x14ac:dyDescent="0.35">
      <c r="A352">
        <v>2051</v>
      </c>
      <c r="B352">
        <v>3</v>
      </c>
      <c r="C352" s="6">
        <f>SUM(work!N354,work!O354,work!P354,work!Q354,work!U354)</f>
        <v>1083110.709763929</v>
      </c>
      <c r="D352" s="6">
        <f>SUM(work!R354,work!S354,work!T354)</f>
        <v>660475.66327384533</v>
      </c>
      <c r="E352" s="6">
        <f t="shared" si="15"/>
        <v>1743586.3730377743</v>
      </c>
      <c r="F352" s="6">
        <f t="shared" si="17"/>
        <v>1499973.3257079613</v>
      </c>
      <c r="G352" s="6">
        <f t="shared" si="16"/>
        <v>1499.9733257079613</v>
      </c>
    </row>
    <row r="353" spans="1:7" x14ac:dyDescent="0.35">
      <c r="A353">
        <v>2051</v>
      </c>
      <c r="B353">
        <v>4</v>
      </c>
      <c r="C353" s="6">
        <f>SUM(work!N355,work!O355,work!P355,work!Q355,work!U355)</f>
        <v>1705900.251742434</v>
      </c>
      <c r="D353" s="6">
        <f>SUM(work!R355,work!S355,work!T355)</f>
        <v>1040249.708632441</v>
      </c>
      <c r="E353" s="6">
        <f t="shared" si="15"/>
        <v>2746149.960374875</v>
      </c>
      <c r="F353" s="6">
        <f t="shared" si="17"/>
        <v>2244868.1667063246</v>
      </c>
      <c r="G353" s="6">
        <f t="shared" si="16"/>
        <v>2244.8681667063247</v>
      </c>
    </row>
    <row r="354" spans="1:7" x14ac:dyDescent="0.35">
      <c r="A354">
        <v>2051</v>
      </c>
      <c r="B354">
        <v>5</v>
      </c>
      <c r="C354" s="6">
        <f>SUM(work!N356,work!O356,work!P356,work!Q356,work!U356)</f>
        <v>2056130.6372861078</v>
      </c>
      <c r="D354" s="6">
        <f>SUM(work!R356,work!S356,work!T356)</f>
        <v>1253818.5009131765</v>
      </c>
      <c r="E354" s="6">
        <f t="shared" si="15"/>
        <v>3309949.1381992842</v>
      </c>
      <c r="F354" s="6">
        <f t="shared" si="17"/>
        <v>3028049.5492870798</v>
      </c>
      <c r="G354" s="6">
        <f t="shared" si="16"/>
        <v>3028.04954928708</v>
      </c>
    </row>
    <row r="355" spans="1:7" x14ac:dyDescent="0.35">
      <c r="A355">
        <v>2051</v>
      </c>
      <c r="B355">
        <v>6</v>
      </c>
      <c r="C355" s="6">
        <f>SUM(work!N357,work!O357,work!P357,work!Q357,work!U357)</f>
        <v>2519057.3619097876</v>
      </c>
      <c r="D355" s="6">
        <f>SUM(work!R357,work!S357,work!T357)</f>
        <v>1536108.9747647869</v>
      </c>
      <c r="E355" s="6">
        <f t="shared" si="15"/>
        <v>4055166.3366745748</v>
      </c>
      <c r="F355" s="6">
        <f t="shared" si="17"/>
        <v>3682557.7374369297</v>
      </c>
      <c r="G355" s="6">
        <f t="shared" si="16"/>
        <v>3682.5577374369295</v>
      </c>
    </row>
    <row r="356" spans="1:7" x14ac:dyDescent="0.35">
      <c r="A356">
        <v>2051</v>
      </c>
      <c r="B356">
        <v>7</v>
      </c>
      <c r="C356" s="6">
        <f>SUM(work!N358,work!O358,work!P358,work!Q358,work!U358)</f>
        <v>2791836.3070990704</v>
      </c>
      <c r="D356" s="6">
        <f>SUM(work!R358,work!S358,work!T358)</f>
        <v>1702448.2539602621</v>
      </c>
      <c r="E356" s="6">
        <f t="shared" si="15"/>
        <v>4494284.5610593325</v>
      </c>
      <c r="F356" s="6">
        <f t="shared" si="17"/>
        <v>4274725.4488669541</v>
      </c>
      <c r="G356" s="6">
        <f t="shared" si="16"/>
        <v>4274.7254488669541</v>
      </c>
    </row>
    <row r="357" spans="1:7" x14ac:dyDescent="0.35">
      <c r="A357">
        <v>2051</v>
      </c>
      <c r="B357">
        <v>8</v>
      </c>
      <c r="C357" s="6">
        <f>SUM(work!N359,work!O359,work!P359,work!Q359,work!U359)</f>
        <v>2609253.0544168516</v>
      </c>
      <c r="D357" s="6">
        <f>SUM(work!R359,work!S359,work!T359)</f>
        <v>1591109.8710683894</v>
      </c>
      <c r="E357" s="6">
        <f t="shared" si="15"/>
        <v>4200362.9254852412</v>
      </c>
      <c r="F357" s="6">
        <f t="shared" si="17"/>
        <v>4347323.7432722868</v>
      </c>
      <c r="G357" s="6">
        <f t="shared" si="16"/>
        <v>4347.3237432722872</v>
      </c>
    </row>
    <row r="358" spans="1:7" x14ac:dyDescent="0.35">
      <c r="A358">
        <v>2051</v>
      </c>
      <c r="B358">
        <v>9</v>
      </c>
      <c r="C358" s="6">
        <f>SUM(work!N360,work!O360,work!P360,work!Q360,work!U360)</f>
        <v>2530491.5996105913</v>
      </c>
      <c r="D358" s="6">
        <f>SUM(work!R360,work!S360,work!T360)</f>
        <v>1543081.5175172407</v>
      </c>
      <c r="E358" s="6">
        <f t="shared" si="15"/>
        <v>4073573.117127832</v>
      </c>
      <c r="F358" s="6">
        <f t="shared" si="17"/>
        <v>4136968.0213065366</v>
      </c>
      <c r="G358" s="6">
        <f t="shared" si="16"/>
        <v>4136.9680213065367</v>
      </c>
    </row>
    <row r="359" spans="1:7" x14ac:dyDescent="0.35">
      <c r="A359">
        <v>2051</v>
      </c>
      <c r="B359">
        <v>10</v>
      </c>
      <c r="C359" s="6">
        <f>SUM(work!N361,work!O361,work!P361,work!Q361,work!U361)</f>
        <v>1964315.8050933206</v>
      </c>
      <c r="D359" s="6">
        <f>SUM(work!R361,work!S361,work!T361)</f>
        <v>1197830.2610737563</v>
      </c>
      <c r="E359" s="6">
        <f t="shared" si="15"/>
        <v>3162146.066167077</v>
      </c>
      <c r="F359" s="6">
        <f t="shared" si="17"/>
        <v>3617859.5916474545</v>
      </c>
      <c r="G359" s="6">
        <f t="shared" si="16"/>
        <v>3617.8595916474546</v>
      </c>
    </row>
    <row r="360" spans="1:7" x14ac:dyDescent="0.35">
      <c r="A360">
        <v>2051</v>
      </c>
      <c r="B360">
        <v>11</v>
      </c>
      <c r="C360" s="6">
        <f>SUM(work!N362,work!O362,work!P362,work!Q362,work!U362)</f>
        <v>1510393.2461395694</v>
      </c>
      <c r="D360" s="6">
        <f>SUM(work!R362,work!S362,work!T362)</f>
        <v>921030.48382357589</v>
      </c>
      <c r="E360" s="6">
        <f t="shared" si="15"/>
        <v>2431423.7299631452</v>
      </c>
      <c r="F360" s="6">
        <f t="shared" si="17"/>
        <v>2796784.8980651111</v>
      </c>
      <c r="G360" s="6">
        <f t="shared" si="16"/>
        <v>2796.7848980651111</v>
      </c>
    </row>
    <row r="361" spans="1:7" x14ac:dyDescent="0.35">
      <c r="A361">
        <v>2051</v>
      </c>
      <c r="B361">
        <v>12</v>
      </c>
      <c r="C361" s="6">
        <f>SUM(work!N363,work!O363,work!P363,work!Q363,work!U363)</f>
        <v>1104325.8759276329</v>
      </c>
      <c r="D361" s="6">
        <f>SUM(work!R363,work!S363,work!T363)</f>
        <v>673412.56881556159</v>
      </c>
      <c r="E361" s="6">
        <f t="shared" si="15"/>
        <v>1777738.4447431946</v>
      </c>
      <c r="F361" s="6">
        <f t="shared" si="17"/>
        <v>2104581.0873531699</v>
      </c>
      <c r="G361" s="6">
        <f t="shared" si="16"/>
        <v>2104.58108735317</v>
      </c>
    </row>
    <row r="362" spans="1:7" x14ac:dyDescent="0.35">
      <c r="A362">
        <v>2052</v>
      </c>
      <c r="B362">
        <v>1</v>
      </c>
      <c r="C362" s="6">
        <f>SUM(work!N364,work!O364,work!P364,work!Q364,work!U364)</f>
        <v>824844.33975171694</v>
      </c>
      <c r="D362" s="6">
        <f>SUM(work!R364,work!S364,work!T364)</f>
        <v>502986.08210967894</v>
      </c>
      <c r="E362" s="6">
        <f t="shared" si="15"/>
        <v>1327830.4218613959</v>
      </c>
      <c r="F362" s="6">
        <f t="shared" si="17"/>
        <v>1552784.4333022954</v>
      </c>
      <c r="G362" s="6">
        <f t="shared" si="16"/>
        <v>1552.7844333022954</v>
      </c>
    </row>
    <row r="363" spans="1:7" x14ac:dyDescent="0.35">
      <c r="A363">
        <v>2052</v>
      </c>
      <c r="B363">
        <v>2</v>
      </c>
      <c r="C363" s="6">
        <f>SUM(work!N365,work!O365,work!P365,work!Q365,work!U365)</f>
        <v>805154.53538467374</v>
      </c>
      <c r="D363" s="6">
        <f>SUM(work!R365,work!S365,work!T365)</f>
        <v>490979.33480137325</v>
      </c>
      <c r="E363" s="6">
        <f t="shared" si="15"/>
        <v>1296133.8701860469</v>
      </c>
      <c r="F363" s="6">
        <f t="shared" si="17"/>
        <v>1311982.1460237214</v>
      </c>
      <c r="G363" s="6">
        <f t="shared" si="16"/>
        <v>1311.9821460237215</v>
      </c>
    </row>
    <row r="364" spans="1:7" x14ac:dyDescent="0.35">
      <c r="A364">
        <v>2052</v>
      </c>
      <c r="B364">
        <v>3</v>
      </c>
      <c r="C364" s="6">
        <f>SUM(work!N366,work!O366,work!P366,work!Q366,work!U366)</f>
        <v>1148737.5129401633</v>
      </c>
      <c r="D364" s="6">
        <f>SUM(work!R366,work!S366,work!T366)</f>
        <v>700494.56989680056</v>
      </c>
      <c r="E364" s="6">
        <f t="shared" si="15"/>
        <v>1849232.0828369637</v>
      </c>
      <c r="F364" s="6">
        <f t="shared" si="17"/>
        <v>1572682.9765115054</v>
      </c>
      <c r="G364" s="6">
        <f t="shared" si="16"/>
        <v>1572.6829765115053</v>
      </c>
    </row>
    <row r="365" spans="1:7" x14ac:dyDescent="0.35">
      <c r="A365">
        <v>2052</v>
      </c>
      <c r="B365">
        <v>4</v>
      </c>
      <c r="C365" s="6">
        <f>SUM(work!N367,work!O367,work!P367,work!Q367,work!U367)</f>
        <v>1753764.7546376013</v>
      </c>
      <c r="D365" s="6">
        <f>SUM(work!R367,work!S367,work!T367)</f>
        <v>1069437.2506001953</v>
      </c>
      <c r="E365" s="6">
        <f t="shared" si="15"/>
        <v>2823202.0052377963</v>
      </c>
      <c r="F365" s="6">
        <f t="shared" si="17"/>
        <v>2336217.0440373803</v>
      </c>
      <c r="G365" s="6">
        <f t="shared" si="16"/>
        <v>2336.2170440373802</v>
      </c>
    </row>
    <row r="366" spans="1:7" x14ac:dyDescent="0.35">
      <c r="A366">
        <v>2052</v>
      </c>
      <c r="B366">
        <v>5</v>
      </c>
      <c r="C366" s="6">
        <f>SUM(work!N368,work!O368,work!P368,work!Q368,work!U368)</f>
        <v>2113687.3986461996</v>
      </c>
      <c r="D366" s="6">
        <f>SUM(work!R368,work!S368,work!T368)</f>
        <v>1288916.3351350233</v>
      </c>
      <c r="E366" s="6">
        <f t="shared" si="15"/>
        <v>3402603.7337812232</v>
      </c>
      <c r="F366" s="6">
        <f t="shared" si="17"/>
        <v>3112902.8695095098</v>
      </c>
      <c r="G366" s="6">
        <f t="shared" si="16"/>
        <v>3112.9028695095099</v>
      </c>
    </row>
    <row r="367" spans="1:7" x14ac:dyDescent="0.35">
      <c r="A367">
        <v>2052</v>
      </c>
      <c r="B367">
        <v>6</v>
      </c>
      <c r="C367" s="6">
        <f>SUM(work!N369,work!O369,work!P369,work!Q369,work!U369)</f>
        <v>2589408.6072645388</v>
      </c>
      <c r="D367" s="6">
        <f>SUM(work!R369,work!S369,work!T369)</f>
        <v>1579008.8233388518</v>
      </c>
      <c r="E367" s="6">
        <f t="shared" si="15"/>
        <v>4168417.4306033906</v>
      </c>
      <c r="F367" s="6">
        <f t="shared" si="17"/>
        <v>3785510.5821923069</v>
      </c>
      <c r="G367" s="6">
        <f t="shared" si="16"/>
        <v>3785.5105821923071</v>
      </c>
    </row>
    <row r="368" spans="1:7" x14ac:dyDescent="0.35">
      <c r="A368">
        <v>2052</v>
      </c>
      <c r="B368">
        <v>7</v>
      </c>
      <c r="C368" s="6">
        <f>SUM(work!N370,work!O370,work!P370,work!Q370,work!U370)</f>
        <v>2869624.5790839233</v>
      </c>
      <c r="D368" s="6">
        <f>SUM(work!R370,work!S370,work!T370)</f>
        <v>1749883.1653418702</v>
      </c>
      <c r="E368" s="6">
        <f t="shared" si="15"/>
        <v>4619507.7444257932</v>
      </c>
      <c r="F368" s="6">
        <f t="shared" si="17"/>
        <v>4393962.5875145923</v>
      </c>
      <c r="G368" s="6">
        <f t="shared" si="16"/>
        <v>4393.9625875145921</v>
      </c>
    </row>
    <row r="369" spans="1:7" x14ac:dyDescent="0.35">
      <c r="A369">
        <v>2052</v>
      </c>
      <c r="B369">
        <v>8</v>
      </c>
      <c r="C369" s="6">
        <f>SUM(work!N371,work!O371,work!P371,work!Q371,work!U371)</f>
        <v>2681785.6394118695</v>
      </c>
      <c r="D369" s="6">
        <f>SUM(work!R371,work!S371,work!T371)</f>
        <v>1635339.8899867628</v>
      </c>
      <c r="E369" s="6">
        <f t="shared" si="15"/>
        <v>4317125.5293986322</v>
      </c>
      <c r="F369" s="6">
        <f t="shared" si="17"/>
        <v>4468316.6369122127</v>
      </c>
      <c r="G369" s="6">
        <f t="shared" si="16"/>
        <v>4468.3166369122127</v>
      </c>
    </row>
    <row r="370" spans="1:7" x14ac:dyDescent="0.35">
      <c r="A370">
        <v>2052</v>
      </c>
      <c r="B370">
        <v>9</v>
      </c>
      <c r="C370" s="6">
        <f>SUM(work!N372,work!O372,work!P372,work!Q372,work!U372)</f>
        <v>2600672.1819284419</v>
      </c>
      <c r="D370" s="6">
        <f>SUM(work!R372,work!S372,work!T372)</f>
        <v>1585877.2965982449</v>
      </c>
      <c r="E370" s="6">
        <f t="shared" si="15"/>
        <v>4186549.4785266868</v>
      </c>
      <c r="F370" s="6">
        <f t="shared" si="17"/>
        <v>4251837.5039626593</v>
      </c>
      <c r="G370" s="6">
        <f t="shared" si="16"/>
        <v>4251.837503962659</v>
      </c>
    </row>
    <row r="371" spans="1:7" x14ac:dyDescent="0.35">
      <c r="A371">
        <v>2052</v>
      </c>
      <c r="B371">
        <v>10</v>
      </c>
      <c r="C371" s="6">
        <f>SUM(work!N373,work!O373,work!P373,work!Q373,work!U373)</f>
        <v>2018668.4660396993</v>
      </c>
      <c r="D371" s="6">
        <f>SUM(work!R373,work!S373,work!T373)</f>
        <v>1230974.2503867992</v>
      </c>
      <c r="E371" s="6">
        <f t="shared" si="15"/>
        <v>3249642.7164264983</v>
      </c>
      <c r="F371" s="6">
        <f t="shared" si="17"/>
        <v>3718096.0974765923</v>
      </c>
      <c r="G371" s="6">
        <f t="shared" si="16"/>
        <v>3718.0960974765921</v>
      </c>
    </row>
    <row r="372" spans="1:7" x14ac:dyDescent="0.35">
      <c r="A372">
        <v>2052</v>
      </c>
      <c r="B372">
        <v>11</v>
      </c>
      <c r="C372" s="6">
        <f>SUM(work!N374,work!O374,work!P374,work!Q374,work!U374)</f>
        <v>1552089.714848191</v>
      </c>
      <c r="D372" s="6">
        <f>SUM(work!R374,work!S374,work!T374)</f>
        <v>946456.78842775337</v>
      </c>
      <c r="E372" s="6">
        <f t="shared" si="15"/>
        <v>2498546.5032759444</v>
      </c>
      <c r="F372" s="6">
        <f t="shared" si="17"/>
        <v>2874094.6098512216</v>
      </c>
      <c r="G372" s="6">
        <f t="shared" si="16"/>
        <v>2874.0946098512218</v>
      </c>
    </row>
    <row r="373" spans="1:7" x14ac:dyDescent="0.35">
      <c r="A373">
        <v>2052</v>
      </c>
      <c r="B373">
        <v>12</v>
      </c>
      <c r="C373" s="6">
        <f>SUM(work!N375,work!O375,work!P375,work!Q375,work!U375)</f>
        <v>1134742.3262349421</v>
      </c>
      <c r="D373" s="6">
        <f>SUM(work!R375,work!S375,work!T375)</f>
        <v>691960.37284894113</v>
      </c>
      <c r="E373" s="6">
        <f t="shared" si="15"/>
        <v>1826702.6990838833</v>
      </c>
      <c r="F373" s="6">
        <f t="shared" si="17"/>
        <v>2162624.6011799136</v>
      </c>
      <c r="G373" s="6">
        <f t="shared" si="16"/>
        <v>2162.6246011799135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7F3C7-4CDD-4161-B819-F9C628C611CB}">
  <dimension ref="A3:C36"/>
  <sheetViews>
    <sheetView workbookViewId="0">
      <selection activeCell="G11" sqref="G11"/>
    </sheetView>
  </sheetViews>
  <sheetFormatPr defaultRowHeight="14.5" x14ac:dyDescent="0.35"/>
  <cols>
    <col min="1" max="1" width="12.36328125" bestFit="1" customWidth="1"/>
    <col min="2" max="2" width="25.81640625" bestFit="1" customWidth="1"/>
    <col min="3" max="3" width="26.54296875" bestFit="1" customWidth="1"/>
    <col min="4" max="4" width="10.81640625" bestFit="1" customWidth="1"/>
    <col min="5" max="16" width="11.81640625" bestFit="1" customWidth="1"/>
    <col min="17" max="17" width="10.81640625" bestFit="1" customWidth="1"/>
    <col min="18" max="24" width="11.81640625" bestFit="1" customWidth="1"/>
    <col min="25" max="25" width="10.81640625" bestFit="1" customWidth="1"/>
    <col min="26" max="72" width="11.81640625" bestFit="1" customWidth="1"/>
    <col min="73" max="73" width="10.81640625" bestFit="1" customWidth="1"/>
    <col min="74" max="75" width="11.81640625" bestFit="1" customWidth="1"/>
    <col min="76" max="76" width="9.81640625" bestFit="1" customWidth="1"/>
    <col min="77" max="80" width="11.81640625" bestFit="1" customWidth="1"/>
    <col min="81" max="81" width="10.81640625" bestFit="1" customWidth="1"/>
    <col min="82" max="87" width="11.81640625" bestFit="1" customWidth="1"/>
    <col min="88" max="88" width="9.81640625" bestFit="1" customWidth="1"/>
    <col min="89" max="91" width="11.81640625" bestFit="1" customWidth="1"/>
    <col min="92" max="92" width="8.81640625" bestFit="1" customWidth="1"/>
    <col min="93" max="109" width="11.81640625" bestFit="1" customWidth="1"/>
    <col min="110" max="110" width="10.81640625" bestFit="1" customWidth="1"/>
    <col min="111" max="122" width="11.81640625" bestFit="1" customWidth="1"/>
    <col min="123" max="124" width="10.81640625" bestFit="1" customWidth="1"/>
    <col min="125" max="134" width="11.81640625" bestFit="1" customWidth="1"/>
    <col min="135" max="135" width="9.81640625" bestFit="1" customWidth="1"/>
    <col min="136" max="140" width="11.81640625" bestFit="1" customWidth="1"/>
    <col min="141" max="141" width="10.81640625" bestFit="1" customWidth="1"/>
    <col min="142" max="145" width="11.81640625" bestFit="1" customWidth="1"/>
    <col min="146" max="146" width="10.81640625" bestFit="1" customWidth="1"/>
    <col min="147" max="152" width="11.81640625" bestFit="1" customWidth="1"/>
    <col min="153" max="153" width="10.81640625" bestFit="1" customWidth="1"/>
    <col min="154" max="160" width="11.81640625" bestFit="1" customWidth="1"/>
    <col min="161" max="162" width="10.81640625" bestFit="1" customWidth="1"/>
    <col min="163" max="176" width="11.81640625" bestFit="1" customWidth="1"/>
    <col min="177" max="177" width="10.81640625" bestFit="1" customWidth="1"/>
    <col min="178" max="211" width="11.81640625" bestFit="1" customWidth="1"/>
    <col min="212" max="212" width="10.81640625" bestFit="1" customWidth="1"/>
    <col min="213" max="214" width="11.81640625" bestFit="1" customWidth="1"/>
    <col min="215" max="215" width="10.81640625" bestFit="1" customWidth="1"/>
    <col min="216" max="218" width="11.81640625" bestFit="1" customWidth="1"/>
    <col min="219" max="219" width="10.81640625" bestFit="1" customWidth="1"/>
    <col min="220" max="221" width="11.81640625" bestFit="1" customWidth="1"/>
    <col min="222" max="222" width="10.81640625" bestFit="1" customWidth="1"/>
    <col min="223" max="226" width="11.81640625" bestFit="1" customWidth="1"/>
    <col min="227" max="227" width="10.81640625" bestFit="1" customWidth="1"/>
    <col min="228" max="243" width="11.81640625" bestFit="1" customWidth="1"/>
    <col min="244" max="244" width="10.81640625" bestFit="1" customWidth="1"/>
    <col min="245" max="247" width="11.81640625" bestFit="1" customWidth="1"/>
    <col min="248" max="248" width="10.81640625" bestFit="1" customWidth="1"/>
    <col min="249" max="278" width="11.81640625" bestFit="1" customWidth="1"/>
    <col min="279" max="279" width="10.81640625" bestFit="1" customWidth="1"/>
    <col min="280" max="282" width="11.81640625" bestFit="1" customWidth="1"/>
    <col min="283" max="283" width="10.81640625" bestFit="1" customWidth="1"/>
    <col min="284" max="293" width="11.81640625" bestFit="1" customWidth="1"/>
    <col min="294" max="294" width="10.81640625" bestFit="1" customWidth="1"/>
    <col min="295" max="295" width="11.81640625" bestFit="1" customWidth="1"/>
    <col min="296" max="296" width="10.81640625" bestFit="1" customWidth="1"/>
    <col min="297" max="302" width="11.81640625" bestFit="1" customWidth="1"/>
    <col min="303" max="303" width="10.81640625" bestFit="1" customWidth="1"/>
    <col min="304" max="354" width="11.81640625" bestFit="1" customWidth="1"/>
    <col min="355" max="355" width="10.81640625" bestFit="1" customWidth="1"/>
    <col min="356" max="362" width="11.81640625" bestFit="1" customWidth="1"/>
    <col min="363" max="363" width="9.81640625" bestFit="1" customWidth="1"/>
    <col min="364" max="364" width="11.81640625" bestFit="1" customWidth="1"/>
    <col min="365" max="365" width="10.81640625" bestFit="1" customWidth="1"/>
    <col min="366" max="373" width="11.81640625" bestFit="1" customWidth="1"/>
    <col min="374" max="374" width="6.7265625" bestFit="1" customWidth="1"/>
    <col min="375" max="375" width="10.7265625" bestFit="1" customWidth="1"/>
  </cols>
  <sheetData>
    <row r="3" spans="1:3" x14ac:dyDescent="0.35">
      <c r="A3" s="7" t="s">
        <v>54</v>
      </c>
      <c r="B3" t="s">
        <v>57</v>
      </c>
      <c r="C3" t="s">
        <v>58</v>
      </c>
    </row>
    <row r="4" spans="1:3" x14ac:dyDescent="0.35">
      <c r="A4" s="8">
        <v>2022</v>
      </c>
      <c r="B4" s="9">
        <v>926036.00204457506</v>
      </c>
      <c r="C4" s="9">
        <v>515503.77513510012</v>
      </c>
    </row>
    <row r="5" spans="1:3" x14ac:dyDescent="0.35">
      <c r="A5" s="8">
        <v>2023</v>
      </c>
      <c r="B5" s="9">
        <v>1060757.9143325826</v>
      </c>
      <c r="C5" s="9">
        <v>591071.8111654846</v>
      </c>
    </row>
    <row r="6" spans="1:3" x14ac:dyDescent="0.35">
      <c r="A6" s="8">
        <v>2024</v>
      </c>
      <c r="B6" s="9">
        <v>1197790.3810076406</v>
      </c>
      <c r="C6" s="9">
        <v>668883.12488116068</v>
      </c>
    </row>
    <row r="7" spans="1:3" x14ac:dyDescent="0.35">
      <c r="A7" s="8">
        <v>2025</v>
      </c>
      <c r="B7" s="9">
        <v>1330201.7389085984</v>
      </c>
      <c r="C7" s="9">
        <v>742207.88322625379</v>
      </c>
    </row>
    <row r="8" spans="1:3" x14ac:dyDescent="0.35">
      <c r="A8" s="8">
        <v>2026</v>
      </c>
      <c r="B8" s="9">
        <v>1464923.651196606</v>
      </c>
      <c r="C8" s="9">
        <v>817775.91925663815</v>
      </c>
    </row>
    <row r="9" spans="1:3" x14ac:dyDescent="0.35">
      <c r="A9" s="8">
        <v>2027</v>
      </c>
      <c r="B9" s="9">
        <v>1599645.5634846136</v>
      </c>
      <c r="C9" s="9">
        <v>893343.95528702228</v>
      </c>
    </row>
    <row r="10" spans="1:3" x14ac:dyDescent="0.35">
      <c r="A10" s="8">
        <v>2028</v>
      </c>
      <c r="B10" s="9">
        <v>1737758.6881655529</v>
      </c>
      <c r="C10" s="9">
        <v>972204.43600481213</v>
      </c>
    </row>
    <row r="11" spans="1:3" x14ac:dyDescent="0.35">
      <c r="A11" s="8">
        <v>2029</v>
      </c>
      <c r="B11" s="9">
        <v>1869089.3880606289</v>
      </c>
      <c r="C11" s="9">
        <v>1044480.0273477917</v>
      </c>
    </row>
    <row r="12" spans="1:3" x14ac:dyDescent="0.35">
      <c r="A12" s="8">
        <v>2030</v>
      </c>
      <c r="B12" s="9">
        <v>2003811.3003486367</v>
      </c>
      <c r="C12" s="9">
        <v>1120048.0633781762</v>
      </c>
    </row>
    <row r="13" spans="1:3" x14ac:dyDescent="0.35">
      <c r="A13" s="8">
        <v>2031</v>
      </c>
      <c r="B13" s="9">
        <v>2138533.212636645</v>
      </c>
      <c r="C13" s="9">
        <v>1195616.0994085614</v>
      </c>
    </row>
    <row r="14" spans="1:3" x14ac:dyDescent="0.35">
      <c r="A14" s="8">
        <v>2032</v>
      </c>
      <c r="B14" s="9">
        <v>2277726.9953234657</v>
      </c>
      <c r="C14" s="9">
        <v>1275525.7471284645</v>
      </c>
    </row>
    <row r="15" spans="1:3" x14ac:dyDescent="0.35">
      <c r="A15" s="8">
        <v>2033</v>
      </c>
      <c r="B15" s="9">
        <v>2407977.0372126601</v>
      </c>
      <c r="C15" s="9">
        <v>1346752.1714693303</v>
      </c>
    </row>
    <row r="16" spans="1:3" x14ac:dyDescent="0.35">
      <c r="A16" s="8">
        <v>2034</v>
      </c>
      <c r="B16" s="9">
        <v>2542698.9495006688</v>
      </c>
      <c r="C16" s="9">
        <v>1422320.207499715</v>
      </c>
    </row>
    <row r="17" spans="1:3" x14ac:dyDescent="0.35">
      <c r="A17" s="8">
        <v>2035</v>
      </c>
      <c r="B17" s="9">
        <v>2677420.8617886761</v>
      </c>
      <c r="C17" s="9">
        <v>1497888.243530099</v>
      </c>
    </row>
    <row r="18" spans="1:3" x14ac:dyDescent="0.35">
      <c r="A18" s="8">
        <v>2036</v>
      </c>
      <c r="B18" s="9">
        <v>2817695.3024813789</v>
      </c>
      <c r="C18" s="9">
        <v>1578847.0582521167</v>
      </c>
    </row>
    <row r="19" spans="1:3" x14ac:dyDescent="0.35">
      <c r="A19" s="8">
        <v>2037</v>
      </c>
      <c r="B19" s="9">
        <v>2946864.6863646917</v>
      </c>
      <c r="C19" s="9">
        <v>1649024.3155908685</v>
      </c>
    </row>
    <row r="20" spans="1:3" x14ac:dyDescent="0.35">
      <c r="A20" s="8">
        <v>2038</v>
      </c>
      <c r="B20" s="9">
        <v>3081586.598652699</v>
      </c>
      <c r="C20" s="9">
        <v>1724592.351621253</v>
      </c>
    </row>
    <row r="21" spans="1:3" x14ac:dyDescent="0.35">
      <c r="A21" s="8">
        <v>2039</v>
      </c>
      <c r="B21" s="9">
        <v>3216308.5109407064</v>
      </c>
      <c r="C21" s="9">
        <v>1800160.3876516377</v>
      </c>
    </row>
    <row r="22" spans="1:3" x14ac:dyDescent="0.35">
      <c r="A22" s="8">
        <v>2040</v>
      </c>
      <c r="B22" s="9">
        <v>3357663.6096392912</v>
      </c>
      <c r="C22" s="9">
        <v>1882168.3693757679</v>
      </c>
    </row>
    <row r="23" spans="1:3" x14ac:dyDescent="0.35">
      <c r="A23" s="8">
        <v>2041</v>
      </c>
      <c r="B23" s="9">
        <v>3485752.3355167224</v>
      </c>
      <c r="C23" s="9">
        <v>1951296.4597124066</v>
      </c>
    </row>
    <row r="24" spans="1:3" x14ac:dyDescent="0.35">
      <c r="A24" s="8">
        <v>2042</v>
      </c>
      <c r="B24" s="9">
        <v>3620474.2478047302</v>
      </c>
      <c r="C24" s="9">
        <v>2026864.4957427911</v>
      </c>
    </row>
    <row r="25" spans="1:3" x14ac:dyDescent="0.35">
      <c r="A25" s="8">
        <v>2043</v>
      </c>
      <c r="B25" s="9">
        <v>3755196.1600927361</v>
      </c>
      <c r="C25" s="9">
        <v>2102432.5317731751</v>
      </c>
    </row>
    <row r="26" spans="1:3" x14ac:dyDescent="0.35">
      <c r="A26" s="8">
        <v>2044</v>
      </c>
      <c r="B26" s="9">
        <v>3897631.9167972035</v>
      </c>
      <c r="C26" s="9">
        <v>2185489.68049942</v>
      </c>
    </row>
    <row r="27" spans="1:3" x14ac:dyDescent="0.35">
      <c r="A27" s="8">
        <v>2045</v>
      </c>
      <c r="B27" s="9">
        <v>4024639.9846687526</v>
      </c>
      <c r="C27" s="9">
        <v>2253568.6038339431</v>
      </c>
    </row>
    <row r="28" spans="1:3" x14ac:dyDescent="0.35">
      <c r="A28" s="8">
        <v>2046</v>
      </c>
      <c r="B28" s="9">
        <v>4159361.896956759</v>
      </c>
      <c r="C28" s="9">
        <v>2329136.6398643274</v>
      </c>
    </row>
    <row r="29" spans="1:3" x14ac:dyDescent="0.35">
      <c r="A29" s="8">
        <v>2047</v>
      </c>
      <c r="B29" s="9">
        <v>4294083.8092447668</v>
      </c>
      <c r="C29" s="9">
        <v>2404704.6758947116</v>
      </c>
    </row>
    <row r="30" spans="1:3" x14ac:dyDescent="0.35">
      <c r="A30" s="8">
        <v>2048</v>
      </c>
      <c r="B30" s="9">
        <v>4437600.2239551144</v>
      </c>
      <c r="C30" s="9">
        <v>2488810.9916230696</v>
      </c>
    </row>
    <row r="31" spans="1:3" x14ac:dyDescent="0.35">
      <c r="A31" s="8">
        <v>2049</v>
      </c>
      <c r="B31" s="9">
        <v>4563527.6338207815</v>
      </c>
      <c r="C31" s="9">
        <v>2555840.7479554806</v>
      </c>
    </row>
    <row r="32" spans="1:3" x14ac:dyDescent="0.35">
      <c r="A32" s="8">
        <v>2050</v>
      </c>
      <c r="B32" s="9">
        <v>4698249.5461087888</v>
      </c>
      <c r="C32" s="9">
        <v>2631408.7839858667</v>
      </c>
    </row>
    <row r="33" spans="1:3" x14ac:dyDescent="0.35">
      <c r="A33" s="8">
        <v>2051</v>
      </c>
      <c r="B33" s="9">
        <v>4832971.4583967961</v>
      </c>
      <c r="C33" s="9">
        <v>2706976.8200162519</v>
      </c>
    </row>
    <row r="34" spans="1:3" x14ac:dyDescent="0.35">
      <c r="A34" s="8">
        <v>2052</v>
      </c>
      <c r="B34" s="9">
        <v>4977568.5311130257</v>
      </c>
      <c r="C34" s="9">
        <v>2792132.3027467243</v>
      </c>
    </row>
    <row r="35" spans="1:3" x14ac:dyDescent="0.35">
      <c r="A35" s="8" t="s">
        <v>55</v>
      </c>
      <c r="B35" s="9"/>
      <c r="C35" s="9"/>
    </row>
    <row r="36" spans="1:3" x14ac:dyDescent="0.35">
      <c r="A36" s="8" t="s">
        <v>56</v>
      </c>
      <c r="B36" s="9">
        <v>91401548.13656649</v>
      </c>
      <c r="C36" s="9">
        <v>51167076.680858418</v>
      </c>
    </row>
  </sheetData>
  <pageMargins left="0.7" right="0.7" top="0.75" bottom="0.75" header="0.3" footer="0.3"/>
  <pageSetup orientation="portrait" horizontalDpi="90" verticalDpi="9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BDF95-B12F-4EDB-B0C7-B54591702709}">
  <dimension ref="A1:H373"/>
  <sheetViews>
    <sheetView workbookViewId="0">
      <selection activeCell="D23" sqref="D23"/>
    </sheetView>
  </sheetViews>
  <sheetFormatPr defaultRowHeight="14.5" x14ac:dyDescent="0.35"/>
  <cols>
    <col min="3" max="3" width="20.81640625" customWidth="1"/>
    <col min="4" max="4" width="18.81640625" customWidth="1"/>
    <col min="5" max="5" width="19.453125" customWidth="1"/>
    <col min="6" max="6" width="23.54296875" customWidth="1"/>
    <col min="7" max="7" width="22.6328125" customWidth="1"/>
    <col min="8" max="8" width="20.26953125" customWidth="1"/>
  </cols>
  <sheetData>
    <row r="1" spans="1:8" x14ac:dyDescent="0.35">
      <c r="A1" t="s">
        <v>11</v>
      </c>
      <c r="B1" t="s">
        <v>1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</row>
    <row r="2" spans="1:8" x14ac:dyDescent="0.35">
      <c r="A2">
        <v>2022</v>
      </c>
      <c r="B2">
        <v>1</v>
      </c>
      <c r="C2" s="5">
        <f>work!AM4</f>
        <v>117955.2456995128</v>
      </c>
      <c r="D2">
        <f>total_gen!C2</f>
        <v>144844.41956469376</v>
      </c>
      <c r="E2" s="5">
        <f>D2-C2</f>
        <v>26889.173865180957</v>
      </c>
      <c r="F2" s="5">
        <f>work!AP4</f>
        <v>69514.742410934719</v>
      </c>
      <c r="G2">
        <f>total_gen!D2</f>
        <v>88325.425296881309</v>
      </c>
      <c r="H2" s="5">
        <f>G2-F2</f>
        <v>18810.68288594659</v>
      </c>
    </row>
    <row r="3" spans="1:8" x14ac:dyDescent="0.35">
      <c r="A3">
        <v>2022</v>
      </c>
      <c r="B3">
        <v>2</v>
      </c>
      <c r="C3" s="5">
        <f>work!AM5</f>
        <v>114643.70804345916</v>
      </c>
      <c r="D3">
        <f>total_gen!C3</f>
        <v>142423.05169058972</v>
      </c>
      <c r="E3" s="5">
        <f t="shared" ref="E3:E66" si="0">D3-C3</f>
        <v>27779.343647130561</v>
      </c>
      <c r="F3" s="5">
        <f>work!AP5</f>
        <v>61127.404269140847</v>
      </c>
      <c r="G3">
        <f>total_gen!D3</f>
        <v>86848.886898486715</v>
      </c>
      <c r="H3" s="5">
        <f t="shared" ref="H3:H66" si="1">G3-F3</f>
        <v>25721.482629345868</v>
      </c>
    </row>
    <row r="4" spans="1:8" x14ac:dyDescent="0.35">
      <c r="A4">
        <v>2022</v>
      </c>
      <c r="B4">
        <v>3</v>
      </c>
      <c r="C4" s="5">
        <f>work!AM6</f>
        <v>146640.74613189805</v>
      </c>
      <c r="D4">
        <f>total_gen!C4</f>
        <v>199731.00567144173</v>
      </c>
      <c r="E4" s="5">
        <f t="shared" si="0"/>
        <v>53090.25953954368</v>
      </c>
      <c r="F4" s="5">
        <f>work!AP6</f>
        <v>70116.778580143757</v>
      </c>
      <c r="G4">
        <f>total_gen!D4</f>
        <v>121794.99958591448</v>
      </c>
      <c r="H4" s="5">
        <f t="shared" si="1"/>
        <v>51678.221005770727</v>
      </c>
    </row>
    <row r="5" spans="1:8" x14ac:dyDescent="0.35">
      <c r="A5">
        <v>2022</v>
      </c>
      <c r="B5">
        <v>4</v>
      </c>
      <c r="C5" s="5">
        <f>work!AM7</f>
        <v>221534.75680354243</v>
      </c>
      <c r="D5">
        <f>total_gen!C5</f>
        <v>317829.66778257705</v>
      </c>
      <c r="E5" s="5">
        <f t="shared" si="0"/>
        <v>96294.910979034612</v>
      </c>
      <c r="F5" s="5">
        <f>work!AP7</f>
        <v>104338.87101043209</v>
      </c>
      <c r="G5">
        <f>total_gen!D5</f>
        <v>193810.99156757124</v>
      </c>
      <c r="H5" s="5">
        <f t="shared" si="1"/>
        <v>89472.120557139147</v>
      </c>
    </row>
    <row r="6" spans="1:8" x14ac:dyDescent="0.35">
      <c r="A6">
        <v>2022</v>
      </c>
      <c r="B6">
        <v>5</v>
      </c>
      <c r="C6" s="5">
        <f>work!AM8</f>
        <v>285450.80373723584</v>
      </c>
      <c r="D6">
        <f>total_gen!C6</f>
        <v>386984.55784343515</v>
      </c>
      <c r="E6" s="5">
        <f t="shared" si="0"/>
        <v>101533.75410619931</v>
      </c>
      <c r="F6" s="5">
        <f>work!AP8</f>
        <v>169021.48863233422</v>
      </c>
      <c r="G6">
        <f>total_gen!D6</f>
        <v>235981.30847961636</v>
      </c>
      <c r="H6" s="5">
        <f t="shared" si="1"/>
        <v>66959.819847282139</v>
      </c>
    </row>
    <row r="7" spans="1:8" x14ac:dyDescent="0.35">
      <c r="A7">
        <v>2022</v>
      </c>
      <c r="B7">
        <v>6</v>
      </c>
      <c r="C7" s="5">
        <f>work!AM9</f>
        <v>369445.97018451855</v>
      </c>
      <c r="D7">
        <f>total_gen!C7</f>
        <v>478871.24662200315</v>
      </c>
      <c r="E7" s="5">
        <f t="shared" si="0"/>
        <v>109425.2764374846</v>
      </c>
      <c r="F7" s="5">
        <f>work!AP9</f>
        <v>252407.47682138078</v>
      </c>
      <c r="G7">
        <f>total_gen!D7</f>
        <v>292013.36611690943</v>
      </c>
      <c r="H7" s="5">
        <f t="shared" si="1"/>
        <v>39605.889295528643</v>
      </c>
    </row>
    <row r="8" spans="1:8" x14ac:dyDescent="0.35">
      <c r="A8">
        <v>2022</v>
      </c>
      <c r="B8">
        <v>7</v>
      </c>
      <c r="C8" s="5">
        <f>work!AM10</f>
        <v>421876.20514589234</v>
      </c>
      <c r="D8">
        <f>total_gen!C8</f>
        <v>535976.41953832982</v>
      </c>
      <c r="E8" s="5">
        <f t="shared" si="0"/>
        <v>114100.21439243748</v>
      </c>
      <c r="F8" s="5">
        <f>work!AP10</f>
        <v>288266.55591415911</v>
      </c>
      <c r="G8">
        <f>total_gen!D8</f>
        <v>326835.82389363938</v>
      </c>
      <c r="H8" s="5">
        <f t="shared" si="1"/>
        <v>38569.267979480268</v>
      </c>
    </row>
    <row r="9" spans="1:8" x14ac:dyDescent="0.35">
      <c r="A9">
        <v>2022</v>
      </c>
      <c r="B9">
        <v>8</v>
      </c>
      <c r="C9" s="5">
        <f>work!AM11</f>
        <v>403995.67124170461</v>
      </c>
      <c r="D9">
        <f>total_gen!C9</f>
        <v>505808.0895613305</v>
      </c>
      <c r="E9" s="5">
        <f t="shared" si="0"/>
        <v>101812.4183196259</v>
      </c>
      <c r="F9" s="5">
        <f>work!AP11</f>
        <v>272555.80443069019</v>
      </c>
      <c r="G9">
        <f>total_gen!D9</f>
        <v>308439.32243556995</v>
      </c>
      <c r="H9" s="5">
        <f t="shared" si="1"/>
        <v>35883.518004879763</v>
      </c>
    </row>
    <row r="10" spans="1:8" x14ac:dyDescent="0.35">
      <c r="A10">
        <v>2022</v>
      </c>
      <c r="B10">
        <v>9</v>
      </c>
      <c r="C10" s="5">
        <f>work!AM12</f>
        <v>385826.08913137391</v>
      </c>
      <c r="D10">
        <f>total_gen!C10</f>
        <v>495254.71239294123</v>
      </c>
      <c r="E10" s="5">
        <f t="shared" si="0"/>
        <v>109428.62326156732</v>
      </c>
      <c r="F10" s="5">
        <f>work!AP12</f>
        <v>260538.99184277921</v>
      </c>
      <c r="G10">
        <f>total_gen!D10</f>
        <v>302003.92416812031</v>
      </c>
      <c r="H10" s="5">
        <f t="shared" si="1"/>
        <v>41464.932325341098</v>
      </c>
    </row>
    <row r="11" spans="1:8" x14ac:dyDescent="0.35">
      <c r="A11">
        <v>2022</v>
      </c>
      <c r="B11">
        <v>10</v>
      </c>
      <c r="C11" s="5">
        <f>work!AM13</f>
        <v>301805.66909970134</v>
      </c>
      <c r="D11">
        <f>total_gen!C11</f>
        <v>388088.63764834008</v>
      </c>
      <c r="E11" s="5">
        <f t="shared" si="0"/>
        <v>86282.968548638746</v>
      </c>
      <c r="F11" s="5">
        <f>work!AP13</f>
        <v>197250.39337568011</v>
      </c>
      <c r="G11">
        <f>total_gen!D11</f>
        <v>236654.57099551448</v>
      </c>
      <c r="H11" s="5">
        <f t="shared" si="1"/>
        <v>39404.177619834372</v>
      </c>
    </row>
    <row r="12" spans="1:8" x14ac:dyDescent="0.35">
      <c r="A12">
        <v>2022</v>
      </c>
      <c r="B12">
        <v>11</v>
      </c>
      <c r="C12" s="5">
        <f>work!AM14</f>
        <v>242206.1398703313</v>
      </c>
      <c r="D12">
        <f>total_gen!C12</f>
        <v>301195.6535895234</v>
      </c>
      <c r="E12" s="5">
        <f t="shared" si="0"/>
        <v>58989.513719192095</v>
      </c>
      <c r="F12" s="5">
        <f>work!AP14</f>
        <v>131405.5526516528</v>
      </c>
      <c r="G12">
        <f>total_gen!D12</f>
        <v>183667.65030243117</v>
      </c>
      <c r="H12" s="5">
        <f t="shared" si="1"/>
        <v>52262.097650778363</v>
      </c>
    </row>
    <row r="13" spans="1:8" x14ac:dyDescent="0.35">
      <c r="A13">
        <v>2022</v>
      </c>
      <c r="B13">
        <v>12</v>
      </c>
      <c r="C13" s="5">
        <f>work!AM15</f>
        <v>181839.27178712742</v>
      </c>
      <c r="D13">
        <f>total_gen!C13</f>
        <v>222248.81701566721</v>
      </c>
      <c r="E13" s="5">
        <f t="shared" si="0"/>
        <v>40409.545228539791</v>
      </c>
      <c r="F13" s="5">
        <f>work!AP15</f>
        <v>119854.68651378149</v>
      </c>
      <c r="G13">
        <f>total_gen!D13</f>
        <v>135526.25184755464</v>
      </c>
      <c r="H13" s="5">
        <f t="shared" si="1"/>
        <v>15671.565333773149</v>
      </c>
    </row>
    <row r="14" spans="1:8" x14ac:dyDescent="0.35">
      <c r="A14">
        <v>2023</v>
      </c>
      <c r="B14">
        <v>1</v>
      </c>
      <c r="C14" s="5">
        <f>work!AM16</f>
        <v>136414.03016686664</v>
      </c>
      <c r="D14">
        <f>total_gen!C14</f>
        <v>167511.08357092791</v>
      </c>
      <c r="E14" s="5">
        <f t="shared" si="0"/>
        <v>31097.053404061269</v>
      </c>
      <c r="F14" s="5">
        <f>work!AP16</f>
        <v>80393.085632192277</v>
      </c>
      <c r="G14">
        <f>total_gen!D14</f>
        <v>102147.44719064122</v>
      </c>
      <c r="H14" s="5">
        <f t="shared" si="1"/>
        <v>21754.361558448945</v>
      </c>
    </row>
    <row r="15" spans="1:8" x14ac:dyDescent="0.35">
      <c r="A15">
        <v>2023</v>
      </c>
      <c r="B15">
        <v>2</v>
      </c>
      <c r="C15" s="5">
        <f>work!AM17</f>
        <v>132353.32314014452</v>
      </c>
      <c r="D15">
        <f>total_gen!C15</f>
        <v>164423.88775373879</v>
      </c>
      <c r="E15" s="5">
        <f t="shared" si="0"/>
        <v>32070.564613594266</v>
      </c>
      <c r="F15" s="5">
        <f>work!AP17</f>
        <v>70570.075131248683</v>
      </c>
      <c r="G15">
        <f>total_gen!D15</f>
        <v>100264.89013840913</v>
      </c>
      <c r="H15" s="5">
        <f t="shared" si="1"/>
        <v>29694.815007160447</v>
      </c>
    </row>
    <row r="16" spans="1:8" x14ac:dyDescent="0.35">
      <c r="A16">
        <v>2023</v>
      </c>
      <c r="B16">
        <v>3</v>
      </c>
      <c r="C16" s="5">
        <f>work!AM18</f>
        <v>169005.21517855421</v>
      </c>
      <c r="D16">
        <f>total_gen!C16</f>
        <v>230192.37477807919</v>
      </c>
      <c r="E16" s="5">
        <f t="shared" si="0"/>
        <v>61187.159599524981</v>
      </c>
      <c r="F16" s="5">
        <f>work!AP18</f>
        <v>80810.426597976446</v>
      </c>
      <c r="G16">
        <f>total_gen!D16</f>
        <v>140370.19488549829</v>
      </c>
      <c r="H16" s="5">
        <f t="shared" si="1"/>
        <v>59559.768287521845</v>
      </c>
    </row>
    <row r="17" spans="1:8" x14ac:dyDescent="0.35">
      <c r="A17">
        <v>2023</v>
      </c>
      <c r="B17">
        <v>4</v>
      </c>
      <c r="C17" s="5">
        <f>work!AM19</f>
        <v>254897.44154717439</v>
      </c>
      <c r="D17">
        <f>total_gen!C17</f>
        <v>365694.17067774461</v>
      </c>
      <c r="E17" s="5">
        <f t="shared" si="0"/>
        <v>110796.72913057022</v>
      </c>
      <c r="F17" s="5">
        <f>work!AP19</f>
        <v>120052.09321652823</v>
      </c>
      <c r="G17">
        <f>total_gen!D17</f>
        <v>222998.53353532538</v>
      </c>
      <c r="H17" s="5">
        <f t="shared" si="1"/>
        <v>102946.44031879715</v>
      </c>
    </row>
    <row r="18" spans="1:8" x14ac:dyDescent="0.35">
      <c r="A18">
        <v>2023</v>
      </c>
      <c r="B18">
        <v>5</v>
      </c>
      <c r="C18" s="5">
        <f>work!AM20</f>
        <v>327906.30605058046</v>
      </c>
      <c r="D18">
        <f>total_gen!C18</f>
        <v>444541.3192035273</v>
      </c>
      <c r="E18" s="5">
        <f t="shared" si="0"/>
        <v>116635.01315294683</v>
      </c>
      <c r="F18" s="5">
        <f>work!AP20</f>
        <v>194160.29401555753</v>
      </c>
      <c r="G18">
        <f>total_gen!D18</f>
        <v>271079.14270146325</v>
      </c>
      <c r="H18" s="5">
        <f t="shared" si="1"/>
        <v>76918.848685905716</v>
      </c>
    </row>
    <row r="19" spans="1:8" x14ac:dyDescent="0.35">
      <c r="A19">
        <v>2023</v>
      </c>
      <c r="B19">
        <v>6</v>
      </c>
      <c r="C19" s="5">
        <f>work!AM21</f>
        <v>423721.48636369553</v>
      </c>
      <c r="D19">
        <f>total_gen!C19</f>
        <v>549222.49197675427</v>
      </c>
      <c r="E19" s="5">
        <f t="shared" si="0"/>
        <v>125501.00561305875</v>
      </c>
      <c r="F19" s="5">
        <f>work!AP21</f>
        <v>289488.80182574317</v>
      </c>
      <c r="G19">
        <f>total_gen!D19</f>
        <v>334913.21469097416</v>
      </c>
      <c r="H19" s="5">
        <f t="shared" si="1"/>
        <v>45424.412865230988</v>
      </c>
    </row>
    <row r="20" spans="1:8" x14ac:dyDescent="0.35">
      <c r="A20">
        <v>2023</v>
      </c>
      <c r="B20">
        <v>7</v>
      </c>
      <c r="C20" s="5">
        <f>work!AM22</f>
        <v>483104.68422356097</v>
      </c>
      <c r="D20">
        <f>total_gen!C20</f>
        <v>613764.6915231829</v>
      </c>
      <c r="E20" s="5">
        <f t="shared" si="0"/>
        <v>130660.00729962194</v>
      </c>
      <c r="F20" s="5">
        <f>work!AP22</f>
        <v>330103.7644893098</v>
      </c>
      <c r="G20">
        <f>total_gen!D20</f>
        <v>374270.73527524708</v>
      </c>
      <c r="H20" s="5">
        <f t="shared" si="1"/>
        <v>44166.970785937272</v>
      </c>
    </row>
    <row r="21" spans="1:8" x14ac:dyDescent="0.35">
      <c r="A21">
        <v>2023</v>
      </c>
      <c r="B21">
        <v>8</v>
      </c>
      <c r="C21" s="5">
        <f>work!AM23</f>
        <v>461928.41483892861</v>
      </c>
      <c r="D21">
        <f>total_gen!C21</f>
        <v>578340.67455634859</v>
      </c>
      <c r="E21" s="5">
        <f t="shared" si="0"/>
        <v>116412.25971741998</v>
      </c>
      <c r="F21" s="5">
        <f>work!AP23</f>
        <v>311640.1477987445</v>
      </c>
      <c r="G21">
        <f>total_gen!D21</f>
        <v>352669.34135394305</v>
      </c>
      <c r="H21" s="5">
        <f t="shared" si="1"/>
        <v>41029.193555198552</v>
      </c>
    </row>
    <row r="22" spans="1:8" x14ac:dyDescent="0.35">
      <c r="A22">
        <v>2023</v>
      </c>
      <c r="B22">
        <v>9</v>
      </c>
      <c r="C22" s="5">
        <f>work!AM24</f>
        <v>440499.97497453348</v>
      </c>
      <c r="D22">
        <f>total_gen!C22</f>
        <v>565435.29471079132</v>
      </c>
      <c r="E22" s="5">
        <f t="shared" si="0"/>
        <v>124935.31973625784</v>
      </c>
      <c r="F22" s="5">
        <f>work!AP24</f>
        <v>297458.93971300661</v>
      </c>
      <c r="G22">
        <f>total_gen!D22</f>
        <v>344799.7032491244</v>
      </c>
      <c r="H22" s="5">
        <f t="shared" si="1"/>
        <v>47340.763536117796</v>
      </c>
    </row>
    <row r="23" spans="1:8" x14ac:dyDescent="0.35">
      <c r="A23">
        <v>2023</v>
      </c>
      <c r="B23">
        <v>10</v>
      </c>
      <c r="C23" s="5">
        <f>work!AM25</f>
        <v>344074.21193484397</v>
      </c>
      <c r="D23">
        <f>total_gen!C23</f>
        <v>442441.2985947188</v>
      </c>
      <c r="E23" s="5">
        <f t="shared" si="0"/>
        <v>98367.086659874825</v>
      </c>
      <c r="F23" s="5">
        <f>work!AP25</f>
        <v>224875.74158905121</v>
      </c>
      <c r="G23">
        <f>total_gen!D23</f>
        <v>269798.56030855729</v>
      </c>
      <c r="H23" s="5">
        <f t="shared" si="1"/>
        <v>44922.818719506089</v>
      </c>
    </row>
    <row r="24" spans="1:8" x14ac:dyDescent="0.35">
      <c r="A24">
        <v>2023</v>
      </c>
      <c r="B24">
        <v>11</v>
      </c>
      <c r="C24" s="5">
        <f>work!AM26</f>
        <v>275736.30742680875</v>
      </c>
      <c r="D24">
        <f>total_gen!C24</f>
        <v>342892.12229814567</v>
      </c>
      <c r="E24" s="5">
        <f t="shared" si="0"/>
        <v>67155.814871336916</v>
      </c>
      <c r="F24" s="5">
        <f>work!AP26</f>
        <v>149596.87596253291</v>
      </c>
      <c r="G24">
        <f>total_gen!D24</f>
        <v>209093.95490660856</v>
      </c>
      <c r="H24" s="5">
        <f t="shared" si="1"/>
        <v>59497.078944075649</v>
      </c>
    </row>
    <row r="25" spans="1:8" x14ac:dyDescent="0.35">
      <c r="A25">
        <v>2023</v>
      </c>
      <c r="B25">
        <v>12</v>
      </c>
      <c r="C25" s="5">
        <f>work!AM27</f>
        <v>206725.36678866146</v>
      </c>
      <c r="D25">
        <f>total_gen!C25</f>
        <v>252665.2673229764</v>
      </c>
      <c r="E25" s="5">
        <f t="shared" si="0"/>
        <v>45939.900534314947</v>
      </c>
      <c r="F25" s="5">
        <f>work!AP27</f>
        <v>136257.71697935008</v>
      </c>
      <c r="G25">
        <f>total_gen!D25</f>
        <v>154074.0558809342</v>
      </c>
      <c r="H25" s="5">
        <f t="shared" si="1"/>
        <v>17816.338901584124</v>
      </c>
    </row>
    <row r="26" spans="1:8" x14ac:dyDescent="0.35">
      <c r="A26">
        <v>2024</v>
      </c>
      <c r="B26">
        <v>1</v>
      </c>
      <c r="C26" s="5">
        <f>work!AM28</f>
        <v>154872.81463422041</v>
      </c>
      <c r="D26">
        <f>total_gen!C26</f>
        <v>190177.74757716202</v>
      </c>
      <c r="E26" s="5">
        <f t="shared" si="0"/>
        <v>35304.93294294161</v>
      </c>
      <c r="F26" s="5">
        <f>work!AP28</f>
        <v>91271.428853449863</v>
      </c>
      <c r="G26">
        <f>total_gen!D26</f>
        <v>115969.46908440115</v>
      </c>
      <c r="H26" s="5">
        <f t="shared" si="1"/>
        <v>24698.040230951287</v>
      </c>
    </row>
    <row r="27" spans="1:8" x14ac:dyDescent="0.35">
      <c r="A27">
        <v>2024</v>
      </c>
      <c r="B27">
        <v>2</v>
      </c>
      <c r="C27" s="5">
        <f>work!AM29</f>
        <v>150569.05269968603</v>
      </c>
      <c r="D27">
        <f>total_gen!C27</f>
        <v>187053.4749933361</v>
      </c>
      <c r="E27" s="5">
        <f t="shared" si="0"/>
        <v>36484.422293650074</v>
      </c>
      <c r="F27" s="5">
        <f>work!AP29</f>
        <v>80282.603484059247</v>
      </c>
      <c r="G27">
        <f>total_gen!D27</f>
        <v>114064.30279950633</v>
      </c>
      <c r="H27" s="5">
        <f t="shared" si="1"/>
        <v>33781.699315447084</v>
      </c>
    </row>
    <row r="28" spans="1:8" x14ac:dyDescent="0.35">
      <c r="A28">
        <v>2024</v>
      </c>
      <c r="B28">
        <v>3</v>
      </c>
      <c r="C28" s="5">
        <f>work!AM30</f>
        <v>197412.9374112697</v>
      </c>
      <c r="D28">
        <f>total_gen!C28</f>
        <v>268884.91474423412</v>
      </c>
      <c r="E28" s="5">
        <f t="shared" si="0"/>
        <v>71471.977332964423</v>
      </c>
      <c r="F28" s="5">
        <f>work!AP30</f>
        <v>94393.676972097805</v>
      </c>
      <c r="G28">
        <f>total_gen!D28</f>
        <v>163964.71829618994</v>
      </c>
      <c r="H28" s="5">
        <f t="shared" si="1"/>
        <v>69571.041324092133</v>
      </c>
    </row>
    <row r="29" spans="1:8" x14ac:dyDescent="0.35">
      <c r="A29">
        <v>2024</v>
      </c>
      <c r="B29">
        <v>4</v>
      </c>
      <c r="C29" s="5">
        <f>work!AM31</f>
        <v>288260.12629080639</v>
      </c>
      <c r="D29">
        <f>total_gen!C29</f>
        <v>413558.67357291223</v>
      </c>
      <c r="E29" s="5">
        <f t="shared" si="0"/>
        <v>125298.54728210584</v>
      </c>
      <c r="F29" s="5">
        <f>work!AP31</f>
        <v>135765.31542262438</v>
      </c>
      <c r="G29">
        <f>total_gen!D29</f>
        <v>252186.07550307951</v>
      </c>
      <c r="H29" s="5">
        <f t="shared" si="1"/>
        <v>116420.76008045513</v>
      </c>
    </row>
    <row r="30" spans="1:8" x14ac:dyDescent="0.35">
      <c r="A30">
        <v>2024</v>
      </c>
      <c r="B30">
        <v>5</v>
      </c>
      <c r="C30" s="5">
        <f>work!AM32</f>
        <v>370361.8083639252</v>
      </c>
      <c r="D30">
        <f>total_gen!C30</f>
        <v>502098.08056361967</v>
      </c>
      <c r="E30" s="5">
        <f t="shared" si="0"/>
        <v>131736.27219969447</v>
      </c>
      <c r="F30" s="5">
        <f>work!AP32</f>
        <v>219299.09939878076</v>
      </c>
      <c r="G30">
        <f>total_gen!D30</f>
        <v>306176.97692331014</v>
      </c>
      <c r="H30" s="5">
        <f t="shared" si="1"/>
        <v>86877.87752452938</v>
      </c>
    </row>
    <row r="31" spans="1:8" x14ac:dyDescent="0.35">
      <c r="A31">
        <v>2024</v>
      </c>
      <c r="B31">
        <v>6</v>
      </c>
      <c r="C31" s="5">
        <f>work!AM33</f>
        <v>477997.00254287262</v>
      </c>
      <c r="D31">
        <f>total_gen!C31</f>
        <v>619573.73733150575</v>
      </c>
      <c r="E31" s="5">
        <f t="shared" si="0"/>
        <v>141576.73478863313</v>
      </c>
      <c r="F31" s="5">
        <f>work!AP33</f>
        <v>326570.12683010561</v>
      </c>
      <c r="G31">
        <f>total_gen!D31</f>
        <v>377813.06326503895</v>
      </c>
      <c r="H31" s="5">
        <f t="shared" si="1"/>
        <v>51242.936434933334</v>
      </c>
    </row>
    <row r="32" spans="1:8" x14ac:dyDescent="0.35">
      <c r="A32">
        <v>2024</v>
      </c>
      <c r="B32">
        <v>7</v>
      </c>
      <c r="C32" s="5">
        <f>work!AM34</f>
        <v>544333.16330122971</v>
      </c>
      <c r="D32">
        <f>total_gen!C32</f>
        <v>691552.96350803622</v>
      </c>
      <c r="E32" s="5">
        <f t="shared" si="0"/>
        <v>147219.80020680651</v>
      </c>
      <c r="F32" s="5">
        <f>work!AP34</f>
        <v>371940.97306446044</v>
      </c>
      <c r="G32">
        <f>total_gen!D32</f>
        <v>421705.64665685472</v>
      </c>
      <c r="H32" s="5">
        <f t="shared" si="1"/>
        <v>49764.673592394276</v>
      </c>
    </row>
    <row r="33" spans="1:8" x14ac:dyDescent="0.35">
      <c r="A33">
        <v>2024</v>
      </c>
      <c r="B33">
        <v>8</v>
      </c>
      <c r="C33" s="5">
        <f>work!AM35</f>
        <v>519861.15843615285</v>
      </c>
      <c r="D33">
        <f>total_gen!C33</f>
        <v>650873.25955136679</v>
      </c>
      <c r="E33" s="5">
        <f t="shared" si="0"/>
        <v>131012.10111521394</v>
      </c>
      <c r="F33" s="5">
        <f>work!AP35</f>
        <v>350724.49116679869</v>
      </c>
      <c r="G33">
        <f>total_gen!D33</f>
        <v>396899.36027231615</v>
      </c>
      <c r="H33" s="5">
        <f t="shared" si="1"/>
        <v>46174.869105517457</v>
      </c>
    </row>
    <row r="34" spans="1:8" x14ac:dyDescent="0.35">
      <c r="A34">
        <v>2024</v>
      </c>
      <c r="B34">
        <v>9</v>
      </c>
      <c r="C34" s="5">
        <f>work!AM36</f>
        <v>495173.86081769341</v>
      </c>
      <c r="D34">
        <f>total_gen!C34</f>
        <v>635615.87702864152</v>
      </c>
      <c r="E34" s="5">
        <f t="shared" si="0"/>
        <v>140442.01621094812</v>
      </c>
      <c r="F34" s="5">
        <f>work!AP36</f>
        <v>334378.88758323411</v>
      </c>
      <c r="G34">
        <f>total_gen!D34</f>
        <v>387595.48233012861</v>
      </c>
      <c r="H34" s="5">
        <f t="shared" si="1"/>
        <v>53216.594746894494</v>
      </c>
    </row>
    <row r="35" spans="1:8" x14ac:dyDescent="0.35">
      <c r="A35">
        <v>2024</v>
      </c>
      <c r="B35">
        <v>10</v>
      </c>
      <c r="C35" s="5">
        <f>work!AM37</f>
        <v>386342.75476998673</v>
      </c>
      <c r="D35">
        <f>total_gen!C35</f>
        <v>496793.95954109757</v>
      </c>
      <c r="E35" s="5">
        <f t="shared" si="0"/>
        <v>110451.20477111085</v>
      </c>
      <c r="F35" s="5">
        <f>work!AP37</f>
        <v>252501.08980242224</v>
      </c>
      <c r="G35">
        <f>total_gen!D35</f>
        <v>302942.54962160008</v>
      </c>
      <c r="H35" s="5">
        <f t="shared" si="1"/>
        <v>50441.459819177835</v>
      </c>
    </row>
    <row r="36" spans="1:8" x14ac:dyDescent="0.35">
      <c r="A36">
        <v>2024</v>
      </c>
      <c r="B36">
        <v>11</v>
      </c>
      <c r="C36" s="5">
        <f>work!AM38</f>
        <v>309266.47498328629</v>
      </c>
      <c r="D36">
        <f>total_gen!C36</f>
        <v>384588.59100676799</v>
      </c>
      <c r="E36" s="5">
        <f t="shared" si="0"/>
        <v>75322.116023481707</v>
      </c>
      <c r="F36" s="5">
        <f>work!AP38</f>
        <v>167788.19927341305</v>
      </c>
      <c r="G36">
        <f>total_gen!D36</f>
        <v>234520.25951078598</v>
      </c>
      <c r="H36" s="5">
        <f t="shared" si="1"/>
        <v>66732.060237372934</v>
      </c>
    </row>
    <row r="37" spans="1:8" x14ac:dyDescent="0.35">
      <c r="A37">
        <v>2024</v>
      </c>
      <c r="B37">
        <v>12</v>
      </c>
      <c r="C37" s="5">
        <f>work!AM39</f>
        <v>231611.46179019558</v>
      </c>
      <c r="D37">
        <f>total_gen!C37</f>
        <v>283081.71763028565</v>
      </c>
      <c r="E37" s="5">
        <f t="shared" si="0"/>
        <v>51470.255840090074</v>
      </c>
      <c r="F37" s="5">
        <f>work!AP39</f>
        <v>152660.74744491867</v>
      </c>
      <c r="G37">
        <f>total_gen!D37</f>
        <v>172621.85991431377</v>
      </c>
      <c r="H37" s="5">
        <f t="shared" si="1"/>
        <v>19961.112469395099</v>
      </c>
    </row>
    <row r="38" spans="1:8" x14ac:dyDescent="0.35">
      <c r="A38">
        <v>2025</v>
      </c>
      <c r="B38">
        <v>1</v>
      </c>
      <c r="C38" s="5">
        <f>work!AM40</f>
        <v>173331.59910157428</v>
      </c>
      <c r="D38">
        <f>total_gen!C38</f>
        <v>212844.41158339614</v>
      </c>
      <c r="E38" s="5">
        <f t="shared" si="0"/>
        <v>39512.812481821864</v>
      </c>
      <c r="F38" s="5">
        <f>work!AP40</f>
        <v>102149.77207470742</v>
      </c>
      <c r="G38">
        <f>total_gen!D38</f>
        <v>129791.49097816106</v>
      </c>
      <c r="H38" s="5">
        <f t="shared" si="1"/>
        <v>27641.718903453642</v>
      </c>
    </row>
    <row r="39" spans="1:8" x14ac:dyDescent="0.35">
      <c r="A39">
        <v>2025</v>
      </c>
      <c r="B39">
        <v>2</v>
      </c>
      <c r="C39" s="5">
        <f>work!AM41</f>
        <v>167772.5533335153</v>
      </c>
      <c r="D39">
        <f>total_gen!C39</f>
        <v>208425.55988003692</v>
      </c>
      <c r="E39" s="5">
        <f t="shared" si="0"/>
        <v>40653.006546521618</v>
      </c>
      <c r="F39" s="5">
        <f>work!AP41</f>
        <v>89455.41685546434</v>
      </c>
      <c r="G39">
        <f>total_gen!D39</f>
        <v>127096.8966182539</v>
      </c>
      <c r="H39" s="5">
        <f t="shared" si="1"/>
        <v>37641.47976278956</v>
      </c>
    </row>
    <row r="40" spans="1:8" x14ac:dyDescent="0.35">
      <c r="A40">
        <v>2025</v>
      </c>
      <c r="B40">
        <v>3</v>
      </c>
      <c r="C40" s="5">
        <f>work!AM42</f>
        <v>213734.15327186664</v>
      </c>
      <c r="D40">
        <f>total_gen!C40</f>
        <v>291115.11299135425</v>
      </c>
      <c r="E40" s="5">
        <f t="shared" si="0"/>
        <v>77380.959719487611</v>
      </c>
      <c r="F40" s="5">
        <f>work!AP42</f>
        <v>102197.7226336418</v>
      </c>
      <c r="G40">
        <f>total_gen!D40</f>
        <v>177520.58548466593</v>
      </c>
      <c r="H40" s="5">
        <f t="shared" si="1"/>
        <v>75322.86285102414</v>
      </c>
    </row>
    <row r="41" spans="1:8" x14ac:dyDescent="0.35">
      <c r="A41">
        <v>2025</v>
      </c>
      <c r="B41">
        <v>4</v>
      </c>
      <c r="C41" s="5">
        <f>work!AM43</f>
        <v>321622.81103443832</v>
      </c>
      <c r="D41">
        <f>total_gen!C41</f>
        <v>461423.17646807968</v>
      </c>
      <c r="E41" s="5">
        <f t="shared" si="0"/>
        <v>139800.36543364136</v>
      </c>
      <c r="F41" s="5">
        <f>work!AP43</f>
        <v>151478.53762872049</v>
      </c>
      <c r="G41">
        <f>total_gen!D41</f>
        <v>281373.61747083359</v>
      </c>
      <c r="H41" s="5">
        <f t="shared" si="1"/>
        <v>129895.0798421131</v>
      </c>
    </row>
    <row r="42" spans="1:8" x14ac:dyDescent="0.35">
      <c r="A42">
        <v>2025</v>
      </c>
      <c r="B42">
        <v>5</v>
      </c>
      <c r="C42" s="5">
        <f>work!AM44</f>
        <v>412817.31067726982</v>
      </c>
      <c r="D42">
        <f>total_gen!C42</f>
        <v>559654.84192371194</v>
      </c>
      <c r="E42" s="5">
        <f t="shared" si="0"/>
        <v>146837.53124644211</v>
      </c>
      <c r="F42" s="5">
        <f>work!AP44</f>
        <v>244437.90478200399</v>
      </c>
      <c r="G42">
        <f>total_gen!D42</f>
        <v>341274.81114515697</v>
      </c>
      <c r="H42" s="5">
        <f t="shared" si="1"/>
        <v>96836.906363152986</v>
      </c>
    </row>
    <row r="43" spans="1:8" x14ac:dyDescent="0.35">
      <c r="A43">
        <v>2025</v>
      </c>
      <c r="B43">
        <v>6</v>
      </c>
      <c r="C43" s="5">
        <f>work!AM45</f>
        <v>532272.51872204954</v>
      </c>
      <c r="D43">
        <f>total_gen!C43</f>
        <v>689924.98268625699</v>
      </c>
      <c r="E43" s="5">
        <f t="shared" si="0"/>
        <v>157652.46396420745</v>
      </c>
      <c r="F43" s="5">
        <f>work!AP45</f>
        <v>363651.451834468</v>
      </c>
      <c r="G43">
        <f>total_gen!D43</f>
        <v>420712.91183910362</v>
      </c>
      <c r="H43" s="5">
        <f t="shared" si="1"/>
        <v>57061.460004635621</v>
      </c>
    </row>
    <row r="44" spans="1:8" x14ac:dyDescent="0.35">
      <c r="A44">
        <v>2025</v>
      </c>
      <c r="B44">
        <v>7</v>
      </c>
      <c r="C44" s="5">
        <f>work!AM46</f>
        <v>605561.64237889845</v>
      </c>
      <c r="D44">
        <f>total_gen!C44</f>
        <v>769341.23549288965</v>
      </c>
      <c r="E44" s="5">
        <f t="shared" si="0"/>
        <v>163779.5931139912</v>
      </c>
      <c r="F44" s="5">
        <f>work!AP46</f>
        <v>413778.18163961096</v>
      </c>
      <c r="G44">
        <f>total_gen!D44</f>
        <v>469140.55803846236</v>
      </c>
      <c r="H44" s="5">
        <f t="shared" si="1"/>
        <v>55362.376398851397</v>
      </c>
    </row>
    <row r="45" spans="1:8" x14ac:dyDescent="0.35">
      <c r="A45">
        <v>2025</v>
      </c>
      <c r="B45">
        <v>8</v>
      </c>
      <c r="C45" s="5">
        <f>work!AM47</f>
        <v>577793.90203337697</v>
      </c>
      <c r="D45">
        <f>total_gen!C45</f>
        <v>723405.84454638476</v>
      </c>
      <c r="E45" s="5">
        <f t="shared" si="0"/>
        <v>145611.94251300779</v>
      </c>
      <c r="F45" s="5">
        <f>work!AP47</f>
        <v>389808.83453485294</v>
      </c>
      <c r="G45">
        <f>total_gen!D45</f>
        <v>441129.37919068913</v>
      </c>
      <c r="H45" s="5">
        <f t="shared" si="1"/>
        <v>51320.544655836187</v>
      </c>
    </row>
    <row r="46" spans="1:8" x14ac:dyDescent="0.35">
      <c r="A46">
        <v>2025</v>
      </c>
      <c r="B46">
        <v>9</v>
      </c>
      <c r="C46" s="5">
        <f>work!AM48</f>
        <v>549847.74666085292</v>
      </c>
      <c r="D46">
        <f>total_gen!C46</f>
        <v>705796.45934649161</v>
      </c>
      <c r="E46" s="5">
        <f t="shared" si="0"/>
        <v>155948.71268563869</v>
      </c>
      <c r="F46" s="5">
        <f>work!AP48</f>
        <v>371298.83545346151</v>
      </c>
      <c r="G46">
        <f>total_gen!D46</f>
        <v>430391.2614111327</v>
      </c>
      <c r="H46" s="5">
        <f t="shared" si="1"/>
        <v>59092.425957671192</v>
      </c>
    </row>
    <row r="47" spans="1:8" x14ac:dyDescent="0.35">
      <c r="A47">
        <v>2025</v>
      </c>
      <c r="B47">
        <v>10</v>
      </c>
      <c r="C47" s="5">
        <f>work!AM49</f>
        <v>428611.29760512937</v>
      </c>
      <c r="D47">
        <f>total_gen!C47</f>
        <v>551146.62048747623</v>
      </c>
      <c r="E47" s="5">
        <f t="shared" si="0"/>
        <v>122535.32288234687</v>
      </c>
      <c r="F47" s="5">
        <f>work!AP49</f>
        <v>280126.43801579328</v>
      </c>
      <c r="G47">
        <f>total_gen!D47</f>
        <v>336086.53893464286</v>
      </c>
      <c r="H47" s="5">
        <f t="shared" si="1"/>
        <v>55960.100918849581</v>
      </c>
    </row>
    <row r="48" spans="1:8" x14ac:dyDescent="0.35">
      <c r="A48">
        <v>2025</v>
      </c>
      <c r="B48">
        <v>11</v>
      </c>
      <c r="C48" s="5">
        <f>work!AM50</f>
        <v>342796.64253976382</v>
      </c>
      <c r="D48">
        <f>total_gen!C48</f>
        <v>426285.05971539044</v>
      </c>
      <c r="E48" s="5">
        <f t="shared" si="0"/>
        <v>83488.417175626615</v>
      </c>
      <c r="F48" s="5">
        <f>work!AP50</f>
        <v>185979.52258429315</v>
      </c>
      <c r="G48">
        <f>total_gen!D48</f>
        <v>259946.56411496332</v>
      </c>
      <c r="H48" s="5">
        <f t="shared" si="1"/>
        <v>73967.041530670162</v>
      </c>
    </row>
    <row r="49" spans="1:8" x14ac:dyDescent="0.35">
      <c r="A49">
        <v>2025</v>
      </c>
      <c r="B49">
        <v>12</v>
      </c>
      <c r="C49" s="5">
        <f>work!AM51</f>
        <v>256497.55679172958</v>
      </c>
      <c r="D49">
        <f>total_gen!C49</f>
        <v>313498.16793759482</v>
      </c>
      <c r="E49" s="5">
        <f t="shared" si="0"/>
        <v>57000.61114586523</v>
      </c>
      <c r="F49" s="5">
        <f>work!AP51</f>
        <v>169063.77791048714</v>
      </c>
      <c r="G49">
        <f>total_gen!D49</f>
        <v>191169.66394769325</v>
      </c>
      <c r="H49" s="5">
        <f t="shared" si="1"/>
        <v>22105.886037206103</v>
      </c>
    </row>
    <row r="50" spans="1:8" x14ac:dyDescent="0.35">
      <c r="A50">
        <v>2026</v>
      </c>
      <c r="B50">
        <v>1</v>
      </c>
      <c r="C50" s="5">
        <f>work!AM52</f>
        <v>191790.38356892814</v>
      </c>
      <c r="D50">
        <f>total_gen!C50</f>
        <v>235511.07558963035</v>
      </c>
      <c r="E50" s="5">
        <f t="shared" si="0"/>
        <v>43720.692020702205</v>
      </c>
      <c r="F50" s="5">
        <f>work!AP52</f>
        <v>113028.11529596498</v>
      </c>
      <c r="G50">
        <f>total_gen!D50</f>
        <v>143613.51287192095</v>
      </c>
      <c r="H50" s="5">
        <f t="shared" si="1"/>
        <v>30585.397575955969</v>
      </c>
    </row>
    <row r="51" spans="1:8" x14ac:dyDescent="0.35">
      <c r="A51">
        <v>2026</v>
      </c>
      <c r="B51">
        <v>2</v>
      </c>
      <c r="C51" s="5">
        <f>work!AM53</f>
        <v>185482.16843020072</v>
      </c>
      <c r="D51">
        <f>total_gen!C51</f>
        <v>230426.39594318604</v>
      </c>
      <c r="E51" s="5">
        <f t="shared" si="0"/>
        <v>44944.227512985322</v>
      </c>
      <c r="F51" s="5">
        <f>work!AP53</f>
        <v>98898.08771757214</v>
      </c>
      <c r="G51">
        <f>total_gen!D51</f>
        <v>140512.89985817624</v>
      </c>
      <c r="H51" s="5">
        <f t="shared" si="1"/>
        <v>41614.812140604103</v>
      </c>
    </row>
    <row r="52" spans="1:8" x14ac:dyDescent="0.35">
      <c r="A52">
        <v>2026</v>
      </c>
      <c r="B52">
        <v>3</v>
      </c>
      <c r="C52" s="5">
        <f>work!AM54</f>
        <v>236098.62231852289</v>
      </c>
      <c r="D52">
        <f>total_gen!C52</f>
        <v>321576.48209799186</v>
      </c>
      <c r="E52" s="5">
        <f t="shared" si="0"/>
        <v>85477.85977946897</v>
      </c>
      <c r="F52" s="5">
        <f>work!AP54</f>
        <v>112891.37065147443</v>
      </c>
      <c r="G52">
        <f>total_gen!D52</f>
        <v>196095.78078424971</v>
      </c>
      <c r="H52" s="5">
        <f t="shared" si="1"/>
        <v>83204.410132775287</v>
      </c>
    </row>
    <row r="53" spans="1:8" x14ac:dyDescent="0.35">
      <c r="A53">
        <v>2026</v>
      </c>
      <c r="B53">
        <v>4</v>
      </c>
      <c r="C53" s="5">
        <f>work!AM55</f>
        <v>354985.4957780703</v>
      </c>
      <c r="D53">
        <f>total_gen!C53</f>
        <v>509287.6793632473</v>
      </c>
      <c r="E53" s="5">
        <f t="shared" si="0"/>
        <v>154302.183585177</v>
      </c>
      <c r="F53" s="5">
        <f>work!AP55</f>
        <v>167191.75983481659</v>
      </c>
      <c r="G53">
        <f>total_gen!D53</f>
        <v>310561.15943858767</v>
      </c>
      <c r="H53" s="5">
        <f t="shared" si="1"/>
        <v>143369.39960377107</v>
      </c>
    </row>
    <row r="54" spans="1:8" x14ac:dyDescent="0.35">
      <c r="A54">
        <v>2026</v>
      </c>
      <c r="B54">
        <v>5</v>
      </c>
      <c r="C54" s="5">
        <f>work!AM56</f>
        <v>455272.81299061445</v>
      </c>
      <c r="D54">
        <f>total_gen!C54</f>
        <v>617211.60328380403</v>
      </c>
      <c r="E54" s="5">
        <f t="shared" si="0"/>
        <v>161938.79029318958</v>
      </c>
      <c r="F54" s="5">
        <f>work!AP56</f>
        <v>269576.71016522718</v>
      </c>
      <c r="G54">
        <f>total_gen!D54</f>
        <v>376372.64536700386</v>
      </c>
      <c r="H54" s="5">
        <f t="shared" si="1"/>
        <v>106795.93520177668</v>
      </c>
    </row>
    <row r="55" spans="1:8" x14ac:dyDescent="0.35">
      <c r="A55">
        <v>2026</v>
      </c>
      <c r="B55">
        <v>6</v>
      </c>
      <c r="C55" s="5">
        <f>work!AM57</f>
        <v>586548.03490122652</v>
      </c>
      <c r="D55">
        <f>total_gen!C55</f>
        <v>760276.22804100811</v>
      </c>
      <c r="E55" s="5">
        <f t="shared" si="0"/>
        <v>173728.19313978159</v>
      </c>
      <c r="F55" s="5">
        <f>work!AP57</f>
        <v>400732.77683883032</v>
      </c>
      <c r="G55">
        <f>total_gen!D55</f>
        <v>463612.76041316823</v>
      </c>
      <c r="H55" s="5">
        <f t="shared" si="1"/>
        <v>62879.983574337908</v>
      </c>
    </row>
    <row r="56" spans="1:8" x14ac:dyDescent="0.35">
      <c r="A56">
        <v>2026</v>
      </c>
      <c r="B56">
        <v>7</v>
      </c>
      <c r="C56" s="5">
        <f>work!AM58</f>
        <v>666790.1214565672</v>
      </c>
      <c r="D56">
        <f>total_gen!C56</f>
        <v>847129.50747774274</v>
      </c>
      <c r="E56" s="5">
        <f t="shared" si="0"/>
        <v>180339.38602117554</v>
      </c>
      <c r="F56" s="5">
        <f>work!AP58</f>
        <v>455615.3902147616</v>
      </c>
      <c r="G56">
        <f>total_gen!D56</f>
        <v>516575.46942006995</v>
      </c>
      <c r="H56" s="5">
        <f t="shared" si="1"/>
        <v>60960.079205308342</v>
      </c>
    </row>
    <row r="57" spans="1:8" x14ac:dyDescent="0.35">
      <c r="A57">
        <v>2026</v>
      </c>
      <c r="B57">
        <v>8</v>
      </c>
      <c r="C57" s="5">
        <f>work!AM59</f>
        <v>635726.64563060086</v>
      </c>
      <c r="D57">
        <f>total_gen!C57</f>
        <v>795938.42954140285</v>
      </c>
      <c r="E57" s="5">
        <f t="shared" si="0"/>
        <v>160211.78391080198</v>
      </c>
      <c r="F57" s="5">
        <f>work!AP59</f>
        <v>428893.17790290707</v>
      </c>
      <c r="G57">
        <f>total_gen!D57</f>
        <v>485359.39810906211</v>
      </c>
      <c r="H57" s="5">
        <f t="shared" si="1"/>
        <v>56466.220206155034</v>
      </c>
    </row>
    <row r="58" spans="1:8" x14ac:dyDescent="0.35">
      <c r="A58">
        <v>2026</v>
      </c>
      <c r="B58">
        <v>9</v>
      </c>
      <c r="C58" s="5">
        <f>work!AM60</f>
        <v>604521.63250401267</v>
      </c>
      <c r="D58">
        <f>total_gen!C58</f>
        <v>775977.0416643417</v>
      </c>
      <c r="E58" s="5">
        <f t="shared" si="0"/>
        <v>171455.40916032903</v>
      </c>
      <c r="F58" s="5">
        <f>work!AP60</f>
        <v>408218.78332368878</v>
      </c>
      <c r="G58">
        <f>total_gen!D58</f>
        <v>473187.04049213667</v>
      </c>
      <c r="H58" s="5">
        <f t="shared" si="1"/>
        <v>64968.25716844789</v>
      </c>
    </row>
    <row r="59" spans="1:8" x14ac:dyDescent="0.35">
      <c r="A59">
        <v>2026</v>
      </c>
      <c r="B59">
        <v>10</v>
      </c>
      <c r="C59" s="5">
        <f>work!AM61</f>
        <v>470879.840440272</v>
      </c>
      <c r="D59">
        <f>total_gen!C59</f>
        <v>605499.28143385483</v>
      </c>
      <c r="E59" s="5">
        <f t="shared" si="0"/>
        <v>134619.44099358283</v>
      </c>
      <c r="F59" s="5">
        <f>work!AP61</f>
        <v>307751.78622916434</v>
      </c>
      <c r="G59">
        <f>total_gen!D59</f>
        <v>369230.52824768564</v>
      </c>
      <c r="H59" s="5">
        <f t="shared" si="1"/>
        <v>61478.742018521298</v>
      </c>
    </row>
    <row r="60" spans="1:8" x14ac:dyDescent="0.35">
      <c r="A60">
        <v>2026</v>
      </c>
      <c r="B60">
        <v>11</v>
      </c>
      <c r="C60" s="5">
        <f>work!AM62</f>
        <v>376326.81009624118</v>
      </c>
      <c r="D60">
        <f>total_gen!C60</f>
        <v>467981.52842401259</v>
      </c>
      <c r="E60" s="5">
        <f t="shared" si="0"/>
        <v>91654.718327771407</v>
      </c>
      <c r="F60" s="5">
        <f>work!AP62</f>
        <v>204170.8458951732</v>
      </c>
      <c r="G60">
        <f>total_gen!D60</f>
        <v>285372.86871914065</v>
      </c>
      <c r="H60" s="5">
        <f t="shared" si="1"/>
        <v>81202.022823967447</v>
      </c>
    </row>
    <row r="61" spans="1:8" x14ac:dyDescent="0.35">
      <c r="A61">
        <v>2026</v>
      </c>
      <c r="B61">
        <v>12</v>
      </c>
      <c r="C61" s="5">
        <f>work!AM63</f>
        <v>281383.65179326362</v>
      </c>
      <c r="D61">
        <f>total_gen!C61</f>
        <v>343914.61824490404</v>
      </c>
      <c r="E61" s="5">
        <f t="shared" si="0"/>
        <v>62530.966451640415</v>
      </c>
      <c r="F61" s="5">
        <f>work!AP63</f>
        <v>185466.80837605568</v>
      </c>
      <c r="G61">
        <f>total_gen!D61</f>
        <v>209717.46798107272</v>
      </c>
      <c r="H61" s="5">
        <f t="shared" si="1"/>
        <v>24250.659605017048</v>
      </c>
    </row>
    <row r="62" spans="1:8" x14ac:dyDescent="0.35">
      <c r="A62">
        <v>2027</v>
      </c>
      <c r="B62">
        <v>1</v>
      </c>
      <c r="C62" s="5">
        <f>work!AM64</f>
        <v>210249.16803628192</v>
      </c>
      <c r="D62">
        <f>total_gen!C62</f>
        <v>258177.73959586443</v>
      </c>
      <c r="E62" s="5">
        <f t="shared" si="0"/>
        <v>47928.571559582517</v>
      </c>
      <c r="F62" s="5">
        <f>work!AP64</f>
        <v>123906.45851722252</v>
      </c>
      <c r="G62">
        <f>total_gen!D62</f>
        <v>157435.53476568084</v>
      </c>
      <c r="H62" s="5">
        <f t="shared" si="1"/>
        <v>33529.076248458325</v>
      </c>
    </row>
    <row r="63" spans="1:8" x14ac:dyDescent="0.35">
      <c r="A63">
        <v>2027</v>
      </c>
      <c r="B63">
        <v>2</v>
      </c>
      <c r="C63" s="5">
        <f>work!AM65</f>
        <v>203191.78352688605</v>
      </c>
      <c r="D63">
        <f>total_gen!C63</f>
        <v>252427.23200633505</v>
      </c>
      <c r="E63" s="5">
        <f t="shared" si="0"/>
        <v>49235.448479448998</v>
      </c>
      <c r="F63" s="5">
        <f>work!AP65</f>
        <v>108340.75857967995</v>
      </c>
      <c r="G63">
        <f>total_gen!D63</f>
        <v>153928.90309809861</v>
      </c>
      <c r="H63" s="5">
        <f t="shared" si="1"/>
        <v>45588.14451841866</v>
      </c>
    </row>
    <row r="64" spans="1:8" x14ac:dyDescent="0.35">
      <c r="A64">
        <v>2027</v>
      </c>
      <c r="B64">
        <v>3</v>
      </c>
      <c r="C64" s="5">
        <f>work!AM66</f>
        <v>258463.09136517913</v>
      </c>
      <c r="D64">
        <f>total_gen!C64</f>
        <v>352037.85120462941</v>
      </c>
      <c r="E64" s="5">
        <f t="shared" si="0"/>
        <v>93574.759839450271</v>
      </c>
      <c r="F64" s="5">
        <f>work!AP66</f>
        <v>123585.01866930707</v>
      </c>
      <c r="G64">
        <f>total_gen!D64</f>
        <v>214670.97608383346</v>
      </c>
      <c r="H64" s="5">
        <f t="shared" si="1"/>
        <v>91085.95741452639</v>
      </c>
    </row>
    <row r="65" spans="1:8" x14ac:dyDescent="0.35">
      <c r="A65">
        <v>2027</v>
      </c>
      <c r="B65">
        <v>4</v>
      </c>
      <c r="C65" s="5">
        <f>work!AM67</f>
        <v>388348.18052170216</v>
      </c>
      <c r="D65">
        <f>total_gen!C65</f>
        <v>557152.18225841469</v>
      </c>
      <c r="E65" s="5">
        <f t="shared" si="0"/>
        <v>168804.00173671253</v>
      </c>
      <c r="F65" s="5">
        <f>work!AP67</f>
        <v>182904.9820409127</v>
      </c>
      <c r="G65">
        <f>total_gen!D65</f>
        <v>339748.7014063418</v>
      </c>
      <c r="H65" s="5">
        <f t="shared" si="1"/>
        <v>156843.7193654291</v>
      </c>
    </row>
    <row r="66" spans="1:8" x14ac:dyDescent="0.35">
      <c r="A66">
        <v>2027</v>
      </c>
      <c r="B66">
        <v>5</v>
      </c>
      <c r="C66" s="5">
        <f>work!AM68</f>
        <v>497728.31530395901</v>
      </c>
      <c r="D66">
        <f>total_gen!C66</f>
        <v>674768.36464389623</v>
      </c>
      <c r="E66" s="5">
        <f t="shared" si="0"/>
        <v>177040.04933993722</v>
      </c>
      <c r="F66" s="5">
        <f>work!AP68</f>
        <v>294715.51554845035</v>
      </c>
      <c r="G66">
        <f>total_gen!D66</f>
        <v>411470.47958885063</v>
      </c>
      <c r="H66" s="5">
        <f t="shared" si="1"/>
        <v>116754.96404040029</v>
      </c>
    </row>
    <row r="67" spans="1:8" x14ac:dyDescent="0.35">
      <c r="A67">
        <v>2027</v>
      </c>
      <c r="B67">
        <v>6</v>
      </c>
      <c r="C67" s="5">
        <f>work!AM69</f>
        <v>640823.55108040362</v>
      </c>
      <c r="D67">
        <f>total_gen!C67</f>
        <v>830627.47339575947</v>
      </c>
      <c r="E67" s="5">
        <f t="shared" ref="E67:E130" si="2">D67-C67</f>
        <v>189803.92231535586</v>
      </c>
      <c r="F67" s="5">
        <f>work!AP69</f>
        <v>437814.10184319265</v>
      </c>
      <c r="G67">
        <f>total_gen!D67</f>
        <v>506512.60898723284</v>
      </c>
      <c r="H67" s="5">
        <f t="shared" ref="H67:H130" si="3">G67-F67</f>
        <v>68698.507144040195</v>
      </c>
    </row>
    <row r="68" spans="1:8" x14ac:dyDescent="0.35">
      <c r="A68">
        <v>2027</v>
      </c>
      <c r="B68">
        <v>7</v>
      </c>
      <c r="C68" s="5">
        <f>work!AM70</f>
        <v>728018.60053423583</v>
      </c>
      <c r="D68">
        <f>total_gen!C68</f>
        <v>924917.77946259594</v>
      </c>
      <c r="E68" s="5">
        <f t="shared" si="2"/>
        <v>196899.17892836011</v>
      </c>
      <c r="F68" s="5">
        <f>work!AP70</f>
        <v>497452.59878991212</v>
      </c>
      <c r="G68">
        <f>total_gen!D68</f>
        <v>564010.38080167747</v>
      </c>
      <c r="H68" s="5">
        <f t="shared" si="3"/>
        <v>66557.782011765346</v>
      </c>
    </row>
    <row r="69" spans="1:8" x14ac:dyDescent="0.35">
      <c r="A69">
        <v>2027</v>
      </c>
      <c r="B69">
        <v>8</v>
      </c>
      <c r="C69" s="5">
        <f>work!AM71</f>
        <v>693659.3892278251</v>
      </c>
      <c r="D69">
        <f>total_gen!C69</f>
        <v>868471.01453642093</v>
      </c>
      <c r="E69" s="5">
        <f t="shared" si="2"/>
        <v>174811.62530859583</v>
      </c>
      <c r="F69" s="5">
        <f>work!AP71</f>
        <v>467977.52127096133</v>
      </c>
      <c r="G69">
        <f>total_gen!D69</f>
        <v>529589.41702743503</v>
      </c>
      <c r="H69" s="5">
        <f t="shared" si="3"/>
        <v>61611.895756473707</v>
      </c>
    </row>
    <row r="70" spans="1:8" x14ac:dyDescent="0.35">
      <c r="A70">
        <v>2027</v>
      </c>
      <c r="B70">
        <v>9</v>
      </c>
      <c r="C70" s="5">
        <f>work!AM72</f>
        <v>659195.51834717242</v>
      </c>
      <c r="D70">
        <f>total_gen!C70</f>
        <v>846157.6239821919</v>
      </c>
      <c r="E70" s="5">
        <f t="shared" si="2"/>
        <v>186962.10563501948</v>
      </c>
      <c r="F70" s="5">
        <f>work!AP72</f>
        <v>445138.73119391617</v>
      </c>
      <c r="G70">
        <f>total_gen!D70</f>
        <v>515982.81957314082</v>
      </c>
      <c r="H70" s="5">
        <f t="shared" si="3"/>
        <v>70844.088379224646</v>
      </c>
    </row>
    <row r="71" spans="1:8" x14ac:dyDescent="0.35">
      <c r="A71">
        <v>2027</v>
      </c>
      <c r="B71">
        <v>10</v>
      </c>
      <c r="C71" s="5">
        <f>work!AM73</f>
        <v>513148.3832754147</v>
      </c>
      <c r="D71">
        <f>total_gen!C71</f>
        <v>659851.94238023367</v>
      </c>
      <c r="E71" s="5">
        <f t="shared" si="2"/>
        <v>146703.55910481897</v>
      </c>
      <c r="F71" s="5">
        <f>work!AP73</f>
        <v>335377.13444253529</v>
      </c>
      <c r="G71">
        <f>total_gen!D71</f>
        <v>402374.5175607283</v>
      </c>
      <c r="H71" s="5">
        <f t="shared" si="3"/>
        <v>66997.383118193015</v>
      </c>
    </row>
    <row r="72" spans="1:8" x14ac:dyDescent="0.35">
      <c r="A72">
        <v>2027</v>
      </c>
      <c r="B72">
        <v>11</v>
      </c>
      <c r="C72" s="5">
        <f>work!AM74</f>
        <v>409856.97765271872</v>
      </c>
      <c r="D72">
        <f>total_gen!C72</f>
        <v>509677.99713263504</v>
      </c>
      <c r="E72" s="5">
        <f t="shared" si="2"/>
        <v>99821.019479916315</v>
      </c>
      <c r="F72" s="5">
        <f>work!AP74</f>
        <v>222362.16920605331</v>
      </c>
      <c r="G72">
        <f>total_gen!D72</f>
        <v>310799.17332331795</v>
      </c>
      <c r="H72" s="5">
        <f t="shared" si="3"/>
        <v>88437.004117264645</v>
      </c>
    </row>
    <row r="73" spans="1:8" x14ac:dyDescent="0.35">
      <c r="A73">
        <v>2027</v>
      </c>
      <c r="B73">
        <v>12</v>
      </c>
      <c r="C73" s="5">
        <f>work!AM75</f>
        <v>306269.74679479765</v>
      </c>
      <c r="D73">
        <f>total_gen!C73</f>
        <v>374331.0685522132</v>
      </c>
      <c r="E73" s="5">
        <f t="shared" si="2"/>
        <v>68061.321757415542</v>
      </c>
      <c r="F73" s="5">
        <f>work!AP75</f>
        <v>201869.83884162424</v>
      </c>
      <c r="G73">
        <f>total_gen!D73</f>
        <v>228265.27201445223</v>
      </c>
      <c r="H73" s="5">
        <f t="shared" si="3"/>
        <v>26395.433172827994</v>
      </c>
    </row>
    <row r="74" spans="1:8" x14ac:dyDescent="0.35">
      <c r="A74">
        <v>2028</v>
      </c>
      <c r="B74">
        <v>1</v>
      </c>
      <c r="C74" s="5">
        <f>work!AM76</f>
        <v>228707.95250363575</v>
      </c>
      <c r="D74">
        <f>total_gen!C74</f>
        <v>280844.40360209852</v>
      </c>
      <c r="E74" s="5">
        <f t="shared" si="2"/>
        <v>52136.45109846277</v>
      </c>
      <c r="F74" s="5">
        <f>work!AP76</f>
        <v>134784.80173848008</v>
      </c>
      <c r="G74">
        <f>total_gen!D74</f>
        <v>171257.55665944074</v>
      </c>
      <c r="H74" s="5">
        <f t="shared" si="3"/>
        <v>36472.754920960666</v>
      </c>
    </row>
    <row r="75" spans="1:8" x14ac:dyDescent="0.35">
      <c r="A75">
        <v>2028</v>
      </c>
      <c r="B75">
        <v>2</v>
      </c>
      <c r="C75" s="5">
        <f>work!AM77</f>
        <v>221646.42863579266</v>
      </c>
      <c r="D75">
        <f>total_gen!C75</f>
        <v>275353.62647781306</v>
      </c>
      <c r="E75" s="5">
        <f t="shared" si="2"/>
        <v>53707.197842020396</v>
      </c>
      <c r="F75" s="5">
        <f>work!AP77</f>
        <v>118180.675409551</v>
      </c>
      <c r="G75">
        <f>total_gen!D75</f>
        <v>167909.30737120152</v>
      </c>
      <c r="H75" s="5">
        <f t="shared" si="3"/>
        <v>49728.631961650521</v>
      </c>
    </row>
    <row r="76" spans="1:8" x14ac:dyDescent="0.35">
      <c r="A76">
        <v>2028</v>
      </c>
      <c r="B76">
        <v>3</v>
      </c>
      <c r="C76" s="5">
        <f>work!AM78</f>
        <v>289695.79916168266</v>
      </c>
      <c r="D76">
        <f>total_gen!C76</f>
        <v>394578.14305793837</v>
      </c>
      <c r="E76" s="5">
        <f t="shared" si="2"/>
        <v>104882.34389625571</v>
      </c>
      <c r="F76" s="5">
        <f>work!AP78</f>
        <v>138519.04563515465</v>
      </c>
      <c r="G76">
        <f>total_gen!D76</f>
        <v>240611.83995341987</v>
      </c>
      <c r="H76" s="5">
        <f t="shared" si="3"/>
        <v>102092.79431826522</v>
      </c>
    </row>
    <row r="77" spans="1:8" x14ac:dyDescent="0.35">
      <c r="A77">
        <v>2028</v>
      </c>
      <c r="B77">
        <v>4</v>
      </c>
      <c r="C77" s="5">
        <f>work!AM79</f>
        <v>421710.86526533414</v>
      </c>
      <c r="D77">
        <f>total_gen!C77</f>
        <v>605016.68515358237</v>
      </c>
      <c r="E77" s="5">
        <f t="shared" si="2"/>
        <v>183305.81988824822</v>
      </c>
      <c r="F77" s="5">
        <f>work!AP79</f>
        <v>198618.20424700881</v>
      </c>
      <c r="G77">
        <f>total_gen!D77</f>
        <v>368936.24337409582</v>
      </c>
      <c r="H77" s="5">
        <f t="shared" si="3"/>
        <v>170318.03912708702</v>
      </c>
    </row>
    <row r="78" spans="1:8" x14ac:dyDescent="0.35">
      <c r="A78">
        <v>2028</v>
      </c>
      <c r="B78">
        <v>5</v>
      </c>
      <c r="C78" s="5">
        <f>work!AM80</f>
        <v>540183.81761730369</v>
      </c>
      <c r="D78">
        <f>total_gen!C78</f>
        <v>732325.12600398855</v>
      </c>
      <c r="E78" s="5">
        <f t="shared" si="2"/>
        <v>192141.30838668486</v>
      </c>
      <c r="F78" s="5">
        <f>work!AP80</f>
        <v>319854.32093167357</v>
      </c>
      <c r="G78">
        <f>total_gen!D78</f>
        <v>446568.31381069752</v>
      </c>
      <c r="H78" s="5">
        <f t="shared" si="3"/>
        <v>126713.99287902395</v>
      </c>
    </row>
    <row r="79" spans="1:8" x14ac:dyDescent="0.35">
      <c r="A79">
        <v>2028</v>
      </c>
      <c r="B79">
        <v>6</v>
      </c>
      <c r="C79" s="5">
        <f>work!AM81</f>
        <v>695099.06725958071</v>
      </c>
      <c r="D79">
        <f>total_gen!C79</f>
        <v>900978.71875051083</v>
      </c>
      <c r="E79" s="5">
        <f t="shared" si="2"/>
        <v>205879.65149093012</v>
      </c>
      <c r="F79" s="5">
        <f>work!AP81</f>
        <v>474895.42684755498</v>
      </c>
      <c r="G79">
        <f>total_gen!D79</f>
        <v>549412.45756129758</v>
      </c>
      <c r="H79" s="5">
        <f t="shared" si="3"/>
        <v>74517.030713742599</v>
      </c>
    </row>
    <row r="80" spans="1:8" x14ac:dyDescent="0.35">
      <c r="A80">
        <v>2028</v>
      </c>
      <c r="B80">
        <v>7</v>
      </c>
      <c r="C80" s="5">
        <f>work!AM82</f>
        <v>789247.07961190457</v>
      </c>
      <c r="D80">
        <f>total_gen!C80</f>
        <v>1002706.051447449</v>
      </c>
      <c r="E80" s="5">
        <f t="shared" si="2"/>
        <v>213458.97183554445</v>
      </c>
      <c r="F80" s="5">
        <f>work!AP82</f>
        <v>539289.80736506265</v>
      </c>
      <c r="G80">
        <f>total_gen!D80</f>
        <v>611445.29218328511</v>
      </c>
      <c r="H80" s="5">
        <f t="shared" si="3"/>
        <v>72155.484818222467</v>
      </c>
    </row>
    <row r="81" spans="1:8" x14ac:dyDescent="0.35">
      <c r="A81">
        <v>2028</v>
      </c>
      <c r="B81">
        <v>8</v>
      </c>
      <c r="C81" s="5">
        <f>work!AM83</f>
        <v>751592.13282504911</v>
      </c>
      <c r="D81">
        <f>total_gen!C81</f>
        <v>941003.5995314389</v>
      </c>
      <c r="E81" s="5">
        <f t="shared" si="2"/>
        <v>189411.46670638979</v>
      </c>
      <c r="F81" s="5">
        <f>work!AP83</f>
        <v>507061.86463901552</v>
      </c>
      <c r="G81">
        <f>total_gen!D81</f>
        <v>573819.43594580819</v>
      </c>
      <c r="H81" s="5">
        <f t="shared" si="3"/>
        <v>66757.57130679267</v>
      </c>
    </row>
    <row r="82" spans="1:8" x14ac:dyDescent="0.35">
      <c r="A82">
        <v>2028</v>
      </c>
      <c r="B82">
        <v>9</v>
      </c>
      <c r="C82" s="5">
        <f>work!AM84</f>
        <v>713869.40419033205</v>
      </c>
      <c r="D82">
        <f>total_gen!C82</f>
        <v>916338.20630004187</v>
      </c>
      <c r="E82" s="5">
        <f t="shared" si="2"/>
        <v>202468.80210970982</v>
      </c>
      <c r="F82" s="5">
        <f>work!AP84</f>
        <v>482058.67906414351</v>
      </c>
      <c r="G82">
        <f>total_gen!D82</f>
        <v>558778.59865414479</v>
      </c>
      <c r="H82" s="5">
        <f t="shared" si="3"/>
        <v>76719.919590001286</v>
      </c>
    </row>
    <row r="83" spans="1:8" x14ac:dyDescent="0.35">
      <c r="A83">
        <v>2028</v>
      </c>
      <c r="B83">
        <v>10</v>
      </c>
      <c r="C83" s="5">
        <f>work!AM85</f>
        <v>555416.92611055728</v>
      </c>
      <c r="D83">
        <f>total_gen!C83</f>
        <v>714204.60332661227</v>
      </c>
      <c r="E83" s="5">
        <f t="shared" si="2"/>
        <v>158787.67721605499</v>
      </c>
      <c r="F83" s="5">
        <f>work!AP85</f>
        <v>363002.48265590635</v>
      </c>
      <c r="G83">
        <f>total_gen!D83</f>
        <v>435518.50687377108</v>
      </c>
      <c r="H83" s="5">
        <f t="shared" si="3"/>
        <v>72516.024217864731</v>
      </c>
    </row>
    <row r="84" spans="1:8" x14ac:dyDescent="0.35">
      <c r="A84">
        <v>2028</v>
      </c>
      <c r="B84">
        <v>11</v>
      </c>
      <c r="C84" s="5">
        <f>work!AM86</f>
        <v>443387.1452091962</v>
      </c>
      <c r="D84">
        <f>total_gen!C84</f>
        <v>551374.46584125736</v>
      </c>
      <c r="E84" s="5">
        <f t="shared" si="2"/>
        <v>107987.32063206116</v>
      </c>
      <c r="F84" s="5">
        <f>work!AP86</f>
        <v>240553.49251693339</v>
      </c>
      <c r="G84">
        <f>total_gen!D84</f>
        <v>336225.47792749532</v>
      </c>
      <c r="H84" s="5">
        <f t="shared" si="3"/>
        <v>95671.985410561931</v>
      </c>
    </row>
    <row r="85" spans="1:8" x14ac:dyDescent="0.35">
      <c r="A85">
        <v>2028</v>
      </c>
      <c r="B85">
        <v>12</v>
      </c>
      <c r="C85" s="5">
        <f>work!AM87</f>
        <v>331155.84179633181</v>
      </c>
      <c r="D85">
        <f>total_gen!C85</f>
        <v>404747.51885952242</v>
      </c>
      <c r="E85" s="5">
        <f t="shared" si="2"/>
        <v>73591.677063190611</v>
      </c>
      <c r="F85" s="5">
        <f>work!AP87</f>
        <v>218272.86930719277</v>
      </c>
      <c r="G85">
        <f>total_gen!D85</f>
        <v>246813.07604783177</v>
      </c>
      <c r="H85" s="5">
        <f t="shared" si="3"/>
        <v>28540.206740638998</v>
      </c>
    </row>
    <row r="86" spans="1:8" x14ac:dyDescent="0.35">
      <c r="A86">
        <v>2029</v>
      </c>
      <c r="B86">
        <v>1</v>
      </c>
      <c r="C86" s="5">
        <f>work!AM88</f>
        <v>247166.73697098959</v>
      </c>
      <c r="D86">
        <f>total_gen!C86</f>
        <v>303511.06760833273</v>
      </c>
      <c r="E86" s="5">
        <f t="shared" si="2"/>
        <v>56344.330637343141</v>
      </c>
      <c r="F86" s="5">
        <f>work!AP88</f>
        <v>145663.14495973766</v>
      </c>
      <c r="G86">
        <f>total_gen!D86</f>
        <v>185079.57855320064</v>
      </c>
      <c r="H86" s="5">
        <f t="shared" si="3"/>
        <v>39416.433593462978</v>
      </c>
    </row>
    <row r="87" spans="1:8" x14ac:dyDescent="0.35">
      <c r="A87">
        <v>2029</v>
      </c>
      <c r="B87">
        <v>2</v>
      </c>
      <c r="C87" s="5">
        <f>work!AM89</f>
        <v>238611.01372025683</v>
      </c>
      <c r="D87">
        <f>total_gen!C87</f>
        <v>296428.90413263318</v>
      </c>
      <c r="E87" s="5">
        <f t="shared" si="2"/>
        <v>57817.89041237635</v>
      </c>
      <c r="F87" s="5">
        <f>work!AP89</f>
        <v>127226.10030389561</v>
      </c>
      <c r="G87">
        <f>total_gen!D87</f>
        <v>180760.90957794336</v>
      </c>
      <c r="H87" s="5">
        <f t="shared" si="3"/>
        <v>53534.809274047744</v>
      </c>
    </row>
    <row r="88" spans="1:8" x14ac:dyDescent="0.35">
      <c r="A88">
        <v>2029</v>
      </c>
      <c r="B88">
        <v>3</v>
      </c>
      <c r="C88" s="5">
        <f>work!AM90</f>
        <v>303192.02945849154</v>
      </c>
      <c r="D88">
        <f>total_gen!C88</f>
        <v>412960.58941790438</v>
      </c>
      <c r="E88" s="5">
        <f t="shared" si="2"/>
        <v>109768.55995941284</v>
      </c>
      <c r="F88" s="5">
        <f>work!AP90</f>
        <v>144972.31470497246</v>
      </c>
      <c r="G88">
        <f>total_gen!D88</f>
        <v>251821.36668300114</v>
      </c>
      <c r="H88" s="5">
        <f t="shared" si="3"/>
        <v>106849.05197802867</v>
      </c>
    </row>
    <row r="89" spans="1:8" x14ac:dyDescent="0.35">
      <c r="A89">
        <v>2029</v>
      </c>
      <c r="B89">
        <v>4</v>
      </c>
      <c r="C89" s="5">
        <f>work!AM91</f>
        <v>455073.55000896601</v>
      </c>
      <c r="D89">
        <f>total_gen!C89</f>
        <v>652881.18804874993</v>
      </c>
      <c r="E89" s="5">
        <f t="shared" si="2"/>
        <v>197807.63803978392</v>
      </c>
      <c r="F89" s="5">
        <f>work!AP91</f>
        <v>214331.426453105</v>
      </c>
      <c r="G89">
        <f>total_gen!D89</f>
        <v>398123.78534185002</v>
      </c>
      <c r="H89" s="5">
        <f t="shared" si="3"/>
        <v>183792.35888874502</v>
      </c>
    </row>
    <row r="90" spans="1:8" x14ac:dyDescent="0.35">
      <c r="A90">
        <v>2029</v>
      </c>
      <c r="B90">
        <v>5</v>
      </c>
      <c r="C90" s="5">
        <f>work!AM92</f>
        <v>582639.3199306482</v>
      </c>
      <c r="D90">
        <f>total_gen!C90</f>
        <v>789881.88736408076</v>
      </c>
      <c r="E90" s="5">
        <f t="shared" si="2"/>
        <v>207242.56743343256</v>
      </c>
      <c r="F90" s="5">
        <f>work!AP92</f>
        <v>344993.12631489692</v>
      </c>
      <c r="G90">
        <f>total_gen!D90</f>
        <v>481666.14803254447</v>
      </c>
      <c r="H90" s="5">
        <f t="shared" si="3"/>
        <v>136673.02171764756</v>
      </c>
    </row>
    <row r="91" spans="1:8" x14ac:dyDescent="0.35">
      <c r="A91">
        <v>2029</v>
      </c>
      <c r="B91">
        <v>6</v>
      </c>
      <c r="C91" s="5">
        <f>work!AM93</f>
        <v>749374.58343875757</v>
      </c>
      <c r="D91">
        <f>total_gen!C91</f>
        <v>971329.96410526207</v>
      </c>
      <c r="E91" s="5">
        <f t="shared" si="2"/>
        <v>221955.3806665045</v>
      </c>
      <c r="F91" s="5">
        <f>work!AP93</f>
        <v>511976.75185191748</v>
      </c>
      <c r="G91">
        <f>total_gen!D91</f>
        <v>592312.30613536248</v>
      </c>
      <c r="H91" s="5">
        <f t="shared" si="3"/>
        <v>80335.554283445003</v>
      </c>
    </row>
    <row r="92" spans="1:8" x14ac:dyDescent="0.35">
      <c r="A92">
        <v>2029</v>
      </c>
      <c r="B92">
        <v>7</v>
      </c>
      <c r="C92" s="5">
        <f>work!AM94</f>
        <v>850475.55868957331</v>
      </c>
      <c r="D92">
        <f>total_gen!C92</f>
        <v>1080494.3234323023</v>
      </c>
      <c r="E92" s="5">
        <f t="shared" si="2"/>
        <v>230018.76474272902</v>
      </c>
      <c r="F92" s="5">
        <f>work!AP94</f>
        <v>581127.01594021346</v>
      </c>
      <c r="G92">
        <f>total_gen!D92</f>
        <v>658880.20356489299</v>
      </c>
      <c r="H92" s="5">
        <f t="shared" si="3"/>
        <v>77753.187624679529</v>
      </c>
    </row>
    <row r="93" spans="1:8" x14ac:dyDescent="0.35">
      <c r="A93">
        <v>2029</v>
      </c>
      <c r="B93">
        <v>8</v>
      </c>
      <c r="C93" s="5">
        <f>work!AM95</f>
        <v>809524.87642227323</v>
      </c>
      <c r="D93">
        <f>total_gen!C93</f>
        <v>1013536.184526457</v>
      </c>
      <c r="E93" s="5">
        <f t="shared" si="2"/>
        <v>204011.30810418376</v>
      </c>
      <c r="F93" s="5">
        <f>work!AP95</f>
        <v>546146.20800706989</v>
      </c>
      <c r="G93">
        <f>total_gen!D93</f>
        <v>618049.45486418135</v>
      </c>
      <c r="H93" s="5">
        <f t="shared" si="3"/>
        <v>71903.246857111459</v>
      </c>
    </row>
    <row r="94" spans="1:8" x14ac:dyDescent="0.35">
      <c r="A94">
        <v>2029</v>
      </c>
      <c r="B94">
        <v>9</v>
      </c>
      <c r="C94" s="5">
        <f>work!AM96</f>
        <v>768543.29003349179</v>
      </c>
      <c r="D94">
        <f>total_gen!C94</f>
        <v>986518.78861789207</v>
      </c>
      <c r="E94" s="5">
        <f t="shared" si="2"/>
        <v>217975.49858440028</v>
      </c>
      <c r="F94" s="5">
        <f>work!AP96</f>
        <v>518978.62693437119</v>
      </c>
      <c r="G94">
        <f>total_gen!D94</f>
        <v>601574.37773514912</v>
      </c>
      <c r="H94" s="5">
        <f t="shared" si="3"/>
        <v>82595.750800777925</v>
      </c>
    </row>
    <row r="95" spans="1:8" x14ac:dyDescent="0.35">
      <c r="A95">
        <v>2029</v>
      </c>
      <c r="B95">
        <v>10</v>
      </c>
      <c r="C95" s="5">
        <f>work!AM97</f>
        <v>597685.46894570021</v>
      </c>
      <c r="D95">
        <f>total_gen!C95</f>
        <v>768557.26427299099</v>
      </c>
      <c r="E95" s="5">
        <f t="shared" si="2"/>
        <v>170871.79532729078</v>
      </c>
      <c r="F95" s="5">
        <f>work!AP97</f>
        <v>390627.83086927753</v>
      </c>
      <c r="G95">
        <f>total_gen!D95</f>
        <v>468662.4961868141</v>
      </c>
      <c r="H95" s="5">
        <f t="shared" si="3"/>
        <v>78034.665317536565</v>
      </c>
    </row>
    <row r="96" spans="1:8" x14ac:dyDescent="0.35">
      <c r="A96">
        <v>2029</v>
      </c>
      <c r="B96">
        <v>11</v>
      </c>
      <c r="C96" s="5">
        <f>work!AM98</f>
        <v>476917.31276567379</v>
      </c>
      <c r="D96">
        <f>total_gen!C96</f>
        <v>593070.93454987975</v>
      </c>
      <c r="E96" s="5">
        <f t="shared" si="2"/>
        <v>116153.62178420596</v>
      </c>
      <c r="F96" s="5">
        <f>work!AP98</f>
        <v>258744.81582781364</v>
      </c>
      <c r="G96">
        <f>total_gen!D96</f>
        <v>361651.78253167286</v>
      </c>
      <c r="H96" s="5">
        <f t="shared" si="3"/>
        <v>102906.96670385922</v>
      </c>
    </row>
    <row r="97" spans="1:8" x14ac:dyDescent="0.35">
      <c r="A97">
        <v>2029</v>
      </c>
      <c r="B97">
        <v>12</v>
      </c>
      <c r="C97" s="5">
        <f>work!AM99</f>
        <v>356041.93679786584</v>
      </c>
      <c r="D97">
        <f>total_gen!C97</f>
        <v>435163.96916683164</v>
      </c>
      <c r="E97" s="5">
        <f t="shared" si="2"/>
        <v>79122.032368965796</v>
      </c>
      <c r="F97" s="5">
        <f>work!AP99</f>
        <v>234675.89977276145</v>
      </c>
      <c r="G97">
        <f>total_gen!D97</f>
        <v>265360.88008121145</v>
      </c>
      <c r="H97" s="5">
        <f t="shared" si="3"/>
        <v>30684.980308450002</v>
      </c>
    </row>
    <row r="98" spans="1:8" x14ac:dyDescent="0.35">
      <c r="A98">
        <v>2030</v>
      </c>
      <c r="B98">
        <v>1</v>
      </c>
      <c r="C98" s="5">
        <f>work!AM100</f>
        <v>265625.52143834339</v>
      </c>
      <c r="D98">
        <f>total_gen!C98</f>
        <v>326177.73161456682</v>
      </c>
      <c r="E98" s="5">
        <f t="shared" si="2"/>
        <v>60552.210176223423</v>
      </c>
      <c r="F98" s="5">
        <f>work!AP100</f>
        <v>156541.48818099528</v>
      </c>
      <c r="G98">
        <f>total_gen!D98</f>
        <v>198901.60044696066</v>
      </c>
      <c r="H98" s="5">
        <f t="shared" si="3"/>
        <v>42360.112265965377</v>
      </c>
    </row>
    <row r="99" spans="1:8" x14ac:dyDescent="0.35">
      <c r="A99">
        <v>2030</v>
      </c>
      <c r="B99">
        <v>2</v>
      </c>
      <c r="C99" s="5">
        <f>work!AM101</f>
        <v>256320.62881694225</v>
      </c>
      <c r="D99">
        <f>total_gen!C99</f>
        <v>318429.74019578233</v>
      </c>
      <c r="E99" s="5">
        <f t="shared" si="2"/>
        <v>62109.111378840083</v>
      </c>
      <c r="F99" s="5">
        <f>work!AP101</f>
        <v>136668.77116600348</v>
      </c>
      <c r="G99">
        <f>total_gen!D99</f>
        <v>194176.91281786578</v>
      </c>
      <c r="H99" s="5">
        <f t="shared" si="3"/>
        <v>57508.141651862301</v>
      </c>
    </row>
    <row r="100" spans="1:8" x14ac:dyDescent="0.35">
      <c r="A100">
        <v>2030</v>
      </c>
      <c r="B100">
        <v>3</v>
      </c>
      <c r="C100" s="5">
        <f>work!AM102</f>
        <v>325556.49850514776</v>
      </c>
      <c r="D100">
        <f>total_gen!C100</f>
        <v>443421.95852454199</v>
      </c>
      <c r="E100" s="5">
        <f t="shared" si="2"/>
        <v>117865.46001939423</v>
      </c>
      <c r="F100" s="5">
        <f>work!AP102</f>
        <v>155665.96272280515</v>
      </c>
      <c r="G100">
        <f>total_gen!D100</f>
        <v>270396.561982585</v>
      </c>
      <c r="H100" s="5">
        <f t="shared" si="3"/>
        <v>114730.59925977985</v>
      </c>
    </row>
    <row r="101" spans="1:8" x14ac:dyDescent="0.35">
      <c r="A101">
        <v>2030</v>
      </c>
      <c r="B101">
        <v>4</v>
      </c>
      <c r="C101" s="5">
        <f>work!AM103</f>
        <v>488436.2347525981</v>
      </c>
      <c r="D101">
        <f>total_gen!C101</f>
        <v>700745.69094391738</v>
      </c>
      <c r="E101" s="5">
        <f t="shared" si="2"/>
        <v>212309.45619131927</v>
      </c>
      <c r="F101" s="5">
        <f>work!AP103</f>
        <v>230044.64865920119</v>
      </c>
      <c r="G101">
        <f>total_gen!D101</f>
        <v>427311.32730960421</v>
      </c>
      <c r="H101" s="5">
        <f t="shared" si="3"/>
        <v>197266.67865040302</v>
      </c>
    </row>
    <row r="102" spans="1:8" x14ac:dyDescent="0.35">
      <c r="A102">
        <v>2030</v>
      </c>
      <c r="B102">
        <v>5</v>
      </c>
      <c r="C102" s="5">
        <f>work!AM104</f>
        <v>625094.82224399305</v>
      </c>
      <c r="D102">
        <f>total_gen!C102</f>
        <v>847438.6487241732</v>
      </c>
      <c r="E102" s="5">
        <f t="shared" si="2"/>
        <v>222343.82648018014</v>
      </c>
      <c r="F102" s="5">
        <f>work!AP104</f>
        <v>370131.9316981202</v>
      </c>
      <c r="G102">
        <f>total_gen!D102</f>
        <v>516763.98225439142</v>
      </c>
      <c r="H102" s="5">
        <f t="shared" si="3"/>
        <v>146632.05055627122</v>
      </c>
    </row>
    <row r="103" spans="1:8" x14ac:dyDescent="0.35">
      <c r="A103">
        <v>2030</v>
      </c>
      <c r="B103">
        <v>6</v>
      </c>
      <c r="C103" s="5">
        <f>work!AM105</f>
        <v>803650.09961793455</v>
      </c>
      <c r="D103">
        <f>total_gen!C103</f>
        <v>1041681.2094600132</v>
      </c>
      <c r="E103" s="5">
        <f t="shared" si="2"/>
        <v>238031.10984207864</v>
      </c>
      <c r="F103" s="5">
        <f>work!AP105</f>
        <v>549058.07685628009</v>
      </c>
      <c r="G103">
        <f>total_gen!D103</f>
        <v>635212.15470942727</v>
      </c>
      <c r="H103" s="5">
        <f t="shared" si="3"/>
        <v>86154.077853147173</v>
      </c>
    </row>
    <row r="104" spans="1:8" x14ac:dyDescent="0.35">
      <c r="A104">
        <v>2030</v>
      </c>
      <c r="B104">
        <v>7</v>
      </c>
      <c r="C104" s="5">
        <f>work!AM106</f>
        <v>911704.03776724206</v>
      </c>
      <c r="D104">
        <f>total_gen!C104</f>
        <v>1158282.5954171557</v>
      </c>
      <c r="E104" s="5">
        <f t="shared" si="2"/>
        <v>246578.55764991359</v>
      </c>
      <c r="F104" s="5">
        <f>work!AP106</f>
        <v>622964.22451536427</v>
      </c>
      <c r="G104">
        <f>total_gen!D104</f>
        <v>706315.11494650075</v>
      </c>
      <c r="H104" s="5">
        <f t="shared" si="3"/>
        <v>83350.890431136475</v>
      </c>
    </row>
    <row r="105" spans="1:8" x14ac:dyDescent="0.35">
      <c r="A105">
        <v>2030</v>
      </c>
      <c r="B105">
        <v>8</v>
      </c>
      <c r="C105" s="5">
        <f>work!AM107</f>
        <v>867457.62001949747</v>
      </c>
      <c r="D105">
        <f>total_gen!C105</f>
        <v>1086068.7695214753</v>
      </c>
      <c r="E105" s="5">
        <f t="shared" si="2"/>
        <v>218611.14950197784</v>
      </c>
      <c r="F105" s="5">
        <f>work!AP107</f>
        <v>585230.55137512425</v>
      </c>
      <c r="G105">
        <f>total_gen!D105</f>
        <v>662279.4737825545</v>
      </c>
      <c r="H105" s="5">
        <f t="shared" si="3"/>
        <v>77048.922407430247</v>
      </c>
    </row>
    <row r="106" spans="1:8" x14ac:dyDescent="0.35">
      <c r="A106">
        <v>2030</v>
      </c>
      <c r="B106">
        <v>9</v>
      </c>
      <c r="C106" s="5">
        <f>work!AM108</f>
        <v>823217.17587665154</v>
      </c>
      <c r="D106">
        <f>total_gen!C106</f>
        <v>1056699.3709357423</v>
      </c>
      <c r="E106" s="5">
        <f t="shared" si="2"/>
        <v>233482.19505909074</v>
      </c>
      <c r="F106" s="5">
        <f>work!AP108</f>
        <v>555898.57480459881</v>
      </c>
      <c r="G106">
        <f>total_gen!D106</f>
        <v>644370.15681615355</v>
      </c>
      <c r="H106" s="5">
        <f t="shared" si="3"/>
        <v>88471.582011554739</v>
      </c>
    </row>
    <row r="107" spans="1:8" x14ac:dyDescent="0.35">
      <c r="A107">
        <v>2030</v>
      </c>
      <c r="B107">
        <v>10</v>
      </c>
      <c r="C107" s="5">
        <f>work!AM109</f>
        <v>639954.01178084279</v>
      </c>
      <c r="D107">
        <f>total_gen!C107</f>
        <v>822909.92521936982</v>
      </c>
      <c r="E107" s="5">
        <f t="shared" si="2"/>
        <v>182955.91343852703</v>
      </c>
      <c r="F107" s="5">
        <f>work!AP109</f>
        <v>418253.17908264871</v>
      </c>
      <c r="G107">
        <f>total_gen!D107</f>
        <v>501806.48549985699</v>
      </c>
      <c r="H107" s="5">
        <f t="shared" si="3"/>
        <v>83553.306417208281</v>
      </c>
    </row>
    <row r="108" spans="1:8" x14ac:dyDescent="0.35">
      <c r="A108">
        <v>2030</v>
      </c>
      <c r="B108">
        <v>11</v>
      </c>
      <c r="C108" s="5">
        <f>work!AM110</f>
        <v>510447.48032215127</v>
      </c>
      <c r="D108">
        <f>total_gen!C108</f>
        <v>634767.4032585019</v>
      </c>
      <c r="E108" s="5">
        <f t="shared" si="2"/>
        <v>124319.92293635063</v>
      </c>
      <c r="F108" s="5">
        <f>work!AP110</f>
        <v>276936.13913869386</v>
      </c>
      <c r="G108">
        <f>total_gen!D108</f>
        <v>387078.08713585039</v>
      </c>
      <c r="H108" s="5">
        <f t="shared" si="3"/>
        <v>110141.94799715653</v>
      </c>
    </row>
    <row r="109" spans="1:8" x14ac:dyDescent="0.35">
      <c r="A109">
        <v>2030</v>
      </c>
      <c r="B109">
        <v>12</v>
      </c>
      <c r="C109" s="5">
        <f>work!AM111</f>
        <v>380928.03179939993</v>
      </c>
      <c r="D109">
        <f>total_gen!C109</f>
        <v>465580.41947414092</v>
      </c>
      <c r="E109" s="5">
        <f t="shared" si="2"/>
        <v>84652.387674740981</v>
      </c>
      <c r="F109" s="5">
        <f>work!AP111</f>
        <v>251078.93023833007</v>
      </c>
      <c r="G109">
        <f>total_gen!D109</f>
        <v>283908.6841145911</v>
      </c>
      <c r="H109" s="5">
        <f t="shared" si="3"/>
        <v>32829.753876261035</v>
      </c>
    </row>
    <row r="110" spans="1:8" x14ac:dyDescent="0.35">
      <c r="A110">
        <v>2031</v>
      </c>
      <c r="B110">
        <v>1</v>
      </c>
      <c r="C110" s="5">
        <f>work!AM112</f>
        <v>284084.30590569723</v>
      </c>
      <c r="D110">
        <f>total_gen!C110</f>
        <v>348844.39562080096</v>
      </c>
      <c r="E110" s="5">
        <f t="shared" si="2"/>
        <v>64760.089715103735</v>
      </c>
      <c r="F110" s="5">
        <f>work!AP112</f>
        <v>167419.83140225286</v>
      </c>
      <c r="G110">
        <f>total_gen!D110</f>
        <v>212723.62234072058</v>
      </c>
      <c r="H110" s="5">
        <f t="shared" si="3"/>
        <v>45303.790938467719</v>
      </c>
    </row>
    <row r="111" spans="1:8" x14ac:dyDescent="0.35">
      <c r="A111">
        <v>2031</v>
      </c>
      <c r="B111">
        <v>2</v>
      </c>
      <c r="C111" s="5">
        <f>work!AM113</f>
        <v>274030.24391362758</v>
      </c>
      <c r="D111">
        <f>total_gen!C111</f>
        <v>340430.57625893137</v>
      </c>
      <c r="E111" s="5">
        <f t="shared" si="2"/>
        <v>66400.332345303788</v>
      </c>
      <c r="F111" s="5">
        <f>work!AP113</f>
        <v>146111.44202811134</v>
      </c>
      <c r="G111">
        <f>total_gen!D111</f>
        <v>207592.91605778824</v>
      </c>
      <c r="H111" s="5">
        <f t="shared" si="3"/>
        <v>61481.474029676901</v>
      </c>
    </row>
    <row r="112" spans="1:8" x14ac:dyDescent="0.35">
      <c r="A112">
        <v>2031</v>
      </c>
      <c r="B112">
        <v>3</v>
      </c>
      <c r="C112" s="5">
        <f>work!AM114</f>
        <v>347920.96755180397</v>
      </c>
      <c r="D112">
        <f>total_gen!C112</f>
        <v>473883.32763117953</v>
      </c>
      <c r="E112" s="5">
        <f t="shared" si="2"/>
        <v>125962.36007937556</v>
      </c>
      <c r="F112" s="5">
        <f>work!AP114</f>
        <v>166359.61074063787</v>
      </c>
      <c r="G112">
        <f>total_gen!D112</f>
        <v>288971.7572821689</v>
      </c>
      <c r="H112" s="5">
        <f t="shared" si="3"/>
        <v>122612.14654153102</v>
      </c>
    </row>
    <row r="113" spans="1:8" x14ac:dyDescent="0.35">
      <c r="A113">
        <v>2031</v>
      </c>
      <c r="B113">
        <v>4</v>
      </c>
      <c r="C113" s="5">
        <f>work!AM115</f>
        <v>521798.91949622991</v>
      </c>
      <c r="D113">
        <f>total_gen!C113</f>
        <v>748610.19383908482</v>
      </c>
      <c r="E113" s="5">
        <f t="shared" si="2"/>
        <v>226811.27434285491</v>
      </c>
      <c r="F113" s="5">
        <f>work!AP115</f>
        <v>245757.87086529736</v>
      </c>
      <c r="G113">
        <f>total_gen!D113</f>
        <v>456498.86927735846</v>
      </c>
      <c r="H113" s="5">
        <f t="shared" si="3"/>
        <v>210740.9984120611</v>
      </c>
    </row>
    <row r="114" spans="1:8" x14ac:dyDescent="0.35">
      <c r="A114">
        <v>2031</v>
      </c>
      <c r="B114">
        <v>5</v>
      </c>
      <c r="C114" s="5">
        <f>work!AM116</f>
        <v>667550.32455733744</v>
      </c>
      <c r="D114">
        <f>total_gen!C114</f>
        <v>904995.41008426517</v>
      </c>
      <c r="E114" s="5">
        <f t="shared" si="2"/>
        <v>237445.08552692772</v>
      </c>
      <c r="F114" s="5">
        <f>work!AP116</f>
        <v>395270.73708134354</v>
      </c>
      <c r="G114">
        <f>total_gen!D114</f>
        <v>551861.81647623843</v>
      </c>
      <c r="H114" s="5">
        <f t="shared" si="3"/>
        <v>156591.07939489488</v>
      </c>
    </row>
    <row r="115" spans="1:8" x14ac:dyDescent="0.35">
      <c r="A115">
        <v>2031</v>
      </c>
      <c r="B115">
        <v>6</v>
      </c>
      <c r="C115" s="5">
        <f>work!AM117</f>
        <v>857925.61579711165</v>
      </c>
      <c r="D115">
        <f>total_gen!C115</f>
        <v>1112032.4548147647</v>
      </c>
      <c r="E115" s="5">
        <f t="shared" si="2"/>
        <v>254106.83901765302</v>
      </c>
      <c r="F115" s="5">
        <f>work!AP117</f>
        <v>586139.40186064248</v>
      </c>
      <c r="G115">
        <f>total_gen!D115</f>
        <v>678112.00328349206</v>
      </c>
      <c r="H115" s="5">
        <f t="shared" si="3"/>
        <v>91972.601422849577</v>
      </c>
    </row>
    <row r="116" spans="1:8" x14ac:dyDescent="0.35">
      <c r="A116">
        <v>2031</v>
      </c>
      <c r="B116">
        <v>7</v>
      </c>
      <c r="C116" s="5">
        <f>work!AM118</f>
        <v>972932.51684491045</v>
      </c>
      <c r="D116">
        <f>total_gen!C116</f>
        <v>1236070.8674020087</v>
      </c>
      <c r="E116" s="5">
        <f t="shared" si="2"/>
        <v>263138.35055709828</v>
      </c>
      <c r="F116" s="5">
        <f>work!AP118</f>
        <v>664801.43309051497</v>
      </c>
      <c r="G116">
        <f>total_gen!D116</f>
        <v>753750.02632810851</v>
      </c>
      <c r="H116" s="5">
        <f t="shared" si="3"/>
        <v>88948.593237593537</v>
      </c>
    </row>
    <row r="117" spans="1:8" x14ac:dyDescent="0.35">
      <c r="A117">
        <v>2031</v>
      </c>
      <c r="B117">
        <v>8</v>
      </c>
      <c r="C117" s="5">
        <f>work!AM119</f>
        <v>925390.36361672124</v>
      </c>
      <c r="D117">
        <f>total_gen!C117</f>
        <v>1158601.3545164932</v>
      </c>
      <c r="E117" s="5">
        <f t="shared" si="2"/>
        <v>233210.99089977192</v>
      </c>
      <c r="F117" s="5">
        <f>work!AP119</f>
        <v>624314.89474317851</v>
      </c>
      <c r="G117">
        <f>total_gen!D117</f>
        <v>706509.49270092766</v>
      </c>
      <c r="H117" s="5">
        <f t="shared" si="3"/>
        <v>82194.597957749153</v>
      </c>
    </row>
    <row r="118" spans="1:8" x14ac:dyDescent="0.35">
      <c r="A118">
        <v>2031</v>
      </c>
      <c r="B118">
        <v>9</v>
      </c>
      <c r="C118" s="5">
        <f>work!AM120</f>
        <v>877891.06171981106</v>
      </c>
      <c r="D118">
        <f>total_gen!C118</f>
        <v>1126879.9532535921</v>
      </c>
      <c r="E118" s="5">
        <f t="shared" si="2"/>
        <v>248988.89153378108</v>
      </c>
      <c r="F118" s="5">
        <f>work!AP120</f>
        <v>592818.52267482621</v>
      </c>
      <c r="G118">
        <f>total_gen!D118</f>
        <v>687165.93589715764</v>
      </c>
      <c r="H118" s="5">
        <f t="shared" si="3"/>
        <v>94347.413222331437</v>
      </c>
    </row>
    <row r="119" spans="1:8" x14ac:dyDescent="0.35">
      <c r="A119">
        <v>2031</v>
      </c>
      <c r="B119">
        <v>10</v>
      </c>
      <c r="C119" s="5">
        <f>work!AM121</f>
        <v>682222.55461598537</v>
      </c>
      <c r="D119">
        <f>total_gen!C119</f>
        <v>877262.5861657483</v>
      </c>
      <c r="E119" s="5">
        <f t="shared" si="2"/>
        <v>195040.03154976293</v>
      </c>
      <c r="F119" s="5">
        <f>work!AP121</f>
        <v>445878.52729601978</v>
      </c>
      <c r="G119">
        <f>total_gen!D119</f>
        <v>534950.47481289983</v>
      </c>
      <c r="H119" s="5">
        <f t="shared" si="3"/>
        <v>89071.947516880056</v>
      </c>
    </row>
    <row r="120" spans="1:8" x14ac:dyDescent="0.35">
      <c r="A120">
        <v>2031</v>
      </c>
      <c r="B120">
        <v>11</v>
      </c>
      <c r="C120" s="5">
        <f>work!AM122</f>
        <v>543977.64787862857</v>
      </c>
      <c r="D120">
        <f>total_gen!C120</f>
        <v>676463.87196712417</v>
      </c>
      <c r="E120" s="5">
        <f t="shared" si="2"/>
        <v>132486.2240884956</v>
      </c>
      <c r="F120" s="5">
        <f>work!AP122</f>
        <v>295127.46244957397</v>
      </c>
      <c r="G120">
        <f>total_gen!D120</f>
        <v>412504.39174002776</v>
      </c>
      <c r="H120" s="5">
        <f t="shared" si="3"/>
        <v>117376.92929045379</v>
      </c>
    </row>
    <row r="121" spans="1:8" x14ac:dyDescent="0.35">
      <c r="A121">
        <v>2031</v>
      </c>
      <c r="B121">
        <v>12</v>
      </c>
      <c r="C121" s="5">
        <f>work!AM123</f>
        <v>405814.12680093391</v>
      </c>
      <c r="D121">
        <f>total_gen!C121</f>
        <v>495996.86978145002</v>
      </c>
      <c r="E121" s="5">
        <f t="shared" si="2"/>
        <v>90182.742980516108</v>
      </c>
      <c r="F121" s="5">
        <f>work!AP123</f>
        <v>267481.96070389863</v>
      </c>
      <c r="G121">
        <f>total_gen!D121</f>
        <v>302456.48814797058</v>
      </c>
      <c r="H121" s="5">
        <f t="shared" si="3"/>
        <v>34974.527444071951</v>
      </c>
    </row>
    <row r="122" spans="1:8" x14ac:dyDescent="0.35">
      <c r="A122">
        <v>2032</v>
      </c>
      <c r="B122">
        <v>1</v>
      </c>
      <c r="C122" s="5">
        <f>work!AM124</f>
        <v>302543.09037305106</v>
      </c>
      <c r="D122">
        <f>total_gen!C122</f>
        <v>371511.05962703505</v>
      </c>
      <c r="E122" s="5">
        <f t="shared" si="2"/>
        <v>68967.969253983989</v>
      </c>
      <c r="F122" s="5">
        <f>work!AP124</f>
        <v>178298.17462351039</v>
      </c>
      <c r="G122">
        <f>total_gen!D122</f>
        <v>226545.64423448051</v>
      </c>
      <c r="H122" s="5">
        <f t="shared" si="3"/>
        <v>48247.469610970118</v>
      </c>
    </row>
    <row r="123" spans="1:8" x14ac:dyDescent="0.35">
      <c r="A123">
        <v>2032</v>
      </c>
      <c r="B123">
        <v>2</v>
      </c>
      <c r="C123" s="5">
        <f>work!AM125</f>
        <v>292723.80457189924</v>
      </c>
      <c r="D123">
        <f>total_gen!C123</f>
        <v>363653.77796228987</v>
      </c>
      <c r="E123" s="5">
        <f t="shared" si="2"/>
        <v>70929.973390390631</v>
      </c>
      <c r="F123" s="5">
        <f>work!AP125</f>
        <v>156078.74733504289</v>
      </c>
      <c r="G123">
        <f>total_gen!D123</f>
        <v>221754.31194289686</v>
      </c>
      <c r="H123" s="5">
        <f t="shared" si="3"/>
        <v>65675.564607853972</v>
      </c>
    </row>
    <row r="124" spans="1:8" x14ac:dyDescent="0.35">
      <c r="A124">
        <v>2032</v>
      </c>
      <c r="B124">
        <v>3</v>
      </c>
      <c r="C124" s="5">
        <f>work!AM126</f>
        <v>381978.66091209563</v>
      </c>
      <c r="D124">
        <f>total_gen!C124</f>
        <v>520271.37137164263</v>
      </c>
      <c r="E124" s="5">
        <f t="shared" si="2"/>
        <v>138292.710459547</v>
      </c>
      <c r="F124" s="5">
        <f>work!AP126</f>
        <v>182644.41429821166</v>
      </c>
      <c r="G124">
        <f>total_gen!D124</f>
        <v>317258.96161065006</v>
      </c>
      <c r="H124" s="5">
        <f t="shared" si="3"/>
        <v>134614.5473124384</v>
      </c>
    </row>
    <row r="125" spans="1:8" x14ac:dyDescent="0.35">
      <c r="A125">
        <v>2032</v>
      </c>
      <c r="B125">
        <v>4</v>
      </c>
      <c r="C125" s="5">
        <f>work!AM127</f>
        <v>555161.60423986183</v>
      </c>
      <c r="D125">
        <f>total_gen!C125</f>
        <v>796474.69673425239</v>
      </c>
      <c r="E125" s="5">
        <f t="shared" si="2"/>
        <v>241313.09249439056</v>
      </c>
      <c r="F125" s="5">
        <f>work!AP127</f>
        <v>261471.09307139349</v>
      </c>
      <c r="G125">
        <f>total_gen!D125</f>
        <v>485686.4112451126</v>
      </c>
      <c r="H125" s="5">
        <f t="shared" si="3"/>
        <v>224215.3181737191</v>
      </c>
    </row>
    <row r="126" spans="1:8" x14ac:dyDescent="0.35">
      <c r="A126">
        <v>2032</v>
      </c>
      <c r="B126">
        <v>5</v>
      </c>
      <c r="C126" s="5">
        <f>work!AM128</f>
        <v>710005.82687068195</v>
      </c>
      <c r="D126">
        <f>total_gen!C126</f>
        <v>962552.17144435726</v>
      </c>
      <c r="E126" s="5">
        <f t="shared" si="2"/>
        <v>252546.34457367531</v>
      </c>
      <c r="F126" s="5">
        <f>work!AP128</f>
        <v>420409.54246456677</v>
      </c>
      <c r="G126">
        <f>total_gen!D126</f>
        <v>586959.65069808543</v>
      </c>
      <c r="H126" s="5">
        <f t="shared" si="3"/>
        <v>166550.10823351867</v>
      </c>
    </row>
    <row r="127" spans="1:8" x14ac:dyDescent="0.35">
      <c r="A127">
        <v>2032</v>
      </c>
      <c r="B127">
        <v>6</v>
      </c>
      <c r="C127" s="5">
        <f>work!AM129</f>
        <v>912201.13197628828</v>
      </c>
      <c r="D127">
        <f>total_gen!C127</f>
        <v>1182383.7001695156</v>
      </c>
      <c r="E127" s="5">
        <f t="shared" si="2"/>
        <v>270182.56819322729</v>
      </c>
      <c r="F127" s="5">
        <f>work!AP129</f>
        <v>623220.72686500498</v>
      </c>
      <c r="G127">
        <f>total_gen!D127</f>
        <v>721011.85185755696</v>
      </c>
      <c r="H127" s="5">
        <f t="shared" si="3"/>
        <v>97791.124992551981</v>
      </c>
    </row>
    <row r="128" spans="1:8" x14ac:dyDescent="0.35">
      <c r="A128">
        <v>2032</v>
      </c>
      <c r="B128">
        <v>7</v>
      </c>
      <c r="C128" s="5">
        <f>work!AM130</f>
        <v>1034160.9959225788</v>
      </c>
      <c r="D128">
        <f>total_gen!C128</f>
        <v>1313859.1393868618</v>
      </c>
      <c r="E128" s="5">
        <f t="shared" si="2"/>
        <v>279698.14346428297</v>
      </c>
      <c r="F128" s="5">
        <f>work!AP130</f>
        <v>706638.64166566555</v>
      </c>
      <c r="G128">
        <f>total_gen!D128</f>
        <v>801184.93770971615</v>
      </c>
      <c r="H128" s="5">
        <f t="shared" si="3"/>
        <v>94546.296044050599</v>
      </c>
    </row>
    <row r="129" spans="1:8" x14ac:dyDescent="0.35">
      <c r="A129">
        <v>2032</v>
      </c>
      <c r="B129">
        <v>8</v>
      </c>
      <c r="C129" s="5">
        <f>work!AM131</f>
        <v>983323.10721394513</v>
      </c>
      <c r="D129">
        <f>total_gen!C129</f>
        <v>1231133.9395115108</v>
      </c>
      <c r="E129" s="5">
        <f t="shared" si="2"/>
        <v>247810.83229756565</v>
      </c>
      <c r="F129" s="5">
        <f>work!AP131</f>
        <v>663399.23811123287</v>
      </c>
      <c r="G129">
        <f>total_gen!D129</f>
        <v>750739.51161930081</v>
      </c>
      <c r="H129" s="5">
        <f t="shared" si="3"/>
        <v>87340.273508067941</v>
      </c>
    </row>
    <row r="130" spans="1:8" x14ac:dyDescent="0.35">
      <c r="A130">
        <v>2032</v>
      </c>
      <c r="B130">
        <v>9</v>
      </c>
      <c r="C130" s="5">
        <f>work!AM132</f>
        <v>932564.94756297045</v>
      </c>
      <c r="D130">
        <f>total_gen!C130</f>
        <v>1197060.535571442</v>
      </c>
      <c r="E130" s="5">
        <f t="shared" si="2"/>
        <v>264495.58800847153</v>
      </c>
      <c r="F130" s="5">
        <f>work!AP132</f>
        <v>629738.4705450536</v>
      </c>
      <c r="G130">
        <f>total_gen!D130</f>
        <v>729961.71497816173</v>
      </c>
      <c r="H130" s="5">
        <f t="shared" si="3"/>
        <v>100223.24443310814</v>
      </c>
    </row>
    <row r="131" spans="1:8" x14ac:dyDescent="0.35">
      <c r="A131">
        <v>2032</v>
      </c>
      <c r="B131">
        <v>10</v>
      </c>
      <c r="C131" s="5">
        <f>work!AM133</f>
        <v>724491.09745112807</v>
      </c>
      <c r="D131">
        <f>total_gen!C131</f>
        <v>931615.24711212702</v>
      </c>
      <c r="E131" s="5">
        <f t="shared" ref="E131:E194" si="4">D131-C131</f>
        <v>207124.14966099896</v>
      </c>
      <c r="F131" s="5">
        <f>work!AP133</f>
        <v>473503.8755093909</v>
      </c>
      <c r="G131">
        <f>total_gen!D131</f>
        <v>568094.46412594256</v>
      </c>
      <c r="H131" s="5">
        <f t="shared" ref="H131:H194" si="5">G131-F131</f>
        <v>94590.588616551657</v>
      </c>
    </row>
    <row r="132" spans="1:8" x14ac:dyDescent="0.35">
      <c r="A132">
        <v>2032</v>
      </c>
      <c r="B132">
        <v>11</v>
      </c>
      <c r="C132" s="5">
        <f>work!AM134</f>
        <v>577507.81543510605</v>
      </c>
      <c r="D132">
        <f>total_gen!C132</f>
        <v>718160.34067574644</v>
      </c>
      <c r="E132" s="5">
        <f t="shared" si="4"/>
        <v>140652.52524064039</v>
      </c>
      <c r="F132" s="5">
        <f>work!AP134</f>
        <v>313318.78576045414</v>
      </c>
      <c r="G132">
        <f>total_gen!D132</f>
        <v>437930.69634420524</v>
      </c>
      <c r="H132" s="5">
        <f t="shared" si="5"/>
        <v>124611.9105837511</v>
      </c>
    </row>
    <row r="133" spans="1:8" x14ac:dyDescent="0.35">
      <c r="A133">
        <v>2032</v>
      </c>
      <c r="B133">
        <v>12</v>
      </c>
      <c r="C133" s="5">
        <f>work!AM135</f>
        <v>430700.22180246789</v>
      </c>
      <c r="D133">
        <f>total_gen!C133</f>
        <v>526413.32008875906</v>
      </c>
      <c r="E133" s="5">
        <f t="shared" si="4"/>
        <v>95713.098286291177</v>
      </c>
      <c r="F133" s="5">
        <f>work!AP135</f>
        <v>283884.99116946722</v>
      </c>
      <c r="G133">
        <f>total_gen!D133</f>
        <v>321004.29218135012</v>
      </c>
      <c r="H133" s="5">
        <f t="shared" si="5"/>
        <v>37119.301011882897</v>
      </c>
    </row>
    <row r="134" spans="1:8" x14ac:dyDescent="0.35">
      <c r="A134">
        <v>2033</v>
      </c>
      <c r="B134">
        <v>1</v>
      </c>
      <c r="C134" s="5">
        <f>work!AM136</f>
        <v>321001.87484040472</v>
      </c>
      <c r="D134">
        <f>total_gen!C134</f>
        <v>394177.72363326914</v>
      </c>
      <c r="E134" s="5">
        <f t="shared" si="4"/>
        <v>73175.848792864417</v>
      </c>
      <c r="F134" s="5">
        <f>work!AP136</f>
        <v>189176.51784476804</v>
      </c>
      <c r="G134">
        <f>total_gen!D134</f>
        <v>240367.66612824047</v>
      </c>
      <c r="H134" s="5">
        <f t="shared" si="5"/>
        <v>51191.14828347243</v>
      </c>
    </row>
    <row r="135" spans="1:8" x14ac:dyDescent="0.35">
      <c r="A135">
        <v>2033</v>
      </c>
      <c r="B135">
        <v>2</v>
      </c>
      <c r="C135" s="5">
        <f>work!AM137</f>
        <v>309449.47410699824</v>
      </c>
      <c r="D135">
        <f>total_gen!C135</f>
        <v>384432.24838522938</v>
      </c>
      <c r="E135" s="5">
        <f t="shared" si="4"/>
        <v>74982.77427823114</v>
      </c>
      <c r="F135" s="5">
        <f>work!AP137</f>
        <v>164996.78375232703</v>
      </c>
      <c r="G135">
        <f>total_gen!D135</f>
        <v>234424.92253763304</v>
      </c>
      <c r="H135" s="5">
        <f t="shared" si="5"/>
        <v>69428.138785306015</v>
      </c>
    </row>
    <row r="136" spans="1:8" x14ac:dyDescent="0.35">
      <c r="A136">
        <v>2033</v>
      </c>
      <c r="B136">
        <v>3</v>
      </c>
      <c r="C136" s="5">
        <f>work!AM138</f>
        <v>392649.90564511623</v>
      </c>
      <c r="D136">
        <f>total_gen!C136</f>
        <v>534806.06584445434</v>
      </c>
      <c r="E136" s="5">
        <f t="shared" si="4"/>
        <v>142156.1601993381</v>
      </c>
      <c r="F136" s="5">
        <f>work!AP138</f>
        <v>187746.90677630322</v>
      </c>
      <c r="G136">
        <f>total_gen!D136</f>
        <v>326122.14788133651</v>
      </c>
      <c r="H136" s="5">
        <f t="shared" si="5"/>
        <v>138375.24110503329</v>
      </c>
    </row>
    <row r="137" spans="1:8" x14ac:dyDescent="0.35">
      <c r="A137">
        <v>2033</v>
      </c>
      <c r="B137">
        <v>4</v>
      </c>
      <c r="C137" s="5">
        <f>work!AM139</f>
        <v>588524.28898349358</v>
      </c>
      <c r="D137">
        <f>total_gen!C137</f>
        <v>844339.19962941972</v>
      </c>
      <c r="E137" s="5">
        <f t="shared" si="4"/>
        <v>255814.91064592614</v>
      </c>
      <c r="F137" s="5">
        <f>work!AP139</f>
        <v>277184.31527748966</v>
      </c>
      <c r="G137">
        <f>total_gen!D137</f>
        <v>514873.95321286673</v>
      </c>
      <c r="H137" s="5">
        <f t="shared" si="5"/>
        <v>237689.63793537708</v>
      </c>
    </row>
    <row r="138" spans="1:8" x14ac:dyDescent="0.35">
      <c r="A138">
        <v>2033</v>
      </c>
      <c r="B138">
        <v>5</v>
      </c>
      <c r="C138" s="5">
        <f>work!AM140</f>
        <v>752461.32918402646</v>
      </c>
      <c r="D138">
        <f>total_gen!C138</f>
        <v>1020108.9328044495</v>
      </c>
      <c r="E138" s="5">
        <f t="shared" si="4"/>
        <v>267647.603620423</v>
      </c>
      <c r="F138" s="5">
        <f>work!AP140</f>
        <v>445548.34784779011</v>
      </c>
      <c r="G138">
        <f>total_gen!D138</f>
        <v>622057.48491993232</v>
      </c>
      <c r="H138" s="5">
        <f t="shared" si="5"/>
        <v>176509.13707214221</v>
      </c>
    </row>
    <row r="139" spans="1:8" x14ac:dyDescent="0.35">
      <c r="A139">
        <v>2033</v>
      </c>
      <c r="B139">
        <v>6</v>
      </c>
      <c r="C139" s="5">
        <f>work!AM141</f>
        <v>966476.64815546514</v>
      </c>
      <c r="D139">
        <f>total_gen!C139</f>
        <v>1252734.9455242667</v>
      </c>
      <c r="E139" s="5">
        <f t="shared" si="4"/>
        <v>286258.29736880155</v>
      </c>
      <c r="F139" s="5">
        <f>work!AP141</f>
        <v>660302.05186936737</v>
      </c>
      <c r="G139">
        <f>total_gen!D139</f>
        <v>763911.70043162152</v>
      </c>
      <c r="H139" s="5">
        <f t="shared" si="5"/>
        <v>103609.64856225415</v>
      </c>
    </row>
    <row r="140" spans="1:8" x14ac:dyDescent="0.35">
      <c r="A140">
        <v>2033</v>
      </c>
      <c r="B140">
        <v>7</v>
      </c>
      <c r="C140" s="5">
        <f>work!AM142</f>
        <v>1095389.4750002474</v>
      </c>
      <c r="D140">
        <f>total_gen!C140</f>
        <v>1391647.4113717147</v>
      </c>
      <c r="E140" s="5">
        <f t="shared" si="4"/>
        <v>296257.93637146731</v>
      </c>
      <c r="F140" s="5">
        <f>work!AP142</f>
        <v>748475.85024081625</v>
      </c>
      <c r="G140">
        <f>total_gen!D140</f>
        <v>848619.84909132391</v>
      </c>
      <c r="H140" s="5">
        <f t="shared" si="5"/>
        <v>100143.99885050766</v>
      </c>
    </row>
    <row r="141" spans="1:8" x14ac:dyDescent="0.35">
      <c r="A141">
        <v>2033</v>
      </c>
      <c r="B141">
        <v>8</v>
      </c>
      <c r="C141" s="5">
        <f>work!AM143</f>
        <v>1041255.8508111689</v>
      </c>
      <c r="D141">
        <f>total_gen!C141</f>
        <v>1303666.5245065289</v>
      </c>
      <c r="E141" s="5">
        <f t="shared" si="4"/>
        <v>262410.67369535996</v>
      </c>
      <c r="F141" s="5">
        <f>work!AP143</f>
        <v>702483.58147928724</v>
      </c>
      <c r="G141">
        <f>total_gen!D141</f>
        <v>794969.53053767397</v>
      </c>
      <c r="H141" s="5">
        <f t="shared" si="5"/>
        <v>92485.94905838673</v>
      </c>
    </row>
    <row r="142" spans="1:8" x14ac:dyDescent="0.35">
      <c r="A142">
        <v>2033</v>
      </c>
      <c r="B142">
        <v>9</v>
      </c>
      <c r="C142" s="5">
        <f>work!AM144</f>
        <v>987238.83340613008</v>
      </c>
      <c r="D142">
        <f>total_gen!C142</f>
        <v>1267241.1178892921</v>
      </c>
      <c r="E142" s="5">
        <f t="shared" si="4"/>
        <v>280002.28448316199</v>
      </c>
      <c r="F142" s="5">
        <f>work!AP144</f>
        <v>666658.41841528111</v>
      </c>
      <c r="G142">
        <f>total_gen!D142</f>
        <v>772757.49405916594</v>
      </c>
      <c r="H142" s="5">
        <f t="shared" si="5"/>
        <v>106099.07564388483</v>
      </c>
    </row>
    <row r="143" spans="1:8" x14ac:dyDescent="0.35">
      <c r="A143">
        <v>2033</v>
      </c>
      <c r="B143">
        <v>10</v>
      </c>
      <c r="C143" s="5">
        <f>work!AM145</f>
        <v>766759.64028627053</v>
      </c>
      <c r="D143">
        <f>total_gen!C143</f>
        <v>985967.90805850574</v>
      </c>
      <c r="E143" s="5">
        <f t="shared" si="4"/>
        <v>219208.26777223521</v>
      </c>
      <c r="F143" s="5">
        <f>work!AP145</f>
        <v>501129.2237227619</v>
      </c>
      <c r="G143">
        <f>total_gen!D143</f>
        <v>601238.45343898551</v>
      </c>
      <c r="H143" s="5">
        <f t="shared" si="5"/>
        <v>100109.22971622361</v>
      </c>
    </row>
    <row r="144" spans="1:8" x14ac:dyDescent="0.35">
      <c r="A144">
        <v>2033</v>
      </c>
      <c r="B144">
        <v>11</v>
      </c>
      <c r="C144" s="5">
        <f>work!AM146</f>
        <v>611037.98299158341</v>
      </c>
      <c r="D144">
        <f>total_gen!C144</f>
        <v>759856.80938436859</v>
      </c>
      <c r="E144" s="5">
        <f t="shared" si="4"/>
        <v>148818.82639278518</v>
      </c>
      <c r="F144" s="5">
        <f>work!AP146</f>
        <v>331510.10907133424</v>
      </c>
      <c r="G144">
        <f>total_gen!D144</f>
        <v>463357.0009483826</v>
      </c>
      <c r="H144" s="5">
        <f t="shared" si="5"/>
        <v>131846.89187704836</v>
      </c>
    </row>
    <row r="145" spans="1:8" x14ac:dyDescent="0.35">
      <c r="A145">
        <v>2033</v>
      </c>
      <c r="B145">
        <v>12</v>
      </c>
      <c r="C145" s="5">
        <f>work!AM147</f>
        <v>455586.31680400186</v>
      </c>
      <c r="D145">
        <f>total_gen!C145</f>
        <v>556829.77039606823</v>
      </c>
      <c r="E145" s="5">
        <f t="shared" si="4"/>
        <v>101243.45359206636</v>
      </c>
      <c r="F145" s="5">
        <f>work!AP147</f>
        <v>300288.02163503575</v>
      </c>
      <c r="G145">
        <f>total_gen!D145</f>
        <v>339552.09621472965</v>
      </c>
      <c r="H145" s="5">
        <f t="shared" si="5"/>
        <v>39264.074579693901</v>
      </c>
    </row>
    <row r="146" spans="1:8" x14ac:dyDescent="0.35">
      <c r="A146">
        <v>2034</v>
      </c>
      <c r="B146">
        <v>1</v>
      </c>
      <c r="C146" s="5">
        <f>work!AM148</f>
        <v>339460.65930775856</v>
      </c>
      <c r="D146">
        <f>total_gen!C146</f>
        <v>416844.38763950323</v>
      </c>
      <c r="E146" s="5">
        <f t="shared" si="4"/>
        <v>77383.728331744671</v>
      </c>
      <c r="F146" s="5">
        <f>work!AP148</f>
        <v>200054.86106602557</v>
      </c>
      <c r="G146">
        <f>total_gen!D146</f>
        <v>254189.68802200034</v>
      </c>
      <c r="H146" s="5">
        <f t="shared" si="5"/>
        <v>54134.826955974771</v>
      </c>
    </row>
    <row r="147" spans="1:8" x14ac:dyDescent="0.35">
      <c r="A147">
        <v>2034</v>
      </c>
      <c r="B147">
        <v>2</v>
      </c>
      <c r="C147" s="5">
        <f>work!AM149</f>
        <v>327159.08920368354</v>
      </c>
      <c r="D147">
        <f>total_gen!C147</f>
        <v>406433.08444837847</v>
      </c>
      <c r="E147" s="5">
        <f t="shared" si="4"/>
        <v>79273.995244694932</v>
      </c>
      <c r="F147" s="5">
        <f>work!AP149</f>
        <v>174439.45461443486</v>
      </c>
      <c r="G147">
        <f>total_gen!D147</f>
        <v>247840.92577755541</v>
      </c>
      <c r="H147" s="5">
        <f t="shared" si="5"/>
        <v>73401.471163120557</v>
      </c>
    </row>
    <row r="148" spans="1:8" x14ac:dyDescent="0.35">
      <c r="A148">
        <v>2034</v>
      </c>
      <c r="B148">
        <v>3</v>
      </c>
      <c r="C148" s="5">
        <f>work!AM150</f>
        <v>415014.37469177239</v>
      </c>
      <c r="D148">
        <f>total_gen!C148</f>
        <v>565267.434951092</v>
      </c>
      <c r="E148" s="5">
        <f t="shared" si="4"/>
        <v>150253.06025931961</v>
      </c>
      <c r="F148" s="5">
        <f>work!AP150</f>
        <v>198440.55479413588</v>
      </c>
      <c r="G148">
        <f>total_gen!D148</f>
        <v>344697.34318092035</v>
      </c>
      <c r="H148" s="5">
        <f t="shared" si="5"/>
        <v>146256.78838678446</v>
      </c>
    </row>
    <row r="149" spans="1:8" x14ac:dyDescent="0.35">
      <c r="A149">
        <v>2034</v>
      </c>
      <c r="B149">
        <v>4</v>
      </c>
      <c r="C149" s="5">
        <f>work!AM151</f>
        <v>621886.97372712533</v>
      </c>
      <c r="D149">
        <f>total_gen!C149</f>
        <v>892203.70252458705</v>
      </c>
      <c r="E149" s="5">
        <f t="shared" si="4"/>
        <v>270316.72879746172</v>
      </c>
      <c r="F149" s="5">
        <f>work!AP151</f>
        <v>292897.53748358577</v>
      </c>
      <c r="G149">
        <f>total_gen!D149</f>
        <v>544061.49518062081</v>
      </c>
      <c r="H149" s="5">
        <f t="shared" si="5"/>
        <v>251163.95769703505</v>
      </c>
    </row>
    <row r="150" spans="1:8" x14ac:dyDescent="0.35">
      <c r="A150">
        <v>2034</v>
      </c>
      <c r="B150">
        <v>5</v>
      </c>
      <c r="C150" s="5">
        <f>work!AM152</f>
        <v>794916.83149737096</v>
      </c>
      <c r="D150">
        <f>total_gen!C150</f>
        <v>1077665.6941645415</v>
      </c>
      <c r="E150" s="5">
        <f t="shared" si="4"/>
        <v>282748.86266717059</v>
      </c>
      <c r="F150" s="5">
        <f>work!AP152</f>
        <v>470687.15323101328</v>
      </c>
      <c r="G150">
        <f>total_gen!D150</f>
        <v>657155.31914177921</v>
      </c>
      <c r="H150" s="5">
        <f t="shared" si="5"/>
        <v>186468.16591076594</v>
      </c>
    </row>
    <row r="151" spans="1:8" x14ac:dyDescent="0.35">
      <c r="A151">
        <v>2034</v>
      </c>
      <c r="B151">
        <v>6</v>
      </c>
      <c r="C151" s="5">
        <f>work!AM153</f>
        <v>1020752.1643346419</v>
      </c>
      <c r="D151">
        <f>total_gen!C151</f>
        <v>1323086.190879018</v>
      </c>
      <c r="E151" s="5">
        <f t="shared" si="4"/>
        <v>302334.02654437616</v>
      </c>
      <c r="F151" s="5">
        <f>work!AP153</f>
        <v>697383.37687372987</v>
      </c>
      <c r="G151">
        <f>total_gen!D151</f>
        <v>806811.54900568642</v>
      </c>
      <c r="H151" s="5">
        <f t="shared" si="5"/>
        <v>109428.17213195655</v>
      </c>
    </row>
    <row r="152" spans="1:8" x14ac:dyDescent="0.35">
      <c r="A152">
        <v>2034</v>
      </c>
      <c r="B152">
        <v>7</v>
      </c>
      <c r="C152" s="5">
        <f>work!AM154</f>
        <v>1156617.9540779158</v>
      </c>
      <c r="D152">
        <f>total_gen!C152</f>
        <v>1469435.6833565678</v>
      </c>
      <c r="E152" s="5">
        <f t="shared" si="4"/>
        <v>312817.729278652</v>
      </c>
      <c r="F152" s="5">
        <f>work!AP154</f>
        <v>790313.05881596683</v>
      </c>
      <c r="G152">
        <f>total_gen!D152</f>
        <v>896054.76047293155</v>
      </c>
      <c r="H152" s="5">
        <f t="shared" si="5"/>
        <v>105741.70165696472</v>
      </c>
    </row>
    <row r="153" spans="1:8" x14ac:dyDescent="0.35">
      <c r="A153">
        <v>2034</v>
      </c>
      <c r="B153">
        <v>8</v>
      </c>
      <c r="C153" s="5">
        <f>work!AM155</f>
        <v>1099188.5944083929</v>
      </c>
      <c r="D153">
        <f>total_gen!C153</f>
        <v>1376199.1095015467</v>
      </c>
      <c r="E153" s="5">
        <f t="shared" si="4"/>
        <v>277010.51509315381</v>
      </c>
      <c r="F153" s="5">
        <f>work!AP155</f>
        <v>741567.92484734149</v>
      </c>
      <c r="G153">
        <f>total_gen!D153</f>
        <v>839199.54945604701</v>
      </c>
      <c r="H153" s="5">
        <f t="shared" si="5"/>
        <v>97631.624608705519</v>
      </c>
    </row>
    <row r="154" spans="1:8" x14ac:dyDescent="0.35">
      <c r="A154">
        <v>2034</v>
      </c>
      <c r="B154">
        <v>9</v>
      </c>
      <c r="C154" s="5">
        <f>work!AM156</f>
        <v>1041912.7192492896</v>
      </c>
      <c r="D154">
        <f>total_gen!C154</f>
        <v>1337421.7002071419</v>
      </c>
      <c r="E154" s="5">
        <f t="shared" si="4"/>
        <v>295508.98095785233</v>
      </c>
      <c r="F154" s="5">
        <f>work!AP156</f>
        <v>703578.3662855085</v>
      </c>
      <c r="G154">
        <f>total_gen!D154</f>
        <v>815553.27314017015</v>
      </c>
      <c r="H154" s="5">
        <f t="shared" si="5"/>
        <v>111974.90685466165</v>
      </c>
    </row>
    <row r="155" spans="1:8" x14ac:dyDescent="0.35">
      <c r="A155">
        <v>2034</v>
      </c>
      <c r="B155">
        <v>10</v>
      </c>
      <c r="C155" s="5">
        <f>work!AM157</f>
        <v>809028.18312141299</v>
      </c>
      <c r="D155">
        <f>total_gen!C155</f>
        <v>1040320.5690048842</v>
      </c>
      <c r="E155" s="5">
        <f t="shared" si="4"/>
        <v>231292.38588347123</v>
      </c>
      <c r="F155" s="5">
        <f>work!AP157</f>
        <v>528754.57193613297</v>
      </c>
      <c r="G155">
        <f>total_gen!D155</f>
        <v>634382.44275202823</v>
      </c>
      <c r="H155" s="5">
        <f t="shared" si="5"/>
        <v>105627.87081589526</v>
      </c>
    </row>
    <row r="156" spans="1:8" x14ac:dyDescent="0.35">
      <c r="A156">
        <v>2034</v>
      </c>
      <c r="B156">
        <v>11</v>
      </c>
      <c r="C156" s="5">
        <f>work!AM158</f>
        <v>644568.15054806089</v>
      </c>
      <c r="D156">
        <f>total_gen!C156</f>
        <v>801553.27809299086</v>
      </c>
      <c r="E156" s="5">
        <f t="shared" si="4"/>
        <v>156985.12754492997</v>
      </c>
      <c r="F156" s="5">
        <f>work!AP158</f>
        <v>349701.43238221441</v>
      </c>
      <c r="G156">
        <f>total_gen!D156</f>
        <v>488783.30555256008</v>
      </c>
      <c r="H156" s="5">
        <f t="shared" si="5"/>
        <v>139081.87317034567</v>
      </c>
    </row>
    <row r="157" spans="1:8" x14ac:dyDescent="0.35">
      <c r="A157">
        <v>2034</v>
      </c>
      <c r="B157">
        <v>12</v>
      </c>
      <c r="C157" s="5">
        <f>work!AM159</f>
        <v>480472.41180553584</v>
      </c>
      <c r="D157">
        <f>total_gen!C157</f>
        <v>587246.22070337739</v>
      </c>
      <c r="E157" s="5">
        <f t="shared" si="4"/>
        <v>106773.80889784155</v>
      </c>
      <c r="F157" s="5">
        <f>work!AP159</f>
        <v>316691.05210060434</v>
      </c>
      <c r="G157">
        <f>total_gen!D157</f>
        <v>358099.90024810925</v>
      </c>
      <c r="H157" s="5">
        <f t="shared" si="5"/>
        <v>41408.848147504905</v>
      </c>
    </row>
    <row r="158" spans="1:8" x14ac:dyDescent="0.35">
      <c r="A158">
        <v>2035</v>
      </c>
      <c r="B158">
        <v>1</v>
      </c>
      <c r="C158" s="5">
        <f>work!AM160</f>
        <v>357919.44377511239</v>
      </c>
      <c r="D158">
        <f>total_gen!C158</f>
        <v>439511.05164573743</v>
      </c>
      <c r="E158" s="5">
        <f t="shared" si="4"/>
        <v>81591.607870625041</v>
      </c>
      <c r="F158" s="5">
        <f>work!AP160</f>
        <v>210933.20428728315</v>
      </c>
      <c r="G158">
        <f>total_gen!D158</f>
        <v>268011.70991576026</v>
      </c>
      <c r="H158" s="5">
        <f t="shared" si="5"/>
        <v>57078.505628477113</v>
      </c>
    </row>
    <row r="159" spans="1:8" x14ac:dyDescent="0.35">
      <c r="A159">
        <v>2035</v>
      </c>
      <c r="B159">
        <v>2</v>
      </c>
      <c r="C159" s="5">
        <f>work!AM161</f>
        <v>344868.70430036896</v>
      </c>
      <c r="D159">
        <f>total_gen!C159</f>
        <v>428433.92051152751</v>
      </c>
      <c r="E159" s="5">
        <f t="shared" si="4"/>
        <v>83565.216211158549</v>
      </c>
      <c r="F159" s="5">
        <f>work!AP161</f>
        <v>183882.12547654266</v>
      </c>
      <c r="G159">
        <f>total_gen!D159</f>
        <v>261256.92901747779</v>
      </c>
      <c r="H159" s="5">
        <f t="shared" si="5"/>
        <v>77374.803540935129</v>
      </c>
    </row>
    <row r="160" spans="1:8" x14ac:dyDescent="0.35">
      <c r="A160">
        <v>2035</v>
      </c>
      <c r="B160">
        <v>3</v>
      </c>
      <c r="C160" s="5">
        <f>work!AM162</f>
        <v>437378.84373842867</v>
      </c>
      <c r="D160">
        <f>total_gen!C160</f>
        <v>595728.80405772955</v>
      </c>
      <c r="E160" s="5">
        <f t="shared" si="4"/>
        <v>158349.96031930088</v>
      </c>
      <c r="F160" s="5">
        <f>work!AP162</f>
        <v>209134.20281196857</v>
      </c>
      <c r="G160">
        <f>total_gen!D160</f>
        <v>363272.53848050418</v>
      </c>
      <c r="H160" s="5">
        <f t="shared" si="5"/>
        <v>154138.33566853561</v>
      </c>
    </row>
    <row r="161" spans="1:8" x14ac:dyDescent="0.35">
      <c r="A161">
        <v>2035</v>
      </c>
      <c r="B161">
        <v>4</v>
      </c>
      <c r="C161" s="5">
        <f>work!AM163</f>
        <v>655249.65847075742</v>
      </c>
      <c r="D161">
        <f>total_gen!C161</f>
        <v>940068.20541975473</v>
      </c>
      <c r="E161" s="5">
        <f t="shared" si="4"/>
        <v>284818.5469489973</v>
      </c>
      <c r="F161" s="5">
        <f>work!AP163</f>
        <v>308610.75968968193</v>
      </c>
      <c r="G161">
        <f>total_gen!D161</f>
        <v>573249.03714837495</v>
      </c>
      <c r="H161" s="5">
        <f t="shared" si="5"/>
        <v>264638.27745869302</v>
      </c>
    </row>
    <row r="162" spans="1:8" x14ac:dyDescent="0.35">
      <c r="A162">
        <v>2035</v>
      </c>
      <c r="B162">
        <v>5</v>
      </c>
      <c r="C162" s="5">
        <f>work!AM164</f>
        <v>837372.33381071559</v>
      </c>
      <c r="D162">
        <f>total_gen!C162</f>
        <v>1135222.4555246339</v>
      </c>
      <c r="E162" s="5">
        <f t="shared" si="4"/>
        <v>297850.12171391828</v>
      </c>
      <c r="F162" s="5">
        <f>work!AP164</f>
        <v>495825.9586142365</v>
      </c>
      <c r="G162">
        <f>total_gen!D162</f>
        <v>692253.1533636261</v>
      </c>
      <c r="H162" s="5">
        <f t="shared" si="5"/>
        <v>196427.1947493896</v>
      </c>
    </row>
    <row r="163" spans="1:8" x14ac:dyDescent="0.35">
      <c r="A163">
        <v>2035</v>
      </c>
      <c r="B163">
        <v>6</v>
      </c>
      <c r="C163" s="5">
        <f>work!AM165</f>
        <v>1075027.680513819</v>
      </c>
      <c r="D163">
        <f>total_gen!C163</f>
        <v>1393437.4362337692</v>
      </c>
      <c r="E163" s="5">
        <f t="shared" si="4"/>
        <v>318409.75571995019</v>
      </c>
      <c r="F163" s="5">
        <f>work!AP165</f>
        <v>734464.70187809225</v>
      </c>
      <c r="G163">
        <f>total_gen!D163</f>
        <v>849711.39757975109</v>
      </c>
      <c r="H163" s="5">
        <f t="shared" si="5"/>
        <v>115246.69570165884</v>
      </c>
    </row>
    <row r="164" spans="1:8" x14ac:dyDescent="0.35">
      <c r="A164">
        <v>2035</v>
      </c>
      <c r="B164">
        <v>7</v>
      </c>
      <c r="C164" s="5">
        <f>work!AM166</f>
        <v>1217846.4331555846</v>
      </c>
      <c r="D164">
        <f>total_gen!C164</f>
        <v>1547223.9553414211</v>
      </c>
      <c r="E164" s="5">
        <f t="shared" si="4"/>
        <v>329377.52218583645</v>
      </c>
      <c r="F164" s="5">
        <f>work!AP166</f>
        <v>832150.26739111764</v>
      </c>
      <c r="G164">
        <f>total_gen!D164</f>
        <v>943489.67185453931</v>
      </c>
      <c r="H164" s="5">
        <f t="shared" si="5"/>
        <v>111339.40446342167</v>
      </c>
    </row>
    <row r="165" spans="1:8" x14ac:dyDescent="0.35">
      <c r="A165">
        <v>2035</v>
      </c>
      <c r="B165">
        <v>8</v>
      </c>
      <c r="C165" s="5">
        <f>work!AM167</f>
        <v>1157121.3380056173</v>
      </c>
      <c r="D165">
        <f>total_gen!C165</f>
        <v>1448731.694496565</v>
      </c>
      <c r="E165" s="5">
        <f t="shared" si="4"/>
        <v>291610.35649094777</v>
      </c>
      <c r="F165" s="5">
        <f>work!AP167</f>
        <v>780652.26821539574</v>
      </c>
      <c r="G165">
        <f>total_gen!D165</f>
        <v>883429.56837442005</v>
      </c>
      <c r="H165" s="5">
        <f t="shared" si="5"/>
        <v>102777.30015902431</v>
      </c>
    </row>
    <row r="166" spans="1:8" x14ac:dyDescent="0.35">
      <c r="A166">
        <v>2035</v>
      </c>
      <c r="B166">
        <v>9</v>
      </c>
      <c r="C166" s="5">
        <f>work!AM168</f>
        <v>1096586.6050924493</v>
      </c>
      <c r="D166">
        <f>total_gen!C166</f>
        <v>1407602.2825249922</v>
      </c>
      <c r="E166" s="5">
        <f t="shared" si="4"/>
        <v>311015.6774325429</v>
      </c>
      <c r="F166" s="5">
        <f>work!AP168</f>
        <v>740498.31415573612</v>
      </c>
      <c r="G166">
        <f>total_gen!D166</f>
        <v>858349.05222117435</v>
      </c>
      <c r="H166" s="5">
        <f t="shared" si="5"/>
        <v>117850.73806543823</v>
      </c>
    </row>
    <row r="167" spans="1:8" x14ac:dyDescent="0.35">
      <c r="A167">
        <v>2035</v>
      </c>
      <c r="B167">
        <v>10</v>
      </c>
      <c r="C167" s="5">
        <f>work!AM169</f>
        <v>851296.72595655592</v>
      </c>
      <c r="D167">
        <f>total_gen!C167</f>
        <v>1094673.2299512629</v>
      </c>
      <c r="E167" s="5">
        <f t="shared" si="4"/>
        <v>243376.50399470702</v>
      </c>
      <c r="F167" s="5">
        <f>work!AP169</f>
        <v>556379.92014950421</v>
      </c>
      <c r="G167">
        <f>total_gen!D167</f>
        <v>667526.43206507107</v>
      </c>
      <c r="H167" s="5">
        <f t="shared" si="5"/>
        <v>111146.51191556687</v>
      </c>
    </row>
    <row r="168" spans="1:8" x14ac:dyDescent="0.35">
      <c r="A168">
        <v>2035</v>
      </c>
      <c r="B168">
        <v>11</v>
      </c>
      <c r="C168" s="5">
        <f>work!AM170</f>
        <v>678098.31810453848</v>
      </c>
      <c r="D168">
        <f>total_gen!C168</f>
        <v>843249.74680161348</v>
      </c>
      <c r="E168" s="5">
        <f t="shared" si="4"/>
        <v>165151.428697075</v>
      </c>
      <c r="F168" s="5">
        <f>work!AP170</f>
        <v>367892.75569309451</v>
      </c>
      <c r="G168">
        <f>total_gen!D168</f>
        <v>514209.61015673744</v>
      </c>
      <c r="H168" s="5">
        <f t="shared" si="5"/>
        <v>146316.85446364293</v>
      </c>
    </row>
    <row r="169" spans="1:8" x14ac:dyDescent="0.35">
      <c r="A169">
        <v>2035</v>
      </c>
      <c r="B169">
        <v>12</v>
      </c>
      <c r="C169" s="5">
        <f>work!AM171</f>
        <v>505358.50680706999</v>
      </c>
      <c r="D169">
        <f>total_gen!C169</f>
        <v>617662.67101068678</v>
      </c>
      <c r="E169" s="5">
        <f t="shared" si="4"/>
        <v>112304.16420361679</v>
      </c>
      <c r="F169" s="5">
        <f>work!AP171</f>
        <v>333094.08256617293</v>
      </c>
      <c r="G169">
        <f>total_gen!D169</f>
        <v>376647.70428148878</v>
      </c>
      <c r="H169" s="5">
        <f t="shared" si="5"/>
        <v>43553.62171531585</v>
      </c>
    </row>
    <row r="170" spans="1:8" x14ac:dyDescent="0.35">
      <c r="A170">
        <v>2036</v>
      </c>
      <c r="B170">
        <v>1</v>
      </c>
      <c r="C170" s="5">
        <f>work!AM172</f>
        <v>376378.22824246628</v>
      </c>
      <c r="D170">
        <f>total_gen!C170</f>
        <v>462177.71565197152</v>
      </c>
      <c r="E170" s="5">
        <f t="shared" si="4"/>
        <v>85799.487409505236</v>
      </c>
      <c r="F170" s="5">
        <f>work!AP172</f>
        <v>221811.54750854071</v>
      </c>
      <c r="G170">
        <f>total_gen!D170</f>
        <v>281833.73180952022</v>
      </c>
      <c r="H170" s="5">
        <f t="shared" si="5"/>
        <v>60022.184300979512</v>
      </c>
    </row>
    <row r="171" spans="1:8" x14ac:dyDescent="0.35">
      <c r="A171">
        <v>2036</v>
      </c>
      <c r="B171">
        <v>2</v>
      </c>
      <c r="C171" s="5">
        <f>work!AM173</f>
        <v>363801.18050800578</v>
      </c>
      <c r="D171">
        <f>total_gen!C171</f>
        <v>451953.92944676679</v>
      </c>
      <c r="E171" s="5">
        <f t="shared" si="4"/>
        <v>88152.748938761011</v>
      </c>
      <c r="F171" s="5">
        <f>work!AP173</f>
        <v>193976.81926053468</v>
      </c>
      <c r="G171">
        <f>total_gen!D171</f>
        <v>275599.31651459215</v>
      </c>
      <c r="H171" s="5">
        <f t="shared" si="5"/>
        <v>81622.497254057467</v>
      </c>
    </row>
    <row r="172" spans="1:8" x14ac:dyDescent="0.35">
      <c r="A172">
        <v>2036</v>
      </c>
      <c r="B172">
        <v>3</v>
      </c>
      <c r="C172" s="5">
        <f>work!AM174</f>
        <v>474261.52266250848</v>
      </c>
      <c r="D172">
        <f>total_gen!C172</f>
        <v>645964.59968534694</v>
      </c>
      <c r="E172" s="5">
        <f t="shared" si="4"/>
        <v>171703.07702283846</v>
      </c>
      <c r="F172" s="5">
        <f>work!AP174</f>
        <v>226769.78296126862</v>
      </c>
      <c r="G172">
        <f>total_gen!D172</f>
        <v>393906.08326788014</v>
      </c>
      <c r="H172" s="5">
        <f t="shared" si="5"/>
        <v>167136.30030661152</v>
      </c>
    </row>
    <row r="173" spans="1:8" x14ac:dyDescent="0.35">
      <c r="A173">
        <v>2036</v>
      </c>
      <c r="B173">
        <v>4</v>
      </c>
      <c r="C173" s="5">
        <f>work!AM175</f>
        <v>688612.3432143894</v>
      </c>
      <c r="D173">
        <f>total_gen!C173</f>
        <v>987932.70831492229</v>
      </c>
      <c r="E173" s="5">
        <f t="shared" si="4"/>
        <v>299320.36510053289</v>
      </c>
      <c r="F173" s="5">
        <f>work!AP175</f>
        <v>324323.98189577804</v>
      </c>
      <c r="G173">
        <f>total_gen!D173</f>
        <v>602436.5791161292</v>
      </c>
      <c r="H173" s="5">
        <f t="shared" si="5"/>
        <v>278112.59722035116</v>
      </c>
    </row>
    <row r="174" spans="1:8" x14ac:dyDescent="0.35">
      <c r="A174">
        <v>2036</v>
      </c>
      <c r="B174">
        <v>5</v>
      </c>
      <c r="C174" s="5">
        <f>work!AM176</f>
        <v>879827.83612406044</v>
      </c>
      <c r="D174">
        <f>total_gen!C174</f>
        <v>1192779.2168847262</v>
      </c>
      <c r="E174" s="5">
        <f t="shared" si="4"/>
        <v>312951.38076066575</v>
      </c>
      <c r="F174" s="5">
        <f>work!AP176</f>
        <v>520964.76399745973</v>
      </c>
      <c r="G174">
        <f>total_gen!D174</f>
        <v>727350.98758547287</v>
      </c>
      <c r="H174" s="5">
        <f t="shared" si="5"/>
        <v>206386.22358801315</v>
      </c>
    </row>
    <row r="175" spans="1:8" x14ac:dyDescent="0.35">
      <c r="A175">
        <v>2036</v>
      </c>
      <c r="B175">
        <v>6</v>
      </c>
      <c r="C175" s="5">
        <f>work!AM177</f>
        <v>1129303.1966929962</v>
      </c>
      <c r="D175">
        <f>total_gen!C175</f>
        <v>1463788.6815885208</v>
      </c>
      <c r="E175" s="5">
        <f t="shared" si="4"/>
        <v>334485.48489552457</v>
      </c>
      <c r="F175" s="5">
        <f>work!AP177</f>
        <v>771546.02688245464</v>
      </c>
      <c r="G175">
        <f>total_gen!D175</f>
        <v>892611.24615381577</v>
      </c>
      <c r="H175" s="5">
        <f t="shared" si="5"/>
        <v>121065.21927136113</v>
      </c>
    </row>
    <row r="176" spans="1:8" x14ac:dyDescent="0.35">
      <c r="A176">
        <v>2036</v>
      </c>
      <c r="B176">
        <v>7</v>
      </c>
      <c r="C176" s="5">
        <f>work!AM178</f>
        <v>1279074.9122332535</v>
      </c>
      <c r="D176">
        <f>total_gen!C176</f>
        <v>1625012.2273262746</v>
      </c>
      <c r="E176" s="5">
        <f t="shared" si="4"/>
        <v>345937.31509302114</v>
      </c>
      <c r="F176" s="5">
        <f>work!AP178</f>
        <v>873987.47596626822</v>
      </c>
      <c r="G176">
        <f>total_gen!D176</f>
        <v>990924.58323614695</v>
      </c>
      <c r="H176" s="5">
        <f t="shared" si="5"/>
        <v>116937.10726987873</v>
      </c>
    </row>
    <row r="177" spans="1:8" x14ac:dyDescent="0.35">
      <c r="A177">
        <v>2036</v>
      </c>
      <c r="B177">
        <v>8</v>
      </c>
      <c r="C177" s="5">
        <f>work!AM179</f>
        <v>1215054.0816028414</v>
      </c>
      <c r="D177">
        <f>total_gen!C177</f>
        <v>1521264.2794915831</v>
      </c>
      <c r="E177" s="5">
        <f t="shared" si="4"/>
        <v>306210.19788874174</v>
      </c>
      <c r="F177" s="5">
        <f>work!AP179</f>
        <v>819736.61158344999</v>
      </c>
      <c r="G177">
        <f>total_gen!D177</f>
        <v>927659.58729279309</v>
      </c>
      <c r="H177" s="5">
        <f t="shared" si="5"/>
        <v>107922.9757093431</v>
      </c>
    </row>
    <row r="178" spans="1:8" x14ac:dyDescent="0.35">
      <c r="A178">
        <v>2036</v>
      </c>
      <c r="B178">
        <v>9</v>
      </c>
      <c r="C178" s="5">
        <f>work!AM180</f>
        <v>1151260.4909356092</v>
      </c>
      <c r="D178">
        <f>total_gen!C178</f>
        <v>1477782.8648428423</v>
      </c>
      <c r="E178" s="5">
        <f t="shared" si="4"/>
        <v>326522.37390723312</v>
      </c>
      <c r="F178" s="5">
        <f>work!AP180</f>
        <v>777418.2620259634</v>
      </c>
      <c r="G178">
        <f>total_gen!D178</f>
        <v>901144.83130217844</v>
      </c>
      <c r="H178" s="5">
        <f t="shared" si="5"/>
        <v>123726.56927621504</v>
      </c>
    </row>
    <row r="179" spans="1:8" x14ac:dyDescent="0.35">
      <c r="A179">
        <v>2036</v>
      </c>
      <c r="B179">
        <v>10</v>
      </c>
      <c r="C179" s="5">
        <f>work!AM181</f>
        <v>893565.26879169862</v>
      </c>
      <c r="D179">
        <f>total_gen!C179</f>
        <v>1149025.8908976417</v>
      </c>
      <c r="E179" s="5">
        <f t="shared" si="4"/>
        <v>255460.62210594304</v>
      </c>
      <c r="F179" s="5">
        <f>work!AP181</f>
        <v>584005.26836287533</v>
      </c>
      <c r="G179">
        <f>total_gen!D179</f>
        <v>700670.42137811403</v>
      </c>
      <c r="H179" s="5">
        <f t="shared" si="5"/>
        <v>116665.1530152387</v>
      </c>
    </row>
    <row r="180" spans="1:8" x14ac:dyDescent="0.35">
      <c r="A180">
        <v>2036</v>
      </c>
      <c r="B180">
        <v>11</v>
      </c>
      <c r="C180" s="5">
        <f>work!AM182</f>
        <v>711628.48566101585</v>
      </c>
      <c r="D180">
        <f>total_gen!C180</f>
        <v>884946.21551023563</v>
      </c>
      <c r="E180" s="5">
        <f t="shared" si="4"/>
        <v>173317.72984921979</v>
      </c>
      <c r="F180" s="5">
        <f>work!AP182</f>
        <v>386084.07900397462</v>
      </c>
      <c r="G180">
        <f>total_gen!D180</f>
        <v>539635.91476091486</v>
      </c>
      <c r="H180" s="5">
        <f t="shared" si="5"/>
        <v>153551.83575694024</v>
      </c>
    </row>
    <row r="181" spans="1:8" x14ac:dyDescent="0.35">
      <c r="A181">
        <v>2036</v>
      </c>
      <c r="B181">
        <v>12</v>
      </c>
      <c r="C181" s="5">
        <f>work!AM183</f>
        <v>530244.60180860409</v>
      </c>
      <c r="D181">
        <f>total_gen!C181</f>
        <v>648079.12131799606</v>
      </c>
      <c r="E181" s="5">
        <f t="shared" si="4"/>
        <v>117834.51950939198</v>
      </c>
      <c r="F181" s="5">
        <f>work!AP183</f>
        <v>349497.11303174146</v>
      </c>
      <c r="G181">
        <f>total_gen!D181</f>
        <v>395195.50831486832</v>
      </c>
      <c r="H181" s="5">
        <f t="shared" si="5"/>
        <v>45698.395283126854</v>
      </c>
    </row>
    <row r="182" spans="1:8" x14ac:dyDescent="0.35">
      <c r="A182">
        <v>2037</v>
      </c>
      <c r="B182">
        <v>1</v>
      </c>
      <c r="C182" s="5">
        <f>work!AM184</f>
        <v>394837.01270982012</v>
      </c>
      <c r="D182">
        <f>total_gen!C182</f>
        <v>484844.37965820567</v>
      </c>
      <c r="E182" s="5">
        <f t="shared" si="4"/>
        <v>90007.366948385548</v>
      </c>
      <c r="F182" s="5">
        <f>work!AP184</f>
        <v>232689.8907297983</v>
      </c>
      <c r="G182">
        <f>total_gen!D182</f>
        <v>295655.75370328012</v>
      </c>
      <c r="H182" s="5">
        <f t="shared" si="5"/>
        <v>62965.862973481824</v>
      </c>
    </row>
    <row r="183" spans="1:8" x14ac:dyDescent="0.35">
      <c r="A183">
        <v>2037</v>
      </c>
      <c r="B183">
        <v>2</v>
      </c>
      <c r="C183" s="5">
        <f>work!AM185</f>
        <v>380287.93449373974</v>
      </c>
      <c r="D183">
        <f>total_gen!C183</f>
        <v>472435.5926378257</v>
      </c>
      <c r="E183" s="5">
        <f t="shared" si="4"/>
        <v>92147.658144085959</v>
      </c>
      <c r="F183" s="5">
        <f>work!AP185</f>
        <v>202767.46720075828</v>
      </c>
      <c r="G183">
        <f>total_gen!D183</f>
        <v>288088.93549732253</v>
      </c>
      <c r="H183" s="5">
        <f t="shared" si="5"/>
        <v>85321.468296564242</v>
      </c>
    </row>
    <row r="184" spans="1:8" x14ac:dyDescent="0.35">
      <c r="A184">
        <v>2037</v>
      </c>
      <c r="B184">
        <v>3</v>
      </c>
      <c r="C184" s="5">
        <f>work!AM186</f>
        <v>482107.7818317411</v>
      </c>
      <c r="D184">
        <f>total_gen!C184</f>
        <v>656651.54227100452</v>
      </c>
      <c r="E184" s="5">
        <f t="shared" si="4"/>
        <v>174543.76043926342</v>
      </c>
      <c r="F184" s="5">
        <f>work!AP186</f>
        <v>230521.49884763395</v>
      </c>
      <c r="G184">
        <f>total_gen!D184</f>
        <v>400422.92907967186</v>
      </c>
      <c r="H184" s="5">
        <f t="shared" si="5"/>
        <v>169901.43023203791</v>
      </c>
    </row>
    <row r="185" spans="1:8" x14ac:dyDescent="0.35">
      <c r="A185">
        <v>2037</v>
      </c>
      <c r="B185">
        <v>4</v>
      </c>
      <c r="C185" s="5">
        <f>work!AM187</f>
        <v>721975.02795802138</v>
      </c>
      <c r="D185">
        <f>total_gen!C185</f>
        <v>1035797.21121009</v>
      </c>
      <c r="E185" s="5">
        <f t="shared" si="4"/>
        <v>313822.18325206859</v>
      </c>
      <c r="F185" s="5">
        <f>work!AP187</f>
        <v>340037.2041018742</v>
      </c>
      <c r="G185">
        <f>total_gen!D185</f>
        <v>631624.12108388322</v>
      </c>
      <c r="H185" s="5">
        <f t="shared" si="5"/>
        <v>291586.91698200902</v>
      </c>
    </row>
    <row r="186" spans="1:8" x14ac:dyDescent="0.35">
      <c r="A186">
        <v>2037</v>
      </c>
      <c r="B186">
        <v>5</v>
      </c>
      <c r="C186" s="5">
        <f>work!AM188</f>
        <v>922283.33843740483</v>
      </c>
      <c r="D186">
        <f>total_gen!C186</f>
        <v>1250335.9782448183</v>
      </c>
      <c r="E186" s="5">
        <f t="shared" si="4"/>
        <v>328052.63980741345</v>
      </c>
      <c r="F186" s="5">
        <f>work!AP188</f>
        <v>546103.56938068301</v>
      </c>
      <c r="G186">
        <f>total_gen!D186</f>
        <v>762448.82180731988</v>
      </c>
      <c r="H186" s="5">
        <f t="shared" si="5"/>
        <v>216345.25242663687</v>
      </c>
    </row>
    <row r="187" spans="1:8" x14ac:dyDescent="0.35">
      <c r="A187">
        <v>2037</v>
      </c>
      <c r="B187">
        <v>6</v>
      </c>
      <c r="C187" s="5">
        <f>work!AM189</f>
        <v>1183578.7128721732</v>
      </c>
      <c r="D187">
        <f>total_gen!C187</f>
        <v>1534139.9269432721</v>
      </c>
      <c r="E187" s="5">
        <f t="shared" si="4"/>
        <v>350561.21407109895</v>
      </c>
      <c r="F187" s="5">
        <f>work!AP189</f>
        <v>808627.35188681702</v>
      </c>
      <c r="G187">
        <f>total_gen!D187</f>
        <v>935511.09472788055</v>
      </c>
      <c r="H187" s="5">
        <f t="shared" si="5"/>
        <v>126883.74284106353</v>
      </c>
    </row>
    <row r="188" spans="1:8" x14ac:dyDescent="0.35">
      <c r="A188">
        <v>2037</v>
      </c>
      <c r="B188">
        <v>7</v>
      </c>
      <c r="C188" s="5">
        <f>work!AM190</f>
        <v>1340303.3913109221</v>
      </c>
      <c r="D188">
        <f>total_gen!C188</f>
        <v>1702800.4993111275</v>
      </c>
      <c r="E188" s="5">
        <f t="shared" si="4"/>
        <v>362497.10800020536</v>
      </c>
      <c r="F188" s="5">
        <f>work!AP190</f>
        <v>915824.68454141868</v>
      </c>
      <c r="G188">
        <f>total_gen!D188</f>
        <v>1038359.4946177545</v>
      </c>
      <c r="H188" s="5">
        <f t="shared" si="5"/>
        <v>122534.81007633579</v>
      </c>
    </row>
    <row r="189" spans="1:8" x14ac:dyDescent="0.35">
      <c r="A189">
        <v>2037</v>
      </c>
      <c r="B189">
        <v>8</v>
      </c>
      <c r="C189" s="5">
        <f>work!AM191</f>
        <v>1272986.8252000653</v>
      </c>
      <c r="D189">
        <f>total_gen!C189</f>
        <v>1593796.864486601</v>
      </c>
      <c r="E189" s="5">
        <f t="shared" si="4"/>
        <v>320810.0392865357</v>
      </c>
      <c r="F189" s="5">
        <f>work!AP191</f>
        <v>858820.95495150425</v>
      </c>
      <c r="G189">
        <f>total_gen!D189</f>
        <v>971889.60621116613</v>
      </c>
      <c r="H189" s="5">
        <f t="shared" si="5"/>
        <v>113068.65125966188</v>
      </c>
    </row>
    <row r="190" spans="1:8" x14ac:dyDescent="0.35">
      <c r="A190">
        <v>2037</v>
      </c>
      <c r="B190">
        <v>9</v>
      </c>
      <c r="C190" s="5">
        <f>work!AM192</f>
        <v>1205934.3767787686</v>
      </c>
      <c r="D190">
        <f>total_gen!C190</f>
        <v>1547963.4471606924</v>
      </c>
      <c r="E190" s="5">
        <f t="shared" si="4"/>
        <v>342029.07038192381</v>
      </c>
      <c r="F190" s="5">
        <f>work!AP192</f>
        <v>814338.20989619079</v>
      </c>
      <c r="G190">
        <f>total_gen!D190</f>
        <v>943940.61038318241</v>
      </c>
      <c r="H190" s="5">
        <f t="shared" si="5"/>
        <v>129602.40048699162</v>
      </c>
    </row>
    <row r="191" spans="1:8" x14ac:dyDescent="0.35">
      <c r="A191">
        <v>2037</v>
      </c>
      <c r="B191">
        <v>10</v>
      </c>
      <c r="C191" s="5">
        <f>work!AM193</f>
        <v>935833.8116268412</v>
      </c>
      <c r="D191">
        <f>total_gen!C191</f>
        <v>1203378.5518440204</v>
      </c>
      <c r="E191" s="5">
        <f t="shared" si="4"/>
        <v>267544.74021717918</v>
      </c>
      <c r="F191" s="5">
        <f>work!AP193</f>
        <v>611630.6165762461</v>
      </c>
      <c r="G191">
        <f>total_gen!D191</f>
        <v>733814.41069115663</v>
      </c>
      <c r="H191" s="5">
        <f t="shared" si="5"/>
        <v>122183.79411491053</v>
      </c>
    </row>
    <row r="192" spans="1:8" x14ac:dyDescent="0.35">
      <c r="A192">
        <v>2037</v>
      </c>
      <c r="B192">
        <v>11</v>
      </c>
      <c r="C192" s="5">
        <f>work!AM194</f>
        <v>745158.65321749344</v>
      </c>
      <c r="D192">
        <f>total_gen!C192</f>
        <v>926642.68421885802</v>
      </c>
      <c r="E192" s="5">
        <f t="shared" si="4"/>
        <v>181484.03100136458</v>
      </c>
      <c r="F192" s="5">
        <f>work!AP194</f>
        <v>404275.40231485467</v>
      </c>
      <c r="G192">
        <f>total_gen!D192</f>
        <v>565062.21936509211</v>
      </c>
      <c r="H192" s="5">
        <f t="shared" si="5"/>
        <v>160786.81705023744</v>
      </c>
    </row>
    <row r="193" spans="1:8" x14ac:dyDescent="0.35">
      <c r="A193">
        <v>2037</v>
      </c>
      <c r="B193">
        <v>12</v>
      </c>
      <c r="C193" s="5">
        <f>work!AM195</f>
        <v>555130.69681013806</v>
      </c>
      <c r="D193">
        <f>total_gen!C193</f>
        <v>678495.57162530511</v>
      </c>
      <c r="E193" s="5">
        <f t="shared" si="4"/>
        <v>123364.87481516704</v>
      </c>
      <c r="F193" s="5">
        <f>work!AP195</f>
        <v>365900.14349730994</v>
      </c>
      <c r="G193">
        <f>total_gen!D193</f>
        <v>413743.3123482478</v>
      </c>
      <c r="H193" s="5">
        <f t="shared" si="5"/>
        <v>47843.168850937858</v>
      </c>
    </row>
    <row r="194" spans="1:8" x14ac:dyDescent="0.35">
      <c r="A194">
        <v>2038</v>
      </c>
      <c r="B194">
        <v>1</v>
      </c>
      <c r="C194" s="5">
        <f>work!AM196</f>
        <v>413295.7971771739</v>
      </c>
      <c r="D194">
        <f>total_gen!C194</f>
        <v>507511.04366443976</v>
      </c>
      <c r="E194" s="5">
        <f t="shared" si="4"/>
        <v>94215.24648726586</v>
      </c>
      <c r="F194" s="5">
        <f>work!AP196</f>
        <v>243568.23395105582</v>
      </c>
      <c r="G194">
        <f>total_gen!D194</f>
        <v>309477.77559704002</v>
      </c>
      <c r="H194" s="5">
        <f t="shared" si="5"/>
        <v>65909.541645984194</v>
      </c>
    </row>
    <row r="195" spans="1:8" x14ac:dyDescent="0.35">
      <c r="A195">
        <v>2038</v>
      </c>
      <c r="B195">
        <v>2</v>
      </c>
      <c r="C195" s="5">
        <f>work!AM197</f>
        <v>397997.5495904251</v>
      </c>
      <c r="D195">
        <f>total_gen!C195</f>
        <v>494436.42870097479</v>
      </c>
      <c r="E195" s="5">
        <f t="shared" ref="E195:E258" si="6">D195-C195</f>
        <v>96438.879110549693</v>
      </c>
      <c r="F195" s="5">
        <f>work!AP197</f>
        <v>212210.13806286611</v>
      </c>
      <c r="G195">
        <f>total_gen!D195</f>
        <v>301504.93873724493</v>
      </c>
      <c r="H195" s="5">
        <f t="shared" ref="H195:H258" si="7">G195-F195</f>
        <v>89294.800674378814</v>
      </c>
    </row>
    <row r="196" spans="1:8" x14ac:dyDescent="0.35">
      <c r="A196">
        <v>2038</v>
      </c>
      <c r="B196">
        <v>3</v>
      </c>
      <c r="C196" s="5">
        <f>work!AM198</f>
        <v>504472.25087839726</v>
      </c>
      <c r="D196">
        <f>total_gen!C196</f>
        <v>687112.91137764195</v>
      </c>
      <c r="E196" s="5">
        <f t="shared" si="6"/>
        <v>182640.6604992447</v>
      </c>
      <c r="F196" s="5">
        <f>work!AP198</f>
        <v>241215.14686546655</v>
      </c>
      <c r="G196">
        <f>total_gen!D196</f>
        <v>418998.12437925558</v>
      </c>
      <c r="H196" s="5">
        <f t="shared" si="7"/>
        <v>177782.97751378902</v>
      </c>
    </row>
    <row r="197" spans="1:8" x14ac:dyDescent="0.35">
      <c r="A197">
        <v>2038</v>
      </c>
      <c r="B197">
        <v>4</v>
      </c>
      <c r="C197" s="5">
        <f>work!AM199</f>
        <v>755337.71270165313</v>
      </c>
      <c r="D197">
        <f>total_gen!C197</f>
        <v>1083661.7141052573</v>
      </c>
      <c r="E197" s="5">
        <f t="shared" si="6"/>
        <v>328324.00140360417</v>
      </c>
      <c r="F197" s="5">
        <f>work!AP199</f>
        <v>355750.42630797031</v>
      </c>
      <c r="G197">
        <f>total_gen!D197</f>
        <v>660811.66305163736</v>
      </c>
      <c r="H197" s="5">
        <f t="shared" si="7"/>
        <v>305061.23674366705</v>
      </c>
    </row>
    <row r="198" spans="1:8" x14ac:dyDescent="0.35">
      <c r="A198">
        <v>2038</v>
      </c>
      <c r="B198">
        <v>5</v>
      </c>
      <c r="C198" s="5">
        <f>work!AM200</f>
        <v>964738.84075074946</v>
      </c>
      <c r="D198">
        <f>total_gen!C198</f>
        <v>1307892.7396049104</v>
      </c>
      <c r="E198" s="5">
        <f t="shared" si="6"/>
        <v>343153.89885416091</v>
      </c>
      <c r="F198" s="5">
        <f>work!AP200</f>
        <v>571242.37476390612</v>
      </c>
      <c r="G198">
        <f>total_gen!D198</f>
        <v>797546.65602916665</v>
      </c>
      <c r="H198" s="5">
        <f t="shared" si="7"/>
        <v>226304.28126526054</v>
      </c>
    </row>
    <row r="199" spans="1:8" x14ac:dyDescent="0.35">
      <c r="A199">
        <v>2038</v>
      </c>
      <c r="B199">
        <v>6</v>
      </c>
      <c r="C199" s="5">
        <f>work!AM201</f>
        <v>1237854.2290513499</v>
      </c>
      <c r="D199">
        <f>total_gen!C199</f>
        <v>1604491.172298023</v>
      </c>
      <c r="E199" s="5">
        <f t="shared" si="6"/>
        <v>366636.94324667309</v>
      </c>
      <c r="F199" s="5">
        <f>work!AP201</f>
        <v>845708.67689117941</v>
      </c>
      <c r="G199">
        <f>total_gen!D199</f>
        <v>978410.94330194523</v>
      </c>
      <c r="H199" s="5">
        <f t="shared" si="7"/>
        <v>132702.26641076582</v>
      </c>
    </row>
    <row r="200" spans="1:8" x14ac:dyDescent="0.35">
      <c r="A200">
        <v>2038</v>
      </c>
      <c r="B200">
        <v>7</v>
      </c>
      <c r="C200" s="5">
        <f>work!AM202</f>
        <v>1401531.870388591</v>
      </c>
      <c r="D200">
        <f>total_gen!C200</f>
        <v>1780588.7712959808</v>
      </c>
      <c r="E200" s="5">
        <f t="shared" si="6"/>
        <v>379056.90090738982</v>
      </c>
      <c r="F200" s="5">
        <f>work!AP202</f>
        <v>957661.89311656938</v>
      </c>
      <c r="G200">
        <f>total_gen!D200</f>
        <v>1085794.4059993622</v>
      </c>
      <c r="H200" s="5">
        <f t="shared" si="7"/>
        <v>128132.51288279286</v>
      </c>
    </row>
    <row r="201" spans="1:8" x14ac:dyDescent="0.35">
      <c r="A201">
        <v>2038</v>
      </c>
      <c r="B201">
        <v>8</v>
      </c>
      <c r="C201" s="5">
        <f>work!AM203</f>
        <v>1330919.5687972894</v>
      </c>
      <c r="D201">
        <f>total_gen!C201</f>
        <v>1666329.4494816191</v>
      </c>
      <c r="E201" s="5">
        <f t="shared" si="6"/>
        <v>335409.88068432966</v>
      </c>
      <c r="F201" s="5">
        <f>work!AP203</f>
        <v>897905.2983195585</v>
      </c>
      <c r="G201">
        <f>total_gen!D201</f>
        <v>1016119.6251295392</v>
      </c>
      <c r="H201" s="5">
        <f t="shared" si="7"/>
        <v>118214.32680998067</v>
      </c>
    </row>
    <row r="202" spans="1:8" x14ac:dyDescent="0.35">
      <c r="A202">
        <v>2038</v>
      </c>
      <c r="B202">
        <v>9</v>
      </c>
      <c r="C202" s="5">
        <f>work!AM204</f>
        <v>1260608.2626219282</v>
      </c>
      <c r="D202">
        <f>total_gen!C202</f>
        <v>1618144.0294785423</v>
      </c>
      <c r="E202" s="5">
        <f t="shared" si="6"/>
        <v>357535.76685661403</v>
      </c>
      <c r="F202" s="5">
        <f>work!AP204</f>
        <v>851258.15776641818</v>
      </c>
      <c r="G202">
        <f>total_gen!D202</f>
        <v>986736.3894641865</v>
      </c>
      <c r="H202" s="5">
        <f t="shared" si="7"/>
        <v>135478.23169776832</v>
      </c>
    </row>
    <row r="203" spans="1:8" x14ac:dyDescent="0.35">
      <c r="A203">
        <v>2038</v>
      </c>
      <c r="B203">
        <v>10</v>
      </c>
      <c r="C203" s="5">
        <f>work!AM205</f>
        <v>978102.35446198389</v>
      </c>
      <c r="D203">
        <f>total_gen!C203</f>
        <v>1257731.2127903991</v>
      </c>
      <c r="E203" s="5">
        <f t="shared" si="6"/>
        <v>279628.8583284152</v>
      </c>
      <c r="F203" s="5">
        <f>work!AP205</f>
        <v>639255.96478961722</v>
      </c>
      <c r="G203">
        <f>total_gen!D203</f>
        <v>766958.40000419947</v>
      </c>
      <c r="H203" s="5">
        <f t="shared" si="7"/>
        <v>127702.43521458225</v>
      </c>
    </row>
    <row r="204" spans="1:8" x14ac:dyDescent="0.35">
      <c r="A204">
        <v>2038</v>
      </c>
      <c r="B204">
        <v>11</v>
      </c>
      <c r="C204" s="5">
        <f>work!AM206</f>
        <v>778688.8207739708</v>
      </c>
      <c r="D204">
        <f>total_gen!C204</f>
        <v>968339.15292748029</v>
      </c>
      <c r="E204" s="5">
        <f t="shared" si="6"/>
        <v>189650.33215350949</v>
      </c>
      <c r="F204" s="5">
        <f>work!AP206</f>
        <v>422466.72562573478</v>
      </c>
      <c r="G204">
        <f>total_gen!D204</f>
        <v>590488.52396926959</v>
      </c>
      <c r="H204" s="5">
        <f t="shared" si="7"/>
        <v>168021.79834353481</v>
      </c>
    </row>
    <row r="205" spans="1:8" x14ac:dyDescent="0.35">
      <c r="A205">
        <v>2038</v>
      </c>
      <c r="B205">
        <v>12</v>
      </c>
      <c r="C205" s="5">
        <f>work!AM207</f>
        <v>580016.79181167204</v>
      </c>
      <c r="D205">
        <f>total_gen!C205</f>
        <v>708912.02193261427</v>
      </c>
      <c r="E205" s="5">
        <f t="shared" si="6"/>
        <v>128895.23012094223</v>
      </c>
      <c r="F205" s="5">
        <f>work!AP207</f>
        <v>382303.17396287853</v>
      </c>
      <c r="G205">
        <f>total_gen!D205</f>
        <v>432291.11638162733</v>
      </c>
      <c r="H205" s="5">
        <f t="shared" si="7"/>
        <v>49987.942418748804</v>
      </c>
    </row>
    <row r="206" spans="1:8" x14ac:dyDescent="0.35">
      <c r="A206">
        <v>2039</v>
      </c>
      <c r="B206">
        <v>1</v>
      </c>
      <c r="C206" s="5">
        <f>work!AM208</f>
        <v>431754.58164452761</v>
      </c>
      <c r="D206">
        <f>total_gen!C206</f>
        <v>530177.70767067396</v>
      </c>
      <c r="E206" s="5">
        <f t="shared" si="6"/>
        <v>98423.126026146347</v>
      </c>
      <c r="F206" s="5">
        <f>work!AP208</f>
        <v>254446.57717231338</v>
      </c>
      <c r="G206">
        <f>total_gen!D206</f>
        <v>323299.79749079992</v>
      </c>
      <c r="H206" s="5">
        <f t="shared" si="7"/>
        <v>68853.220318486536</v>
      </c>
    </row>
    <row r="207" spans="1:8" x14ac:dyDescent="0.35">
      <c r="A207">
        <v>2039</v>
      </c>
      <c r="B207">
        <v>2</v>
      </c>
      <c r="C207" s="5">
        <f>work!AM209</f>
        <v>415707.16468711052</v>
      </c>
      <c r="D207">
        <f>total_gen!C207</f>
        <v>516437.26476412383</v>
      </c>
      <c r="E207" s="5">
        <f t="shared" si="6"/>
        <v>100730.10007701331</v>
      </c>
      <c r="F207" s="5">
        <f>work!AP209</f>
        <v>221652.80892497397</v>
      </c>
      <c r="G207">
        <f>total_gen!D207</f>
        <v>314920.94197716739</v>
      </c>
      <c r="H207" s="5">
        <f t="shared" si="7"/>
        <v>93268.133052193414</v>
      </c>
    </row>
    <row r="208" spans="1:8" x14ac:dyDescent="0.35">
      <c r="A208">
        <v>2039</v>
      </c>
      <c r="B208">
        <v>3</v>
      </c>
      <c r="C208" s="5">
        <f>work!AM210</f>
        <v>526836.71992505353</v>
      </c>
      <c r="D208">
        <f>total_gen!C208</f>
        <v>717574.2804842795</v>
      </c>
      <c r="E208" s="5">
        <f t="shared" si="6"/>
        <v>190737.56055922597</v>
      </c>
      <c r="F208" s="5">
        <f>work!AP210</f>
        <v>251908.79488329924</v>
      </c>
      <c r="G208">
        <f>total_gen!D208</f>
        <v>437573.31967883941</v>
      </c>
      <c r="H208" s="5">
        <f t="shared" si="7"/>
        <v>185664.52479554017</v>
      </c>
    </row>
    <row r="209" spans="1:8" x14ac:dyDescent="0.35">
      <c r="A209">
        <v>2039</v>
      </c>
      <c r="B209">
        <v>4</v>
      </c>
      <c r="C209" s="5">
        <f>work!AM211</f>
        <v>788700.39744528511</v>
      </c>
      <c r="D209">
        <f>total_gen!C209</f>
        <v>1131526.2170004249</v>
      </c>
      <c r="E209" s="5">
        <f t="shared" si="6"/>
        <v>342825.81955513975</v>
      </c>
      <c r="F209" s="5">
        <f>work!AP211</f>
        <v>371463.64851406636</v>
      </c>
      <c r="G209">
        <f>total_gen!D209</f>
        <v>689999.20501939149</v>
      </c>
      <c r="H209" s="5">
        <f t="shared" si="7"/>
        <v>318535.55650532513</v>
      </c>
    </row>
    <row r="210" spans="1:8" x14ac:dyDescent="0.35">
      <c r="A210">
        <v>2039</v>
      </c>
      <c r="B210">
        <v>5</v>
      </c>
      <c r="C210" s="5">
        <f>work!AM212</f>
        <v>1007194.343064094</v>
      </c>
      <c r="D210">
        <f>total_gen!C210</f>
        <v>1365449.5009650025</v>
      </c>
      <c r="E210" s="5">
        <f t="shared" si="6"/>
        <v>358255.1579009085</v>
      </c>
      <c r="F210" s="5">
        <f>work!AP212</f>
        <v>596381.18014712946</v>
      </c>
      <c r="G210">
        <f>total_gen!D210</f>
        <v>832644.49025101354</v>
      </c>
      <c r="H210" s="5">
        <f t="shared" si="7"/>
        <v>236263.31010388408</v>
      </c>
    </row>
    <row r="211" spans="1:8" x14ac:dyDescent="0.35">
      <c r="A211">
        <v>2039</v>
      </c>
      <c r="B211">
        <v>6</v>
      </c>
      <c r="C211" s="5">
        <f>work!AM213</f>
        <v>1292129.7452305271</v>
      </c>
      <c r="D211">
        <f>total_gen!C211</f>
        <v>1674842.4176527741</v>
      </c>
      <c r="E211" s="5">
        <f t="shared" si="6"/>
        <v>382712.67242224701</v>
      </c>
      <c r="F211" s="5">
        <f>work!AP213</f>
        <v>882790.00189554167</v>
      </c>
      <c r="G211">
        <f>total_gen!D211</f>
        <v>1021310.7918760099</v>
      </c>
      <c r="H211" s="5">
        <f t="shared" si="7"/>
        <v>138520.78998046822</v>
      </c>
    </row>
    <row r="212" spans="1:8" x14ac:dyDescent="0.35">
      <c r="A212">
        <v>2039</v>
      </c>
      <c r="B212">
        <v>7</v>
      </c>
      <c r="C212" s="5">
        <f>work!AM214</f>
        <v>1462760.3494662594</v>
      </c>
      <c r="D212">
        <f>total_gen!C212</f>
        <v>1858377.0432808336</v>
      </c>
      <c r="E212" s="5">
        <f t="shared" si="6"/>
        <v>395616.69381457428</v>
      </c>
      <c r="F212" s="5">
        <f>work!AP214</f>
        <v>999499.10169172008</v>
      </c>
      <c r="G212">
        <f>total_gen!D212</f>
        <v>1133229.3173809699</v>
      </c>
      <c r="H212" s="5">
        <f t="shared" si="7"/>
        <v>133730.2156892498</v>
      </c>
    </row>
    <row r="213" spans="1:8" x14ac:dyDescent="0.35">
      <c r="A213">
        <v>2039</v>
      </c>
      <c r="B213">
        <v>8</v>
      </c>
      <c r="C213" s="5">
        <f>work!AM215</f>
        <v>1388852.3123945135</v>
      </c>
      <c r="D213">
        <f>total_gen!C213</f>
        <v>1738862.0344766371</v>
      </c>
      <c r="E213" s="5">
        <f t="shared" si="6"/>
        <v>350009.72208212363</v>
      </c>
      <c r="F213" s="5">
        <f>work!AP215</f>
        <v>936989.64168761263</v>
      </c>
      <c r="G213">
        <f>total_gen!D213</f>
        <v>1060349.6440479122</v>
      </c>
      <c r="H213" s="5">
        <f t="shared" si="7"/>
        <v>123360.00236029958</v>
      </c>
    </row>
    <row r="214" spans="1:8" x14ac:dyDescent="0.35">
      <c r="A214">
        <v>2039</v>
      </c>
      <c r="B214">
        <v>9</v>
      </c>
      <c r="C214" s="5">
        <f>work!AM216</f>
        <v>1315282.1484650881</v>
      </c>
      <c r="D214">
        <f>total_gen!C214</f>
        <v>1688324.6117963926</v>
      </c>
      <c r="E214" s="5">
        <f t="shared" si="6"/>
        <v>373042.46333130449</v>
      </c>
      <c r="F214" s="5">
        <f>work!AP216</f>
        <v>888178.10563664557</v>
      </c>
      <c r="G214">
        <f>total_gen!D214</f>
        <v>1029532.1685451906</v>
      </c>
      <c r="H214" s="5">
        <f t="shared" si="7"/>
        <v>141354.06290854502</v>
      </c>
    </row>
    <row r="215" spans="1:8" x14ac:dyDescent="0.35">
      <c r="A215">
        <v>2039</v>
      </c>
      <c r="B215">
        <v>10</v>
      </c>
      <c r="C215" s="5">
        <f>work!AM217</f>
        <v>1020370.8972971266</v>
      </c>
      <c r="D215">
        <f>total_gen!C215</f>
        <v>1312083.8737367778</v>
      </c>
      <c r="E215" s="5">
        <f t="shared" si="6"/>
        <v>291712.97643965122</v>
      </c>
      <c r="F215" s="5">
        <f>work!AP217</f>
        <v>666881.31300298835</v>
      </c>
      <c r="G215">
        <f>total_gen!D215</f>
        <v>800102.3893172422</v>
      </c>
      <c r="H215" s="5">
        <f t="shared" si="7"/>
        <v>133221.07631425385</v>
      </c>
    </row>
    <row r="216" spans="1:8" x14ac:dyDescent="0.35">
      <c r="A216">
        <v>2039</v>
      </c>
      <c r="B216">
        <v>11</v>
      </c>
      <c r="C216" s="5">
        <f>work!AM218</f>
        <v>812218.98833044816</v>
      </c>
      <c r="D216">
        <f>total_gen!C216</f>
        <v>1010035.6216361024</v>
      </c>
      <c r="E216" s="5">
        <f t="shared" si="6"/>
        <v>197816.63330565428</v>
      </c>
      <c r="F216" s="5">
        <f>work!AP218</f>
        <v>440658.04893661488</v>
      </c>
      <c r="G216">
        <f>total_gen!D216</f>
        <v>615914.82857344684</v>
      </c>
      <c r="H216" s="5">
        <f t="shared" si="7"/>
        <v>175256.77963683195</v>
      </c>
    </row>
    <row r="217" spans="1:8" x14ac:dyDescent="0.35">
      <c r="A217">
        <v>2039</v>
      </c>
      <c r="B217">
        <v>12</v>
      </c>
      <c r="C217" s="5">
        <f>work!AM219</f>
        <v>604902.88681320613</v>
      </c>
      <c r="D217">
        <f>total_gen!C217</f>
        <v>739328.47223992343</v>
      </c>
      <c r="E217" s="5">
        <f t="shared" si="6"/>
        <v>134425.5854267173</v>
      </c>
      <c r="F217" s="5">
        <f>work!AP219</f>
        <v>398706.20442844712</v>
      </c>
      <c r="G217">
        <f>total_gen!D217</f>
        <v>450838.92041500687</v>
      </c>
      <c r="H217" s="5">
        <f t="shared" si="7"/>
        <v>52132.71598655975</v>
      </c>
    </row>
    <row r="218" spans="1:8" x14ac:dyDescent="0.35">
      <c r="A218">
        <v>2040</v>
      </c>
      <c r="B218">
        <v>1</v>
      </c>
      <c r="C218" s="5">
        <f>work!AM220</f>
        <v>450213.36611188157</v>
      </c>
      <c r="D218">
        <f>total_gen!C218</f>
        <v>552844.37167690811</v>
      </c>
      <c r="E218" s="5">
        <f t="shared" si="6"/>
        <v>102631.00556502654</v>
      </c>
      <c r="F218" s="5">
        <f>work!AP220</f>
        <v>265324.92039357097</v>
      </c>
      <c r="G218">
        <f>total_gen!D218</f>
        <v>337121.81938455987</v>
      </c>
      <c r="H218" s="5">
        <f t="shared" si="7"/>
        <v>71796.898990988906</v>
      </c>
    </row>
    <row r="219" spans="1:8" x14ac:dyDescent="0.35">
      <c r="A219">
        <v>2040</v>
      </c>
      <c r="B219">
        <v>2</v>
      </c>
      <c r="C219" s="5">
        <f>work!AM221</f>
        <v>434878.55644411239</v>
      </c>
      <c r="D219">
        <f>total_gen!C219</f>
        <v>540254.0809312436</v>
      </c>
      <c r="E219" s="5">
        <f t="shared" si="6"/>
        <v>105375.52448713122</v>
      </c>
      <c r="F219" s="5">
        <f>work!AP221</f>
        <v>231874.89118602648</v>
      </c>
      <c r="G219">
        <f>total_gen!D219</f>
        <v>329444.32108628738</v>
      </c>
      <c r="H219" s="5">
        <f t="shared" si="7"/>
        <v>97569.429900260904</v>
      </c>
    </row>
    <row r="220" spans="1:8" x14ac:dyDescent="0.35">
      <c r="A220">
        <v>2040</v>
      </c>
      <c r="B220">
        <v>3</v>
      </c>
      <c r="C220" s="5">
        <f>work!AM222</f>
        <v>566544.38441292138</v>
      </c>
      <c r="D220">
        <f>total_gen!C220</f>
        <v>771657.82799905108</v>
      </c>
      <c r="E220" s="5">
        <f t="shared" si="6"/>
        <v>205113.4435861297</v>
      </c>
      <c r="F220" s="5">
        <f>work!AP222</f>
        <v>270895.15162432543</v>
      </c>
      <c r="G220">
        <f>total_gen!D220</f>
        <v>470553.20492511016</v>
      </c>
      <c r="H220" s="5">
        <f t="shared" si="7"/>
        <v>199658.05330078473</v>
      </c>
    </row>
    <row r="221" spans="1:8" x14ac:dyDescent="0.35">
      <c r="A221">
        <v>2040</v>
      </c>
      <c r="B221">
        <v>4</v>
      </c>
      <c r="C221" s="5">
        <f>work!AM223</f>
        <v>822063.08218891721</v>
      </c>
      <c r="D221">
        <f>total_gen!C221</f>
        <v>1179390.7198955924</v>
      </c>
      <c r="E221" s="5">
        <f t="shared" si="6"/>
        <v>357327.63770667522</v>
      </c>
      <c r="F221" s="5">
        <f>work!AP223</f>
        <v>387176.87072016258</v>
      </c>
      <c r="G221">
        <f>total_gen!D221</f>
        <v>719186.74698714551</v>
      </c>
      <c r="H221" s="5">
        <f t="shared" si="7"/>
        <v>332009.87626698293</v>
      </c>
    </row>
    <row r="222" spans="1:8" x14ac:dyDescent="0.35">
      <c r="A222">
        <v>2040</v>
      </c>
      <c r="B222">
        <v>5</v>
      </c>
      <c r="C222" s="5">
        <f>work!AM224</f>
        <v>1049649.8453774387</v>
      </c>
      <c r="D222">
        <f>total_gen!C222</f>
        <v>1423006.262325095</v>
      </c>
      <c r="E222" s="5">
        <f t="shared" si="6"/>
        <v>373356.41694765631</v>
      </c>
      <c r="F222" s="5">
        <f>work!AP224</f>
        <v>621519.98553035269</v>
      </c>
      <c r="G222">
        <f>total_gen!D222</f>
        <v>867742.32447286043</v>
      </c>
      <c r="H222" s="5">
        <f t="shared" si="7"/>
        <v>246222.33894250775</v>
      </c>
    </row>
    <row r="223" spans="1:8" x14ac:dyDescent="0.35">
      <c r="A223">
        <v>2040</v>
      </c>
      <c r="B223">
        <v>6</v>
      </c>
      <c r="C223" s="5">
        <f>work!AM225</f>
        <v>1346405.2614097039</v>
      </c>
      <c r="D223">
        <f>total_gen!C223</f>
        <v>1745193.6630075257</v>
      </c>
      <c r="E223" s="5">
        <f t="shared" si="6"/>
        <v>398788.40159782185</v>
      </c>
      <c r="F223" s="5">
        <f>work!AP225</f>
        <v>919871.32689990406</v>
      </c>
      <c r="G223">
        <f>total_gen!D223</f>
        <v>1064210.6404500746</v>
      </c>
      <c r="H223" s="5">
        <f t="shared" si="7"/>
        <v>144339.31355017051</v>
      </c>
    </row>
    <row r="224" spans="1:8" x14ac:dyDescent="0.35">
      <c r="A224">
        <v>2040</v>
      </c>
      <c r="B224">
        <v>7</v>
      </c>
      <c r="C224" s="5">
        <f>work!AM226</f>
        <v>1523988.8285439278</v>
      </c>
      <c r="D224">
        <f>total_gen!C224</f>
        <v>1936165.3152656869</v>
      </c>
      <c r="E224" s="5">
        <f t="shared" si="6"/>
        <v>412176.4867217592</v>
      </c>
      <c r="F224" s="5">
        <f>work!AP226</f>
        <v>1041336.3102668707</v>
      </c>
      <c r="G224">
        <f>total_gen!D224</f>
        <v>1180664.2287625778</v>
      </c>
      <c r="H224" s="5">
        <f t="shared" si="7"/>
        <v>139327.9184957071</v>
      </c>
    </row>
    <row r="225" spans="1:8" x14ac:dyDescent="0.35">
      <c r="A225">
        <v>2040</v>
      </c>
      <c r="B225">
        <v>8</v>
      </c>
      <c r="C225" s="5">
        <f>work!AM227</f>
        <v>1446785.0559917374</v>
      </c>
      <c r="D225">
        <f>total_gen!C225</f>
        <v>1811394.6194716552</v>
      </c>
      <c r="E225" s="5">
        <f t="shared" si="6"/>
        <v>364609.56347991782</v>
      </c>
      <c r="F225" s="5">
        <f>work!AP227</f>
        <v>976073.985055667</v>
      </c>
      <c r="G225">
        <f>total_gen!D225</f>
        <v>1104579.6629662851</v>
      </c>
      <c r="H225" s="5">
        <f t="shared" si="7"/>
        <v>128505.67791061813</v>
      </c>
    </row>
    <row r="226" spans="1:8" x14ac:dyDescent="0.35">
      <c r="A226">
        <v>2040</v>
      </c>
      <c r="B226">
        <v>9</v>
      </c>
      <c r="C226" s="5">
        <f>work!AM228</f>
        <v>1369956.0343082477</v>
      </c>
      <c r="D226">
        <f>total_gen!C226</f>
        <v>1758505.1941142427</v>
      </c>
      <c r="E226" s="5">
        <f t="shared" si="6"/>
        <v>388549.15980599495</v>
      </c>
      <c r="F226" s="5">
        <f>work!AP228</f>
        <v>925098.05350687308</v>
      </c>
      <c r="G226">
        <f>total_gen!D226</f>
        <v>1072327.9476261949</v>
      </c>
      <c r="H226" s="5">
        <f t="shared" si="7"/>
        <v>147229.89411932183</v>
      </c>
    </row>
    <row r="227" spans="1:8" x14ac:dyDescent="0.35">
      <c r="A227">
        <v>2040</v>
      </c>
      <c r="B227">
        <v>10</v>
      </c>
      <c r="C227" s="5">
        <f>work!AM229</f>
        <v>1062639.4401322692</v>
      </c>
      <c r="D227">
        <f>total_gen!C227</f>
        <v>1366436.5346831563</v>
      </c>
      <c r="E227" s="5">
        <f t="shared" si="6"/>
        <v>303797.09455088712</v>
      </c>
      <c r="F227" s="5">
        <f>work!AP229</f>
        <v>694506.66121635935</v>
      </c>
      <c r="G227">
        <f>total_gen!D227</f>
        <v>833246.37863028492</v>
      </c>
      <c r="H227" s="5">
        <f t="shared" si="7"/>
        <v>138739.71741392557</v>
      </c>
    </row>
    <row r="228" spans="1:8" x14ac:dyDescent="0.35">
      <c r="A228">
        <v>2040</v>
      </c>
      <c r="B228">
        <v>11</v>
      </c>
      <c r="C228" s="5">
        <f>work!AM230</f>
        <v>845749.15588692576</v>
      </c>
      <c r="D228">
        <f>total_gen!C228</f>
        <v>1051732.0903447247</v>
      </c>
      <c r="E228" s="5">
        <f t="shared" si="6"/>
        <v>205982.93445779895</v>
      </c>
      <c r="F228" s="5">
        <f>work!AP230</f>
        <v>458849.37224749505</v>
      </c>
      <c r="G228">
        <f>total_gen!D228</f>
        <v>641341.1331776242</v>
      </c>
      <c r="H228" s="5">
        <f t="shared" si="7"/>
        <v>182491.76093012915</v>
      </c>
    </row>
    <row r="229" spans="1:8" x14ac:dyDescent="0.35">
      <c r="A229">
        <v>2040</v>
      </c>
      <c r="B229">
        <v>12</v>
      </c>
      <c r="C229" s="5">
        <f>work!AM231</f>
        <v>629788.98181474023</v>
      </c>
      <c r="D229">
        <f>total_gen!C229</f>
        <v>769744.92254723271</v>
      </c>
      <c r="E229" s="5">
        <f t="shared" si="6"/>
        <v>139955.94073249248</v>
      </c>
      <c r="F229" s="5">
        <f>work!AP231</f>
        <v>415109.23489401565</v>
      </c>
      <c r="G229">
        <f>total_gen!D229</f>
        <v>469386.72444838641</v>
      </c>
      <c r="H229" s="5">
        <f t="shared" si="7"/>
        <v>54277.489554370753</v>
      </c>
    </row>
    <row r="230" spans="1:8" x14ac:dyDescent="0.35">
      <c r="A230">
        <v>2041</v>
      </c>
      <c r="B230">
        <v>1</v>
      </c>
      <c r="C230" s="5">
        <f>work!AM232</f>
        <v>468672.1505792354</v>
      </c>
      <c r="D230">
        <f>total_gen!C230</f>
        <v>575511.03568314214</v>
      </c>
      <c r="E230" s="5">
        <f t="shared" si="6"/>
        <v>106838.88510390674</v>
      </c>
      <c r="F230" s="5">
        <f>work!AP232</f>
        <v>276203.26361482852</v>
      </c>
      <c r="G230">
        <f>total_gen!D230</f>
        <v>350943.84127831977</v>
      </c>
      <c r="H230" s="5">
        <f t="shared" si="7"/>
        <v>74740.577663491247</v>
      </c>
    </row>
    <row r="231" spans="1:8" x14ac:dyDescent="0.35">
      <c r="A231">
        <v>2041</v>
      </c>
      <c r="B231">
        <v>2</v>
      </c>
      <c r="C231" s="5">
        <f>work!AM233</f>
        <v>451126.39488048124</v>
      </c>
      <c r="D231">
        <f>total_gen!C231</f>
        <v>560438.9368904219</v>
      </c>
      <c r="E231" s="5">
        <f t="shared" si="6"/>
        <v>109312.54200994066</v>
      </c>
      <c r="F231" s="5">
        <f>work!AP233</f>
        <v>240538.1506491896</v>
      </c>
      <c r="G231">
        <f>total_gen!D231</f>
        <v>341752.94845701207</v>
      </c>
      <c r="H231" s="5">
        <f t="shared" si="7"/>
        <v>101214.79780782247</v>
      </c>
    </row>
    <row r="232" spans="1:8" x14ac:dyDescent="0.35">
      <c r="A232">
        <v>2041</v>
      </c>
      <c r="B232">
        <v>3</v>
      </c>
      <c r="C232" s="5">
        <f>work!AM234</f>
        <v>571565.65801836597</v>
      </c>
      <c r="D232">
        <f>total_gen!C232</f>
        <v>778497.01869755459</v>
      </c>
      <c r="E232" s="5">
        <f t="shared" si="6"/>
        <v>206931.36067918863</v>
      </c>
      <c r="F232" s="5">
        <f>work!AP234</f>
        <v>273296.09091896459</v>
      </c>
      <c r="G232">
        <f>total_gen!D232</f>
        <v>474723.71027800703</v>
      </c>
      <c r="H232" s="5">
        <f t="shared" si="7"/>
        <v>201427.61935904244</v>
      </c>
    </row>
    <row r="233" spans="1:8" x14ac:dyDescent="0.35">
      <c r="A233">
        <v>2041</v>
      </c>
      <c r="B233">
        <v>4</v>
      </c>
      <c r="C233" s="5">
        <f>work!AM235</f>
        <v>855425.76693254896</v>
      </c>
      <c r="D233">
        <f>total_gen!C233</f>
        <v>1227255.22279076</v>
      </c>
      <c r="E233" s="5">
        <f t="shared" si="6"/>
        <v>371829.45585821103</v>
      </c>
      <c r="F233" s="5">
        <f>work!AP235</f>
        <v>402890.09292625869</v>
      </c>
      <c r="G233">
        <f>total_gen!D233</f>
        <v>748374.28895489965</v>
      </c>
      <c r="H233" s="5">
        <f t="shared" si="7"/>
        <v>345484.19602864096</v>
      </c>
    </row>
    <row r="234" spans="1:8" x14ac:dyDescent="0.35">
      <c r="A234">
        <v>2041</v>
      </c>
      <c r="B234">
        <v>5</v>
      </c>
      <c r="C234" s="5">
        <f>work!AM236</f>
        <v>1092105.3476907832</v>
      </c>
      <c r="D234">
        <f>total_gen!C234</f>
        <v>1480563.0236851871</v>
      </c>
      <c r="E234" s="5">
        <f t="shared" si="6"/>
        <v>388457.67599440389</v>
      </c>
      <c r="F234" s="5">
        <f>work!AP236</f>
        <v>646658.79091357603</v>
      </c>
      <c r="G234">
        <f>total_gen!D234</f>
        <v>902840.15869470756</v>
      </c>
      <c r="H234" s="5">
        <f t="shared" si="7"/>
        <v>256181.36778113153</v>
      </c>
    </row>
    <row r="235" spans="1:8" x14ac:dyDescent="0.35">
      <c r="A235">
        <v>2041</v>
      </c>
      <c r="B235">
        <v>6</v>
      </c>
      <c r="C235" s="5">
        <f>work!AM237</f>
        <v>1400680.7775888811</v>
      </c>
      <c r="D235">
        <f>total_gen!C235</f>
        <v>1815544.9083622769</v>
      </c>
      <c r="E235" s="5">
        <f t="shared" si="6"/>
        <v>414864.13077339577</v>
      </c>
      <c r="F235" s="5">
        <f>work!AP237</f>
        <v>956952.65190426656</v>
      </c>
      <c r="G235">
        <f>total_gen!D235</f>
        <v>1107110.4890241395</v>
      </c>
      <c r="H235" s="5">
        <f t="shared" si="7"/>
        <v>150157.83711987291</v>
      </c>
    </row>
    <row r="236" spans="1:8" x14ac:dyDescent="0.35">
      <c r="A236">
        <v>2041</v>
      </c>
      <c r="B236">
        <v>7</v>
      </c>
      <c r="C236" s="5">
        <f>work!AM238</f>
        <v>1585217.3076215968</v>
      </c>
      <c r="D236">
        <f>total_gen!C236</f>
        <v>2013953.5872505405</v>
      </c>
      <c r="E236" s="5">
        <f t="shared" si="6"/>
        <v>428736.27962894365</v>
      </c>
      <c r="F236" s="5">
        <f>work!AP238</f>
        <v>1083173.5188420215</v>
      </c>
      <c r="G236">
        <f>total_gen!D236</f>
        <v>1228099.1401441852</v>
      </c>
      <c r="H236" s="5">
        <f t="shared" si="7"/>
        <v>144925.62130216369</v>
      </c>
    </row>
    <row r="237" spans="1:8" x14ac:dyDescent="0.35">
      <c r="A237">
        <v>2041</v>
      </c>
      <c r="B237">
        <v>8</v>
      </c>
      <c r="C237" s="5">
        <f>work!AM239</f>
        <v>1504717.7995889615</v>
      </c>
      <c r="D237">
        <f>total_gen!C237</f>
        <v>1883927.2044666731</v>
      </c>
      <c r="E237" s="5">
        <f t="shared" si="6"/>
        <v>379209.40487771155</v>
      </c>
      <c r="F237" s="5">
        <f>work!AP239</f>
        <v>1015158.3284237214</v>
      </c>
      <c r="G237">
        <f>total_gen!D237</f>
        <v>1148809.6818846583</v>
      </c>
      <c r="H237" s="5">
        <f t="shared" si="7"/>
        <v>133651.35346093692</v>
      </c>
    </row>
    <row r="238" spans="1:8" x14ac:dyDescent="0.35">
      <c r="A238">
        <v>2041</v>
      </c>
      <c r="B238">
        <v>9</v>
      </c>
      <c r="C238" s="5">
        <f>work!AM240</f>
        <v>1424629.9201514076</v>
      </c>
      <c r="D238">
        <f>total_gen!C238</f>
        <v>1828685.7764320928</v>
      </c>
      <c r="E238" s="5">
        <f t="shared" si="6"/>
        <v>404055.85628068517</v>
      </c>
      <c r="F238" s="5">
        <f>work!AP240</f>
        <v>962018.00137710059</v>
      </c>
      <c r="G238">
        <f>total_gen!D238</f>
        <v>1115123.7267071991</v>
      </c>
      <c r="H238" s="5">
        <f t="shared" si="7"/>
        <v>153105.72533009853</v>
      </c>
    </row>
    <row r="239" spans="1:8" x14ac:dyDescent="0.35">
      <c r="A239">
        <v>2041</v>
      </c>
      <c r="B239">
        <v>10</v>
      </c>
      <c r="C239" s="5">
        <f>work!AM241</f>
        <v>1104907.9829674119</v>
      </c>
      <c r="D239">
        <f>total_gen!C239</f>
        <v>1420789.195629535</v>
      </c>
      <c r="E239" s="5">
        <f t="shared" si="6"/>
        <v>315881.21266212314</v>
      </c>
      <c r="F239" s="5">
        <f>work!AP241</f>
        <v>722132.00942973036</v>
      </c>
      <c r="G239">
        <f>total_gen!D239</f>
        <v>866390.36794332776</v>
      </c>
      <c r="H239" s="5">
        <f t="shared" si="7"/>
        <v>144258.3585135974</v>
      </c>
    </row>
    <row r="240" spans="1:8" x14ac:dyDescent="0.35">
      <c r="A240">
        <v>2041</v>
      </c>
      <c r="B240">
        <v>11</v>
      </c>
      <c r="C240" s="5">
        <f>work!AM242</f>
        <v>879279.32344340323</v>
      </c>
      <c r="D240">
        <f>total_gen!C240</f>
        <v>1093428.5590533472</v>
      </c>
      <c r="E240" s="5">
        <f t="shared" si="6"/>
        <v>214149.23560994398</v>
      </c>
      <c r="F240" s="5">
        <f>work!AP242</f>
        <v>477040.69555837521</v>
      </c>
      <c r="G240">
        <f>total_gen!D240</f>
        <v>666767.4377818018</v>
      </c>
      <c r="H240" s="5">
        <f t="shared" si="7"/>
        <v>189726.74222342658</v>
      </c>
    </row>
    <row r="241" spans="1:8" x14ac:dyDescent="0.35">
      <c r="A241">
        <v>2041</v>
      </c>
      <c r="B241">
        <v>12</v>
      </c>
      <c r="C241" s="5">
        <f>work!AM243</f>
        <v>654675.0768162742</v>
      </c>
      <c r="D241">
        <f>total_gen!C241</f>
        <v>800161.37285454187</v>
      </c>
      <c r="E241" s="5">
        <f t="shared" si="6"/>
        <v>145486.29603826767</v>
      </c>
      <c r="F241" s="5">
        <f>work!AP243</f>
        <v>431512.2653595843</v>
      </c>
      <c r="G241">
        <f>total_gen!D241</f>
        <v>487934.52848176606</v>
      </c>
      <c r="H241" s="5">
        <f t="shared" si="7"/>
        <v>56422.263122181757</v>
      </c>
    </row>
    <row r="242" spans="1:8" x14ac:dyDescent="0.35">
      <c r="A242">
        <v>2042</v>
      </c>
      <c r="B242">
        <v>1</v>
      </c>
      <c r="C242" s="5">
        <f>work!AM244</f>
        <v>487130.93504658912</v>
      </c>
      <c r="D242">
        <f>total_gen!C242</f>
        <v>598177.69968937628</v>
      </c>
      <c r="E242" s="5">
        <f t="shared" si="6"/>
        <v>111046.76464278717</v>
      </c>
      <c r="F242" s="5">
        <f>work!AP244</f>
        <v>287081.60683608614</v>
      </c>
      <c r="G242">
        <f>total_gen!D242</f>
        <v>364765.86317207967</v>
      </c>
      <c r="H242" s="5">
        <f t="shared" si="7"/>
        <v>77684.25633599353</v>
      </c>
    </row>
    <row r="243" spans="1:8" x14ac:dyDescent="0.35">
      <c r="A243">
        <v>2042</v>
      </c>
      <c r="B243">
        <v>2</v>
      </c>
      <c r="C243" s="5">
        <f>work!AM245</f>
        <v>468836.00997716654</v>
      </c>
      <c r="D243">
        <f>total_gen!C243</f>
        <v>582439.77295357105</v>
      </c>
      <c r="E243" s="5">
        <f t="shared" si="6"/>
        <v>113603.76297640451</v>
      </c>
      <c r="F243" s="5">
        <f>work!AP245</f>
        <v>249980.82151129749</v>
      </c>
      <c r="G243">
        <f>total_gen!D243</f>
        <v>355168.95169693453</v>
      </c>
      <c r="H243" s="5">
        <f t="shared" si="7"/>
        <v>105188.13018563704</v>
      </c>
    </row>
    <row r="244" spans="1:8" x14ac:dyDescent="0.35">
      <c r="A244">
        <v>2042</v>
      </c>
      <c r="B244">
        <v>3</v>
      </c>
      <c r="C244" s="5">
        <f>work!AM246</f>
        <v>593930.12706502213</v>
      </c>
      <c r="D244">
        <f>total_gen!C244</f>
        <v>808958.38780419214</v>
      </c>
      <c r="E244" s="5">
        <f t="shared" si="6"/>
        <v>215028.26073917001</v>
      </c>
      <c r="F244" s="5">
        <f>work!AP246</f>
        <v>283989.73893679731</v>
      </c>
      <c r="G244">
        <f>total_gen!D244</f>
        <v>493298.90557759092</v>
      </c>
      <c r="H244" s="5">
        <f t="shared" si="7"/>
        <v>209309.16664079361</v>
      </c>
    </row>
    <row r="245" spans="1:8" x14ac:dyDescent="0.35">
      <c r="A245">
        <v>2042</v>
      </c>
      <c r="B245">
        <v>4</v>
      </c>
      <c r="C245" s="5">
        <f>work!AM247</f>
        <v>888788.45167618082</v>
      </c>
      <c r="D245">
        <f>total_gen!C245</f>
        <v>1275119.7256859276</v>
      </c>
      <c r="E245" s="5">
        <f t="shared" si="6"/>
        <v>386331.27400974673</v>
      </c>
      <c r="F245" s="5">
        <f>work!AP247</f>
        <v>418603.31513235485</v>
      </c>
      <c r="G245">
        <f>total_gen!D245</f>
        <v>777561.8309226539</v>
      </c>
      <c r="H245" s="5">
        <f t="shared" si="7"/>
        <v>358958.51579029905</v>
      </c>
    </row>
    <row r="246" spans="1:8" x14ac:dyDescent="0.35">
      <c r="A246">
        <v>2042</v>
      </c>
      <c r="B246">
        <v>5</v>
      </c>
      <c r="C246" s="5">
        <f>work!AM248</f>
        <v>1134560.8500041279</v>
      </c>
      <c r="D246">
        <f>total_gen!C246</f>
        <v>1538119.7850452794</v>
      </c>
      <c r="E246" s="5">
        <f t="shared" si="6"/>
        <v>403558.93504115148</v>
      </c>
      <c r="F246" s="5">
        <f>work!AP248</f>
        <v>671797.59629679925</v>
      </c>
      <c r="G246">
        <f>total_gen!D246</f>
        <v>937937.99291655433</v>
      </c>
      <c r="H246" s="5">
        <f t="shared" si="7"/>
        <v>266140.39661975508</v>
      </c>
    </row>
    <row r="247" spans="1:8" x14ac:dyDescent="0.35">
      <c r="A247">
        <v>2042</v>
      </c>
      <c r="B247">
        <v>6</v>
      </c>
      <c r="C247" s="5">
        <f>work!AM249</f>
        <v>1454956.2937680578</v>
      </c>
      <c r="D247">
        <f>total_gen!C247</f>
        <v>1885896.153717028</v>
      </c>
      <c r="E247" s="5">
        <f t="shared" si="6"/>
        <v>430939.85994897014</v>
      </c>
      <c r="F247" s="5">
        <f>work!AP249</f>
        <v>994033.97690862895</v>
      </c>
      <c r="G247">
        <f>total_gen!D247</f>
        <v>1150010.3375982039</v>
      </c>
      <c r="H247" s="5">
        <f t="shared" si="7"/>
        <v>155976.36068957497</v>
      </c>
    </row>
    <row r="248" spans="1:8" x14ac:dyDescent="0.35">
      <c r="A248">
        <v>2042</v>
      </c>
      <c r="B248">
        <v>7</v>
      </c>
      <c r="C248" s="5">
        <f>work!AM250</f>
        <v>1646445.7866992655</v>
      </c>
      <c r="D248">
        <f>total_gen!C248</f>
        <v>2091741.8592353933</v>
      </c>
      <c r="E248" s="5">
        <f t="shared" si="6"/>
        <v>445296.07253612787</v>
      </c>
      <c r="F248" s="5">
        <f>work!AP250</f>
        <v>1125010.7274171719</v>
      </c>
      <c r="G248">
        <f>total_gen!D248</f>
        <v>1275534.0515257928</v>
      </c>
      <c r="H248" s="5">
        <f t="shared" si="7"/>
        <v>150523.32410862087</v>
      </c>
    </row>
    <row r="249" spans="1:8" x14ac:dyDescent="0.35">
      <c r="A249">
        <v>2042</v>
      </c>
      <c r="B249">
        <v>8</v>
      </c>
      <c r="C249" s="5">
        <f>work!AM251</f>
        <v>1562650.5431861854</v>
      </c>
      <c r="D249">
        <f>total_gen!C249</f>
        <v>1956459.7894616912</v>
      </c>
      <c r="E249" s="5">
        <f t="shared" si="6"/>
        <v>393809.24627550575</v>
      </c>
      <c r="F249" s="5">
        <f>work!AP251</f>
        <v>1054242.6717917754</v>
      </c>
      <c r="G249">
        <f>total_gen!D249</f>
        <v>1193039.7008030314</v>
      </c>
      <c r="H249" s="5">
        <f t="shared" si="7"/>
        <v>138797.02901125606</v>
      </c>
    </row>
    <row r="250" spans="1:8" x14ac:dyDescent="0.35">
      <c r="A250">
        <v>2042</v>
      </c>
      <c r="B250">
        <v>9</v>
      </c>
      <c r="C250" s="5">
        <f>work!AM252</f>
        <v>1479303.8059945672</v>
      </c>
      <c r="D250">
        <f>total_gen!C250</f>
        <v>1898866.3587499429</v>
      </c>
      <c r="E250" s="5">
        <f t="shared" si="6"/>
        <v>419562.55275537563</v>
      </c>
      <c r="F250" s="5">
        <f>work!AP252</f>
        <v>998937.94924732775</v>
      </c>
      <c r="G250">
        <f>total_gen!D250</f>
        <v>1157919.5057882031</v>
      </c>
      <c r="H250" s="5">
        <f t="shared" si="7"/>
        <v>158981.55654087535</v>
      </c>
    </row>
    <row r="251" spans="1:8" x14ac:dyDescent="0.35">
      <c r="A251">
        <v>2042</v>
      </c>
      <c r="B251">
        <v>10</v>
      </c>
      <c r="C251" s="5">
        <f>work!AM253</f>
        <v>1147176.5258025546</v>
      </c>
      <c r="D251">
        <f>total_gen!C251</f>
        <v>1475141.856575914</v>
      </c>
      <c r="E251" s="5">
        <f t="shared" si="6"/>
        <v>327965.3307733594</v>
      </c>
      <c r="F251" s="5">
        <f>work!AP253</f>
        <v>749757.35764310148</v>
      </c>
      <c r="G251">
        <f>total_gen!D251</f>
        <v>899534.35725637048</v>
      </c>
      <c r="H251" s="5">
        <f t="shared" si="7"/>
        <v>149776.999613269</v>
      </c>
    </row>
    <row r="252" spans="1:8" x14ac:dyDescent="0.35">
      <c r="A252">
        <v>2042</v>
      </c>
      <c r="B252">
        <v>11</v>
      </c>
      <c r="C252" s="5">
        <f>work!AM254</f>
        <v>912809.4909998806</v>
      </c>
      <c r="D252">
        <f>total_gen!C252</f>
        <v>1135125.0277619695</v>
      </c>
      <c r="E252" s="5">
        <f t="shared" si="6"/>
        <v>222315.53676208889</v>
      </c>
      <c r="F252" s="5">
        <f>work!AP254</f>
        <v>495232.01886925532</v>
      </c>
      <c r="G252">
        <f>total_gen!D252</f>
        <v>692193.74238597904</v>
      </c>
      <c r="H252" s="5">
        <f t="shared" si="7"/>
        <v>196961.72351672372</v>
      </c>
    </row>
    <row r="253" spans="1:8" x14ac:dyDescent="0.35">
      <c r="A253">
        <v>2042</v>
      </c>
      <c r="B253">
        <v>12</v>
      </c>
      <c r="C253" s="5">
        <f>work!AM255</f>
        <v>679561.1718178083</v>
      </c>
      <c r="D253">
        <f>total_gen!C253</f>
        <v>830577.82316185103</v>
      </c>
      <c r="E253" s="5">
        <f t="shared" si="6"/>
        <v>151016.65134404274</v>
      </c>
      <c r="F253" s="5">
        <f>work!AP255</f>
        <v>447915.29582515272</v>
      </c>
      <c r="G253">
        <f>total_gen!D253</f>
        <v>506482.33251514542</v>
      </c>
      <c r="H253" s="5">
        <f t="shared" si="7"/>
        <v>58567.036689992703</v>
      </c>
    </row>
    <row r="254" spans="1:8" x14ac:dyDescent="0.35">
      <c r="A254">
        <v>2043</v>
      </c>
      <c r="B254">
        <v>1</v>
      </c>
      <c r="C254" s="5">
        <f>work!AM256</f>
        <v>505589.71951394295</v>
      </c>
      <c r="D254">
        <f>total_gen!C254</f>
        <v>620844.36369561043</v>
      </c>
      <c r="E254" s="5">
        <f t="shared" si="6"/>
        <v>115254.64418166748</v>
      </c>
      <c r="F254" s="5">
        <f>work!AP256</f>
        <v>297959.95005734364</v>
      </c>
      <c r="G254">
        <f>total_gen!D254</f>
        <v>378587.88506583951</v>
      </c>
      <c r="H254" s="5">
        <f t="shared" si="7"/>
        <v>80627.935008495871</v>
      </c>
    </row>
    <row r="255" spans="1:8" x14ac:dyDescent="0.35">
      <c r="A255">
        <v>2043</v>
      </c>
      <c r="B255">
        <v>2</v>
      </c>
      <c r="C255" s="5">
        <f>work!AM257</f>
        <v>486545.62507385196</v>
      </c>
      <c r="D255">
        <f>total_gen!C255</f>
        <v>604440.60901671997</v>
      </c>
      <c r="E255" s="5">
        <f t="shared" si="6"/>
        <v>117894.98394286801</v>
      </c>
      <c r="F255" s="5">
        <f>work!AP257</f>
        <v>259423.49237340526</v>
      </c>
      <c r="G255">
        <f>total_gen!D255</f>
        <v>368584.95493685681</v>
      </c>
      <c r="H255" s="5">
        <f t="shared" si="7"/>
        <v>109161.46256345155</v>
      </c>
    </row>
    <row r="256" spans="1:8" x14ac:dyDescent="0.35">
      <c r="A256">
        <v>2043</v>
      </c>
      <c r="B256">
        <v>3</v>
      </c>
      <c r="C256" s="5">
        <f>work!AM258</f>
        <v>616294.5961116784</v>
      </c>
      <c r="D256">
        <f>total_gen!C256</f>
        <v>839419.7569108298</v>
      </c>
      <c r="E256" s="5">
        <f t="shared" si="6"/>
        <v>223125.1607991514</v>
      </c>
      <c r="F256" s="5">
        <f>work!AP258</f>
        <v>294683.38695462991</v>
      </c>
      <c r="G256">
        <f>total_gen!D256</f>
        <v>511874.10087717458</v>
      </c>
      <c r="H256" s="5">
        <f t="shared" si="7"/>
        <v>217190.71392254467</v>
      </c>
    </row>
    <row r="257" spans="1:8" x14ac:dyDescent="0.35">
      <c r="A257">
        <v>2043</v>
      </c>
      <c r="B257">
        <v>4</v>
      </c>
      <c r="C257" s="5">
        <f>work!AM259</f>
        <v>922151.13641981292</v>
      </c>
      <c r="D257">
        <f>total_gen!C257</f>
        <v>1322984.2285810949</v>
      </c>
      <c r="E257" s="5">
        <f t="shared" si="6"/>
        <v>400833.09216128197</v>
      </c>
      <c r="F257" s="5">
        <f>work!AP259</f>
        <v>434316.5373384509</v>
      </c>
      <c r="G257">
        <f>total_gen!D257</f>
        <v>806749.37289040769</v>
      </c>
      <c r="H257" s="5">
        <f t="shared" si="7"/>
        <v>372432.83555195678</v>
      </c>
    </row>
    <row r="258" spans="1:8" x14ac:dyDescent="0.35">
      <c r="A258">
        <v>2043</v>
      </c>
      <c r="B258">
        <v>5</v>
      </c>
      <c r="C258" s="5">
        <f>work!AM260</f>
        <v>1177016.3523174725</v>
      </c>
      <c r="D258">
        <f>total_gen!C258</f>
        <v>1595676.5464053713</v>
      </c>
      <c r="E258" s="5">
        <f t="shared" si="6"/>
        <v>418660.19408789882</v>
      </c>
      <c r="F258" s="5">
        <f>work!AP260</f>
        <v>696936.40168002236</v>
      </c>
      <c r="G258">
        <f>total_gen!D258</f>
        <v>973035.82713840099</v>
      </c>
      <c r="H258" s="5">
        <f t="shared" si="7"/>
        <v>276099.42545837862</v>
      </c>
    </row>
    <row r="259" spans="1:8" x14ac:dyDescent="0.35">
      <c r="A259">
        <v>2043</v>
      </c>
      <c r="B259">
        <v>6</v>
      </c>
      <c r="C259" s="5">
        <f>work!AM261</f>
        <v>1509231.809947235</v>
      </c>
      <c r="D259">
        <f>total_gen!C259</f>
        <v>1956247.3990717791</v>
      </c>
      <c r="E259" s="5">
        <f t="shared" ref="E259:E322" si="8">D259-C259</f>
        <v>447015.58912454406</v>
      </c>
      <c r="F259" s="5">
        <f>work!AP261</f>
        <v>1031115.3019129911</v>
      </c>
      <c r="G259">
        <f>total_gen!D259</f>
        <v>1192910.1861722686</v>
      </c>
      <c r="H259" s="5">
        <f t="shared" ref="H259:H322" si="9">G259-F259</f>
        <v>161794.88425927749</v>
      </c>
    </row>
    <row r="260" spans="1:8" x14ac:dyDescent="0.35">
      <c r="A260">
        <v>2043</v>
      </c>
      <c r="B260">
        <v>7</v>
      </c>
      <c r="C260" s="5">
        <f>work!AM262</f>
        <v>1707674.2657769341</v>
      </c>
      <c r="D260">
        <f>total_gen!C260</f>
        <v>2169530.1312202467</v>
      </c>
      <c r="E260" s="5">
        <f t="shared" si="8"/>
        <v>461855.86544331256</v>
      </c>
      <c r="F260" s="5">
        <f>work!AP262</f>
        <v>1166847.9359923219</v>
      </c>
      <c r="G260">
        <f>total_gen!D260</f>
        <v>1322968.9629074</v>
      </c>
      <c r="H260" s="5">
        <f t="shared" si="9"/>
        <v>156121.02691507805</v>
      </c>
    </row>
    <row r="261" spans="1:8" x14ac:dyDescent="0.35">
      <c r="A261">
        <v>2043</v>
      </c>
      <c r="B261">
        <v>8</v>
      </c>
      <c r="C261" s="5">
        <f>work!AM263</f>
        <v>1620583.2867834095</v>
      </c>
      <c r="D261">
        <f>total_gen!C261</f>
        <v>2028992.3744567088</v>
      </c>
      <c r="E261" s="5">
        <f t="shared" si="8"/>
        <v>408409.08767329925</v>
      </c>
      <c r="F261" s="5">
        <f>work!AP263</f>
        <v>1093327.0151598295</v>
      </c>
      <c r="G261">
        <f>total_gen!D261</f>
        <v>1237269.7197214041</v>
      </c>
      <c r="H261" s="5">
        <f t="shared" si="9"/>
        <v>143942.70456157462</v>
      </c>
    </row>
    <row r="262" spans="1:8" x14ac:dyDescent="0.35">
      <c r="A262">
        <v>2043</v>
      </c>
      <c r="B262">
        <v>9</v>
      </c>
      <c r="C262" s="5">
        <f>work!AM264</f>
        <v>1533977.6918377266</v>
      </c>
      <c r="D262">
        <f>total_gen!C262</f>
        <v>1969046.9410677927</v>
      </c>
      <c r="E262" s="5">
        <f t="shared" si="8"/>
        <v>435069.24923006608</v>
      </c>
      <c r="F262" s="5">
        <f>work!AP264</f>
        <v>1035857.8971175551</v>
      </c>
      <c r="G262">
        <f>total_gen!D262</f>
        <v>1200715.2848692071</v>
      </c>
      <c r="H262" s="5">
        <f t="shared" si="9"/>
        <v>164857.38775165193</v>
      </c>
    </row>
    <row r="263" spans="1:8" x14ac:dyDescent="0.35">
      <c r="A263">
        <v>2043</v>
      </c>
      <c r="B263">
        <v>10</v>
      </c>
      <c r="C263" s="5">
        <f>work!AM265</f>
        <v>1189445.068637697</v>
      </c>
      <c r="D263">
        <f>total_gen!C263</f>
        <v>1529494.5175222924</v>
      </c>
      <c r="E263" s="5">
        <f t="shared" si="8"/>
        <v>340049.44888459542</v>
      </c>
      <c r="F263" s="5">
        <f>work!AP265</f>
        <v>777382.70585647225</v>
      </c>
      <c r="G263">
        <f>total_gen!D263</f>
        <v>932678.34656941309</v>
      </c>
      <c r="H263" s="5">
        <f t="shared" si="9"/>
        <v>155295.64071294083</v>
      </c>
    </row>
    <row r="264" spans="1:8" x14ac:dyDescent="0.35">
      <c r="A264">
        <v>2043</v>
      </c>
      <c r="B264">
        <v>11</v>
      </c>
      <c r="C264" s="5">
        <f>work!AM266</f>
        <v>946339.65855635819</v>
      </c>
      <c r="D264">
        <f>total_gen!C264</f>
        <v>1176821.4964705915</v>
      </c>
      <c r="E264" s="5">
        <f t="shared" si="8"/>
        <v>230481.83791423333</v>
      </c>
      <c r="F264" s="5">
        <f>work!AP266</f>
        <v>513423.34218013531</v>
      </c>
      <c r="G264">
        <f>total_gen!D264</f>
        <v>717620.04699015629</v>
      </c>
      <c r="H264" s="5">
        <f t="shared" si="9"/>
        <v>204196.70481002098</v>
      </c>
    </row>
    <row r="265" spans="1:8" x14ac:dyDescent="0.35">
      <c r="A265">
        <v>2043</v>
      </c>
      <c r="B265">
        <v>12</v>
      </c>
      <c r="C265" s="5">
        <f>work!AM267</f>
        <v>704447.26681934239</v>
      </c>
      <c r="D265">
        <f>total_gen!C265</f>
        <v>860994.27346916019</v>
      </c>
      <c r="E265" s="5">
        <f t="shared" si="8"/>
        <v>156547.00664981781</v>
      </c>
      <c r="F265" s="5">
        <f>work!AP267</f>
        <v>464318.32629072125</v>
      </c>
      <c r="G265">
        <f>total_gen!D265</f>
        <v>525030.13654852496</v>
      </c>
      <c r="H265" s="5">
        <f t="shared" si="9"/>
        <v>60711.810257803707</v>
      </c>
    </row>
    <row r="266" spans="1:8" x14ac:dyDescent="0.35">
      <c r="A266">
        <v>2044</v>
      </c>
      <c r="B266">
        <v>1</v>
      </c>
      <c r="C266" s="5">
        <f>work!AM268</f>
        <v>524048.50398129679</v>
      </c>
      <c r="D266">
        <f>total_gen!C266</f>
        <v>643511.02770184458</v>
      </c>
      <c r="E266" s="5">
        <f t="shared" si="8"/>
        <v>119462.52372054779</v>
      </c>
      <c r="F266" s="5">
        <f>work!AP268</f>
        <v>308838.2932786012</v>
      </c>
      <c r="G266">
        <f>total_gen!D266</f>
        <v>392409.90695959941</v>
      </c>
      <c r="H266" s="5">
        <f t="shared" si="9"/>
        <v>83571.613680998213</v>
      </c>
    </row>
    <row r="267" spans="1:8" x14ac:dyDescent="0.35">
      <c r="A267">
        <v>2044</v>
      </c>
      <c r="B267">
        <v>2</v>
      </c>
      <c r="C267" s="5">
        <f>work!AM269</f>
        <v>505955.93238021887</v>
      </c>
      <c r="D267">
        <f>total_gen!C267</f>
        <v>628554.23241572035</v>
      </c>
      <c r="E267" s="5">
        <f t="shared" si="8"/>
        <v>122598.30003550148</v>
      </c>
      <c r="F267" s="5">
        <f>work!AP269</f>
        <v>269772.96311151818</v>
      </c>
      <c r="G267">
        <f>total_gen!D267</f>
        <v>383289.3256579825</v>
      </c>
      <c r="H267" s="5">
        <f t="shared" si="9"/>
        <v>113516.36254646431</v>
      </c>
    </row>
    <row r="268" spans="1:8" x14ac:dyDescent="0.35">
      <c r="A268">
        <v>2044</v>
      </c>
      <c r="B268">
        <v>3</v>
      </c>
      <c r="C268" s="5">
        <f>work!AM270</f>
        <v>658827.24616333435</v>
      </c>
      <c r="D268">
        <f>total_gen!C268</f>
        <v>897351.05631275533</v>
      </c>
      <c r="E268" s="5">
        <f t="shared" si="8"/>
        <v>238523.81014942098</v>
      </c>
      <c r="F268" s="5">
        <f>work!AP270</f>
        <v>315020.5202873823</v>
      </c>
      <c r="G268">
        <f>total_gen!D268</f>
        <v>547200.32658234006</v>
      </c>
      <c r="H268" s="5">
        <f t="shared" si="9"/>
        <v>232179.80629495776</v>
      </c>
    </row>
    <row r="269" spans="1:8" x14ac:dyDescent="0.35">
      <c r="A269">
        <v>2044</v>
      </c>
      <c r="B269">
        <v>4</v>
      </c>
      <c r="C269" s="5">
        <f>work!AM271</f>
        <v>955513.82116344455</v>
      </c>
      <c r="D269">
        <f>total_gen!C269</f>
        <v>1370848.7314762622</v>
      </c>
      <c r="E269" s="5">
        <f t="shared" si="8"/>
        <v>415334.91031281766</v>
      </c>
      <c r="F269" s="5">
        <f>work!AP271</f>
        <v>450029.75954454701</v>
      </c>
      <c r="G269">
        <f>total_gen!D269</f>
        <v>835936.91485816182</v>
      </c>
      <c r="H269" s="5">
        <f t="shared" si="9"/>
        <v>385907.15531361481</v>
      </c>
    </row>
    <row r="270" spans="1:8" x14ac:dyDescent="0.35">
      <c r="A270">
        <v>2044</v>
      </c>
      <c r="B270">
        <v>5</v>
      </c>
      <c r="C270" s="5">
        <f>work!AM272</f>
        <v>1219471.854630817</v>
      </c>
      <c r="D270">
        <f>total_gen!C270</f>
        <v>1653233.3077654636</v>
      </c>
      <c r="E270" s="5">
        <f t="shared" si="8"/>
        <v>433761.45313464664</v>
      </c>
      <c r="F270" s="5">
        <f>work!AP272</f>
        <v>722075.20706324559</v>
      </c>
      <c r="G270">
        <f>total_gen!D270</f>
        <v>1008133.6613602479</v>
      </c>
      <c r="H270" s="5">
        <f t="shared" si="9"/>
        <v>286058.45429700229</v>
      </c>
    </row>
    <row r="271" spans="1:8" x14ac:dyDescent="0.35">
      <c r="A271">
        <v>2044</v>
      </c>
      <c r="B271">
        <v>6</v>
      </c>
      <c r="C271" s="5">
        <f>work!AM273</f>
        <v>1563507.3261264118</v>
      </c>
      <c r="D271">
        <f>total_gen!C271</f>
        <v>2026598.6444265307</v>
      </c>
      <c r="E271" s="5">
        <f t="shared" si="8"/>
        <v>463091.3183001189</v>
      </c>
      <c r="F271" s="5">
        <f>work!AP273</f>
        <v>1068196.6269173536</v>
      </c>
      <c r="G271">
        <f>total_gen!D271</f>
        <v>1235810.0347463333</v>
      </c>
      <c r="H271" s="5">
        <f t="shared" si="9"/>
        <v>167613.40782897966</v>
      </c>
    </row>
    <row r="272" spans="1:8" x14ac:dyDescent="0.35">
      <c r="A272">
        <v>2044</v>
      </c>
      <c r="B272">
        <v>7</v>
      </c>
      <c r="C272" s="5">
        <f>work!AM274</f>
        <v>1768902.7448546027</v>
      </c>
      <c r="D272">
        <f>total_gen!C272</f>
        <v>2247318.4032050995</v>
      </c>
      <c r="E272" s="5">
        <f t="shared" si="8"/>
        <v>478415.65835049679</v>
      </c>
      <c r="F272" s="5">
        <f>work!AP274</f>
        <v>1208685.1445674729</v>
      </c>
      <c r="G272">
        <f>total_gen!D272</f>
        <v>1370403.8742890079</v>
      </c>
      <c r="H272" s="5">
        <f t="shared" si="9"/>
        <v>161718.729721535</v>
      </c>
    </row>
    <row r="273" spans="1:8" x14ac:dyDescent="0.35">
      <c r="A273">
        <v>2044</v>
      </c>
      <c r="B273">
        <v>8</v>
      </c>
      <c r="C273" s="5">
        <f>work!AM275</f>
        <v>1678516.0303806337</v>
      </c>
      <c r="D273">
        <f>total_gen!C273</f>
        <v>2101524.9594517271</v>
      </c>
      <c r="E273" s="5">
        <f t="shared" si="8"/>
        <v>423008.92907109344</v>
      </c>
      <c r="F273" s="5">
        <f>work!AP275</f>
        <v>1132411.3585278837</v>
      </c>
      <c r="G273">
        <f>total_gen!D273</f>
        <v>1281499.7386397773</v>
      </c>
      <c r="H273" s="5">
        <f t="shared" si="9"/>
        <v>149088.38011189364</v>
      </c>
    </row>
    <row r="274" spans="1:8" x14ac:dyDescent="0.35">
      <c r="A274">
        <v>2044</v>
      </c>
      <c r="B274">
        <v>9</v>
      </c>
      <c r="C274" s="5">
        <f>work!AM276</f>
        <v>1588651.5776808863</v>
      </c>
      <c r="D274">
        <f>total_gen!C274</f>
        <v>2039227.523385643</v>
      </c>
      <c r="E274" s="5">
        <f t="shared" si="8"/>
        <v>450575.94570475677</v>
      </c>
      <c r="F274" s="5">
        <f>work!AP276</f>
        <v>1072777.8449877824</v>
      </c>
      <c r="G274">
        <f>total_gen!D274</f>
        <v>1243511.063950211</v>
      </c>
      <c r="H274" s="5">
        <f t="shared" si="9"/>
        <v>170733.21896242863</v>
      </c>
    </row>
    <row r="275" spans="1:8" x14ac:dyDescent="0.35">
      <c r="A275">
        <v>2044</v>
      </c>
      <c r="B275">
        <v>10</v>
      </c>
      <c r="C275" s="5">
        <f>work!AM277</f>
        <v>1231713.6114728395</v>
      </c>
      <c r="D275">
        <f>total_gen!C275</f>
        <v>1583847.1784686709</v>
      </c>
      <c r="E275" s="5">
        <f t="shared" si="8"/>
        <v>352133.56699583144</v>
      </c>
      <c r="F275" s="5">
        <f>work!AP277</f>
        <v>805008.05406984338</v>
      </c>
      <c r="G275">
        <f>total_gen!D275</f>
        <v>965822.33588245581</v>
      </c>
      <c r="H275" s="5">
        <f t="shared" si="9"/>
        <v>160814.28181261243</v>
      </c>
    </row>
    <row r="276" spans="1:8" x14ac:dyDescent="0.35">
      <c r="A276">
        <v>2044</v>
      </c>
      <c r="B276">
        <v>11</v>
      </c>
      <c r="C276" s="5">
        <f>work!AM278</f>
        <v>979869.82611283567</v>
      </c>
      <c r="D276">
        <f>total_gen!C276</f>
        <v>1218517.965179214</v>
      </c>
      <c r="E276" s="5">
        <f t="shared" si="8"/>
        <v>238648.13906637835</v>
      </c>
      <c r="F276" s="5">
        <f>work!AP278</f>
        <v>531614.66549101542</v>
      </c>
      <c r="G276">
        <f>total_gen!D276</f>
        <v>743046.35159433354</v>
      </c>
      <c r="H276" s="5">
        <f t="shared" si="9"/>
        <v>211431.68610331812</v>
      </c>
    </row>
    <row r="277" spans="1:8" x14ac:dyDescent="0.35">
      <c r="A277">
        <v>2044</v>
      </c>
      <c r="B277">
        <v>12</v>
      </c>
      <c r="C277" s="5">
        <f>work!AM279</f>
        <v>729333.36182087648</v>
      </c>
      <c r="D277">
        <f>total_gen!C277</f>
        <v>891410.72377646947</v>
      </c>
      <c r="E277" s="5">
        <f t="shared" si="8"/>
        <v>162077.36195559299</v>
      </c>
      <c r="F277" s="5">
        <f>work!AP279</f>
        <v>480721.35675628978</v>
      </c>
      <c r="G277">
        <f>total_gen!D277</f>
        <v>543577.94058190437</v>
      </c>
      <c r="H277" s="5">
        <f t="shared" si="9"/>
        <v>62856.583825614594</v>
      </c>
    </row>
    <row r="278" spans="1:8" x14ac:dyDescent="0.35">
      <c r="A278">
        <v>2045</v>
      </c>
      <c r="B278">
        <v>1</v>
      </c>
      <c r="C278" s="5">
        <f>work!AM280</f>
        <v>542507.28844865062</v>
      </c>
      <c r="D278">
        <f>total_gen!C278</f>
        <v>666177.69170807861</v>
      </c>
      <c r="E278" s="5">
        <f t="shared" si="8"/>
        <v>123670.40325942799</v>
      </c>
      <c r="F278" s="5">
        <f>work!AP280</f>
        <v>319716.63649985869</v>
      </c>
      <c r="G278">
        <f>total_gen!D278</f>
        <v>406231.92885335925</v>
      </c>
      <c r="H278" s="5">
        <f t="shared" si="9"/>
        <v>86515.292353500554</v>
      </c>
    </row>
    <row r="279" spans="1:8" x14ac:dyDescent="0.35">
      <c r="A279">
        <v>2045</v>
      </c>
      <c r="B279">
        <v>2</v>
      </c>
      <c r="C279" s="5">
        <f>work!AM281</f>
        <v>521964.85526722268</v>
      </c>
      <c r="D279">
        <f>total_gen!C279</f>
        <v>648442.28114301804</v>
      </c>
      <c r="E279" s="5">
        <f t="shared" si="8"/>
        <v>126477.42587579536</v>
      </c>
      <c r="F279" s="5">
        <f>work!AP281</f>
        <v>278308.8340976208</v>
      </c>
      <c r="G279">
        <f>total_gen!D279</f>
        <v>395416.96141670144</v>
      </c>
      <c r="H279" s="5">
        <f t="shared" si="9"/>
        <v>117108.12731908064</v>
      </c>
    </row>
    <row r="280" spans="1:8" x14ac:dyDescent="0.35">
      <c r="A280">
        <v>2045</v>
      </c>
      <c r="B280">
        <v>3</v>
      </c>
      <c r="C280" s="5">
        <f>work!AM282</f>
        <v>661023.53420499072</v>
      </c>
      <c r="D280">
        <f>total_gen!C280</f>
        <v>900342.49512410467</v>
      </c>
      <c r="E280" s="5">
        <f t="shared" si="8"/>
        <v>239318.96091911395</v>
      </c>
      <c r="F280" s="5">
        <f>work!AP282</f>
        <v>316070.68299029511</v>
      </c>
      <c r="G280">
        <f>total_gen!D280</f>
        <v>549024.49147634197</v>
      </c>
      <c r="H280" s="5">
        <f t="shared" si="9"/>
        <v>232953.80848604685</v>
      </c>
    </row>
    <row r="281" spans="1:8" x14ac:dyDescent="0.35">
      <c r="A281">
        <v>2045</v>
      </c>
      <c r="B281">
        <v>4</v>
      </c>
      <c r="C281" s="5">
        <f>work!AM283</f>
        <v>988876.50590707653</v>
      </c>
      <c r="D281">
        <f>total_gen!C281</f>
        <v>1418713.2343714298</v>
      </c>
      <c r="E281" s="5">
        <f t="shared" si="8"/>
        <v>429836.72846435325</v>
      </c>
      <c r="F281" s="5">
        <f>work!AP283</f>
        <v>465742.981750643</v>
      </c>
      <c r="G281">
        <f>total_gen!D281</f>
        <v>865124.45682591561</v>
      </c>
      <c r="H281" s="5">
        <f t="shared" si="9"/>
        <v>399381.47507527261</v>
      </c>
    </row>
    <row r="282" spans="1:8" x14ac:dyDescent="0.35">
      <c r="A282">
        <v>2045</v>
      </c>
      <c r="B282">
        <v>5</v>
      </c>
      <c r="C282" s="5">
        <f>work!AM284</f>
        <v>1261927.3569441615</v>
      </c>
      <c r="D282">
        <f>total_gen!C282</f>
        <v>1710790.0691255557</v>
      </c>
      <c r="E282" s="5">
        <f t="shared" si="8"/>
        <v>448862.71218139422</v>
      </c>
      <c r="F282" s="5">
        <f>work!AP284</f>
        <v>747214.01244646858</v>
      </c>
      <c r="G282">
        <f>total_gen!D282</f>
        <v>1043231.4955820944</v>
      </c>
      <c r="H282" s="5">
        <f t="shared" si="9"/>
        <v>296017.48313562584</v>
      </c>
    </row>
    <row r="283" spans="1:8" x14ac:dyDescent="0.35">
      <c r="A283">
        <v>2045</v>
      </c>
      <c r="B283">
        <v>6</v>
      </c>
      <c r="C283" s="5">
        <f>work!AM285</f>
        <v>1617782.8423055885</v>
      </c>
      <c r="D283">
        <f>total_gen!C283</f>
        <v>2096949.8897812814</v>
      </c>
      <c r="E283" s="5">
        <f t="shared" si="8"/>
        <v>479167.04747569282</v>
      </c>
      <c r="F283" s="5">
        <f>work!AP285</f>
        <v>1105277.9519217156</v>
      </c>
      <c r="G283">
        <f>total_gen!D283</f>
        <v>1278709.8833203975</v>
      </c>
      <c r="H283" s="5">
        <f t="shared" si="9"/>
        <v>173431.93139868183</v>
      </c>
    </row>
    <row r="284" spans="1:8" x14ac:dyDescent="0.35">
      <c r="A284">
        <v>2045</v>
      </c>
      <c r="B284">
        <v>7</v>
      </c>
      <c r="C284" s="5">
        <f>work!AM286</f>
        <v>1830131.2239322711</v>
      </c>
      <c r="D284">
        <f>total_gen!C284</f>
        <v>2325106.6751899528</v>
      </c>
      <c r="E284" s="5">
        <f t="shared" si="8"/>
        <v>494975.45125768171</v>
      </c>
      <c r="F284" s="5">
        <f>work!AP286</f>
        <v>1250522.3531426233</v>
      </c>
      <c r="G284">
        <f>total_gen!D284</f>
        <v>1417838.7856706153</v>
      </c>
      <c r="H284" s="5">
        <f t="shared" si="9"/>
        <v>167316.43252799194</v>
      </c>
    </row>
    <row r="285" spans="1:8" x14ac:dyDescent="0.35">
      <c r="A285">
        <v>2045</v>
      </c>
      <c r="B285">
        <v>8</v>
      </c>
      <c r="C285" s="5">
        <f>work!AM287</f>
        <v>1736448.7739778571</v>
      </c>
      <c r="D285">
        <f>total_gen!C285</f>
        <v>2174057.544446745</v>
      </c>
      <c r="E285" s="5">
        <f t="shared" si="8"/>
        <v>437608.77046888787</v>
      </c>
      <c r="F285" s="5">
        <f>work!AP287</f>
        <v>1171495.7018959378</v>
      </c>
      <c r="G285">
        <f>total_gen!D285</f>
        <v>1325729.7575581502</v>
      </c>
      <c r="H285" s="5">
        <f t="shared" si="9"/>
        <v>154234.05566221243</v>
      </c>
    </row>
    <row r="286" spans="1:8" x14ac:dyDescent="0.35">
      <c r="A286">
        <v>2045</v>
      </c>
      <c r="B286">
        <v>9</v>
      </c>
      <c r="C286" s="5">
        <f>work!AM288</f>
        <v>1643325.4635240457</v>
      </c>
      <c r="D286">
        <f>total_gen!C286</f>
        <v>2109408.1057034926</v>
      </c>
      <c r="E286" s="5">
        <f t="shared" si="8"/>
        <v>466082.64217944699</v>
      </c>
      <c r="F286" s="5">
        <f>work!AP288</f>
        <v>1109697.7928580097</v>
      </c>
      <c r="G286">
        <f>total_gen!D286</f>
        <v>1286306.843031215</v>
      </c>
      <c r="H286" s="5">
        <f t="shared" si="9"/>
        <v>176609.05017320532</v>
      </c>
    </row>
    <row r="287" spans="1:8" x14ac:dyDescent="0.35">
      <c r="A287">
        <v>2045</v>
      </c>
      <c r="B287">
        <v>10</v>
      </c>
      <c r="C287" s="5">
        <f>work!AM289</f>
        <v>1273982.1543079822</v>
      </c>
      <c r="D287">
        <f>total_gen!C287</f>
        <v>1638199.8394150494</v>
      </c>
      <c r="E287" s="5">
        <f t="shared" si="8"/>
        <v>364217.68510706723</v>
      </c>
      <c r="F287" s="5">
        <f>work!AP289</f>
        <v>832633.40228321427</v>
      </c>
      <c r="G287">
        <f>total_gen!D287</f>
        <v>998966.32519549853</v>
      </c>
      <c r="H287" s="5">
        <f t="shared" si="9"/>
        <v>166332.92291228427</v>
      </c>
    </row>
    <row r="288" spans="1:8" x14ac:dyDescent="0.35">
      <c r="A288">
        <v>2045</v>
      </c>
      <c r="B288">
        <v>11</v>
      </c>
      <c r="C288" s="5">
        <f>work!AM290</f>
        <v>1013399.9936693128</v>
      </c>
      <c r="D288">
        <f>total_gen!C288</f>
        <v>1260214.4338878358</v>
      </c>
      <c r="E288" s="5">
        <f t="shared" si="8"/>
        <v>246814.44021852303</v>
      </c>
      <c r="F288" s="5">
        <f>work!AP290</f>
        <v>549805.98880189541</v>
      </c>
      <c r="G288">
        <f>total_gen!D288</f>
        <v>768472.65619851078</v>
      </c>
      <c r="H288" s="5">
        <f t="shared" si="9"/>
        <v>218666.66739661538</v>
      </c>
    </row>
    <row r="289" spans="1:8" x14ac:dyDescent="0.35">
      <c r="A289">
        <v>2045</v>
      </c>
      <c r="B289">
        <v>12</v>
      </c>
      <c r="C289" s="5">
        <f>work!AM291</f>
        <v>754219.45682241023</v>
      </c>
      <c r="D289">
        <f>total_gen!C289</f>
        <v>921827.17408377829</v>
      </c>
      <c r="E289" s="5">
        <f t="shared" si="8"/>
        <v>167607.71726136806</v>
      </c>
      <c r="F289" s="5">
        <f>work!AP291</f>
        <v>497124.3872218582</v>
      </c>
      <c r="G289">
        <f>total_gen!D289</f>
        <v>562125.74461528379</v>
      </c>
      <c r="H289" s="5">
        <f t="shared" si="9"/>
        <v>65001.357393425598</v>
      </c>
    </row>
    <row r="290" spans="1:8" x14ac:dyDescent="0.35">
      <c r="A290">
        <v>2046</v>
      </c>
      <c r="B290">
        <v>1</v>
      </c>
      <c r="C290" s="5">
        <f>work!AM292</f>
        <v>560966.07291600434</v>
      </c>
      <c r="D290">
        <f>total_gen!C290</f>
        <v>688844.35571431252</v>
      </c>
      <c r="E290" s="5">
        <f t="shared" si="8"/>
        <v>127878.28279830818</v>
      </c>
      <c r="F290" s="5">
        <f>work!AP292</f>
        <v>330594.97972111619</v>
      </c>
      <c r="G290">
        <f>total_gen!D290</f>
        <v>420053.95074711903</v>
      </c>
      <c r="H290" s="5">
        <f t="shared" si="9"/>
        <v>89458.971026002837</v>
      </c>
    </row>
    <row r="291" spans="1:8" x14ac:dyDescent="0.35">
      <c r="A291">
        <v>2046</v>
      </c>
      <c r="B291">
        <v>2</v>
      </c>
      <c r="C291" s="5">
        <f>work!AM293</f>
        <v>539674.47036390787</v>
      </c>
      <c r="D291">
        <f>total_gen!C291</f>
        <v>670443.11720616708</v>
      </c>
      <c r="E291" s="5">
        <f t="shared" si="8"/>
        <v>130768.64684225922</v>
      </c>
      <c r="F291" s="5">
        <f>work!AP293</f>
        <v>287751.50495972857</v>
      </c>
      <c r="G291">
        <f>total_gen!D291</f>
        <v>408832.96465662372</v>
      </c>
      <c r="H291" s="5">
        <f t="shared" si="9"/>
        <v>121081.45969689515</v>
      </c>
    </row>
    <row r="292" spans="1:8" x14ac:dyDescent="0.35">
      <c r="A292">
        <v>2046</v>
      </c>
      <c r="B292">
        <v>3</v>
      </c>
      <c r="C292" s="5">
        <f>work!AM294</f>
        <v>683388.00325164653</v>
      </c>
      <c r="D292">
        <f>total_gen!C292</f>
        <v>930803.86423074163</v>
      </c>
      <c r="E292" s="5">
        <f t="shared" si="8"/>
        <v>247415.8609790951</v>
      </c>
      <c r="F292" s="5">
        <f>work!AP294</f>
        <v>326764.33100812777</v>
      </c>
      <c r="G292">
        <f>total_gen!D292</f>
        <v>567599.6867759258</v>
      </c>
      <c r="H292" s="5">
        <f t="shared" si="9"/>
        <v>240835.35576779803</v>
      </c>
    </row>
    <row r="293" spans="1:8" x14ac:dyDescent="0.35">
      <c r="A293">
        <v>2046</v>
      </c>
      <c r="B293">
        <v>4</v>
      </c>
      <c r="C293" s="5">
        <f>work!AM295</f>
        <v>1022239.1906507083</v>
      </c>
      <c r="D293">
        <f>total_gen!C293</f>
        <v>1466577.7372665969</v>
      </c>
      <c r="E293" s="5">
        <f t="shared" si="8"/>
        <v>444338.5466158886</v>
      </c>
      <c r="F293" s="5">
        <f>work!AP295</f>
        <v>481456.20395673905</v>
      </c>
      <c r="G293">
        <f>total_gen!D293</f>
        <v>894311.99879366974</v>
      </c>
      <c r="H293" s="5">
        <f t="shared" si="9"/>
        <v>412855.7948369307</v>
      </c>
    </row>
    <row r="294" spans="1:8" x14ac:dyDescent="0.35">
      <c r="A294">
        <v>2046</v>
      </c>
      <c r="B294">
        <v>5</v>
      </c>
      <c r="C294" s="5">
        <f>work!AM296</f>
        <v>1304382.8592575057</v>
      </c>
      <c r="D294">
        <f>total_gen!C294</f>
        <v>1768346.8304856473</v>
      </c>
      <c r="E294" s="5">
        <f t="shared" si="8"/>
        <v>463963.97122814157</v>
      </c>
      <c r="F294" s="5">
        <f>work!AP296</f>
        <v>772352.81782969157</v>
      </c>
      <c r="G294">
        <f>total_gen!D294</f>
        <v>1078329.3298039411</v>
      </c>
      <c r="H294" s="5">
        <f t="shared" si="9"/>
        <v>305976.5119742495</v>
      </c>
    </row>
    <row r="295" spans="1:8" x14ac:dyDescent="0.35">
      <c r="A295">
        <v>2046</v>
      </c>
      <c r="B295">
        <v>6</v>
      </c>
      <c r="C295" s="5">
        <f>work!AM297</f>
        <v>1672058.358484765</v>
      </c>
      <c r="D295">
        <f>total_gen!C295</f>
        <v>2167301.1351360325</v>
      </c>
      <c r="E295" s="5">
        <f t="shared" si="8"/>
        <v>495242.77665126743</v>
      </c>
      <c r="F295" s="5">
        <f>work!AP297</f>
        <v>1142359.2769260777</v>
      </c>
      <c r="G295">
        <f>total_gen!D295</f>
        <v>1321609.7318944619</v>
      </c>
      <c r="H295" s="5">
        <f t="shared" si="9"/>
        <v>179250.45496838423</v>
      </c>
    </row>
    <row r="296" spans="1:8" x14ac:dyDescent="0.35">
      <c r="A296">
        <v>2046</v>
      </c>
      <c r="B296">
        <v>7</v>
      </c>
      <c r="C296" s="5">
        <f>work!AM298</f>
        <v>1891359.7030099391</v>
      </c>
      <c r="D296">
        <f>total_gen!C296</f>
        <v>2402894.9471748052</v>
      </c>
      <c r="E296" s="5">
        <f t="shared" si="8"/>
        <v>511535.24416486616</v>
      </c>
      <c r="F296" s="5">
        <f>work!AP298</f>
        <v>1292359.5617177736</v>
      </c>
      <c r="G296">
        <f>total_gen!D296</f>
        <v>1465273.6970522224</v>
      </c>
      <c r="H296" s="5">
        <f t="shared" si="9"/>
        <v>172914.13533444889</v>
      </c>
    </row>
    <row r="297" spans="1:8" x14ac:dyDescent="0.35">
      <c r="A297">
        <v>2046</v>
      </c>
      <c r="B297">
        <v>8</v>
      </c>
      <c r="C297" s="5">
        <f>work!AM299</f>
        <v>1794381.5175750807</v>
      </c>
      <c r="D297">
        <f>total_gen!C297</f>
        <v>2246590.1294417628</v>
      </c>
      <c r="E297" s="5">
        <f t="shared" si="8"/>
        <v>452208.61186668207</v>
      </c>
      <c r="F297" s="5">
        <f>work!AP299</f>
        <v>1210580.0452639919</v>
      </c>
      <c r="G297">
        <f>total_gen!D297</f>
        <v>1369959.7764765229</v>
      </c>
      <c r="H297" s="5">
        <f t="shared" si="9"/>
        <v>159379.73121253098</v>
      </c>
    </row>
    <row r="298" spans="1:8" x14ac:dyDescent="0.35">
      <c r="A298">
        <v>2046</v>
      </c>
      <c r="B298">
        <v>9</v>
      </c>
      <c r="C298" s="5">
        <f>work!AM300</f>
        <v>1697999.3493672048</v>
      </c>
      <c r="D298">
        <f>total_gen!C298</f>
        <v>2179588.6880213418</v>
      </c>
      <c r="E298" s="5">
        <f t="shared" si="8"/>
        <v>481589.33865413698</v>
      </c>
      <c r="F298" s="5">
        <f>work!AP300</f>
        <v>1146617.7407282367</v>
      </c>
      <c r="G298">
        <f>total_gen!D298</f>
        <v>1329102.6221122188</v>
      </c>
      <c r="H298" s="5">
        <f t="shared" si="9"/>
        <v>182484.88138398202</v>
      </c>
    </row>
    <row r="299" spans="1:8" x14ac:dyDescent="0.35">
      <c r="A299">
        <v>2046</v>
      </c>
      <c r="B299">
        <v>10</v>
      </c>
      <c r="C299" s="5">
        <f>work!AM301</f>
        <v>1316250.6971431246</v>
      </c>
      <c r="D299">
        <f>total_gen!C299</f>
        <v>1692552.5003614279</v>
      </c>
      <c r="E299" s="5">
        <f t="shared" si="8"/>
        <v>376301.80321830325</v>
      </c>
      <c r="F299" s="5">
        <f>work!AP301</f>
        <v>860258.75049658504</v>
      </c>
      <c r="G299">
        <f>total_gen!D299</f>
        <v>1032110.3145085411</v>
      </c>
      <c r="H299" s="5">
        <f t="shared" si="9"/>
        <v>171851.5640119561</v>
      </c>
    </row>
    <row r="300" spans="1:8" x14ac:dyDescent="0.35">
      <c r="A300">
        <v>2046</v>
      </c>
      <c r="B300">
        <v>11</v>
      </c>
      <c r="C300" s="5">
        <f>work!AM302</f>
        <v>1046930.16122579</v>
      </c>
      <c r="D300">
        <f>total_gen!C300</f>
        <v>1301910.9025964579</v>
      </c>
      <c r="E300" s="5">
        <f t="shared" si="8"/>
        <v>254980.74137066782</v>
      </c>
      <c r="F300" s="5">
        <f>work!AP302</f>
        <v>567997.3121127754</v>
      </c>
      <c r="G300">
        <f>total_gen!D300</f>
        <v>793898.96080268803</v>
      </c>
      <c r="H300" s="5">
        <f t="shared" si="9"/>
        <v>225901.64868991263</v>
      </c>
    </row>
    <row r="301" spans="1:8" x14ac:dyDescent="0.35">
      <c r="A301">
        <v>2046</v>
      </c>
      <c r="B301">
        <v>12</v>
      </c>
      <c r="C301" s="5">
        <f>work!AM303</f>
        <v>779105.5518239442</v>
      </c>
      <c r="D301">
        <f>total_gen!C301</f>
        <v>952243.62439108733</v>
      </c>
      <c r="E301" s="5">
        <f t="shared" si="8"/>
        <v>173138.07256714313</v>
      </c>
      <c r="F301" s="5">
        <f>work!AP303</f>
        <v>513527.41768742667</v>
      </c>
      <c r="G301">
        <f>total_gen!D301</f>
        <v>580673.54864866333</v>
      </c>
      <c r="H301" s="5">
        <f t="shared" si="9"/>
        <v>67146.13096123666</v>
      </c>
    </row>
    <row r="302" spans="1:8" x14ac:dyDescent="0.35">
      <c r="A302">
        <v>2047</v>
      </c>
      <c r="B302">
        <v>1</v>
      </c>
      <c r="C302" s="5">
        <f>work!AM304</f>
        <v>579424.85738335794</v>
      </c>
      <c r="D302">
        <f>total_gen!C302</f>
        <v>711511.01972054655</v>
      </c>
      <c r="E302" s="5">
        <f t="shared" si="8"/>
        <v>132086.16233718861</v>
      </c>
      <c r="F302" s="5">
        <f>work!AP304</f>
        <v>341473.32294237369</v>
      </c>
      <c r="G302">
        <f>total_gen!D302</f>
        <v>433875.97264087893</v>
      </c>
      <c r="H302" s="5">
        <f t="shared" si="9"/>
        <v>92402.649698505236</v>
      </c>
    </row>
    <row r="303" spans="1:8" x14ac:dyDescent="0.35">
      <c r="A303">
        <v>2047</v>
      </c>
      <c r="B303">
        <v>2</v>
      </c>
      <c r="C303" s="5">
        <f>work!AM305</f>
        <v>557384.08546059323</v>
      </c>
      <c r="D303">
        <f>total_gen!C303</f>
        <v>692443.953269316</v>
      </c>
      <c r="E303" s="5">
        <f t="shared" si="8"/>
        <v>135059.86780872277</v>
      </c>
      <c r="F303" s="5">
        <f>work!AP305</f>
        <v>297194.1758218364</v>
      </c>
      <c r="G303">
        <f>total_gen!D303</f>
        <v>422248.96789654606</v>
      </c>
      <c r="H303" s="5">
        <f t="shared" si="9"/>
        <v>125054.79207470967</v>
      </c>
    </row>
    <row r="304" spans="1:8" x14ac:dyDescent="0.35">
      <c r="A304">
        <v>2047</v>
      </c>
      <c r="B304">
        <v>3</v>
      </c>
      <c r="C304" s="5">
        <f>work!AM306</f>
        <v>705752.47229830269</v>
      </c>
      <c r="D304">
        <f>total_gen!C304</f>
        <v>961265.23333737918</v>
      </c>
      <c r="E304" s="5">
        <f t="shared" si="8"/>
        <v>255512.76103907649</v>
      </c>
      <c r="F304" s="5">
        <f>work!AP306</f>
        <v>337457.97902596038</v>
      </c>
      <c r="G304">
        <f>total_gen!D304</f>
        <v>586174.88207550941</v>
      </c>
      <c r="H304" s="5">
        <f t="shared" si="9"/>
        <v>248716.90304954903</v>
      </c>
    </row>
    <row r="305" spans="1:8" x14ac:dyDescent="0.35">
      <c r="A305">
        <v>2047</v>
      </c>
      <c r="B305">
        <v>4</v>
      </c>
      <c r="C305" s="5">
        <f>work!AM307</f>
        <v>1055601.8753943401</v>
      </c>
      <c r="D305">
        <f>total_gen!C305</f>
        <v>1514442.2401617644</v>
      </c>
      <c r="E305" s="5">
        <f t="shared" si="8"/>
        <v>458840.3647674243</v>
      </c>
      <c r="F305" s="5">
        <f>work!AP307</f>
        <v>497169.42616283515</v>
      </c>
      <c r="G305">
        <f>total_gen!D305</f>
        <v>923499.54076142376</v>
      </c>
      <c r="H305" s="5">
        <f t="shared" si="9"/>
        <v>426330.11459858861</v>
      </c>
    </row>
    <row r="306" spans="1:8" x14ac:dyDescent="0.35">
      <c r="A306">
        <v>2047</v>
      </c>
      <c r="B306">
        <v>5</v>
      </c>
      <c r="C306" s="5">
        <f>work!AM308</f>
        <v>1346838.36157085</v>
      </c>
      <c r="D306">
        <f>total_gen!C306</f>
        <v>1825903.5918457394</v>
      </c>
      <c r="E306" s="5">
        <f t="shared" si="8"/>
        <v>479065.23027488939</v>
      </c>
      <c r="F306" s="5">
        <f>work!AP308</f>
        <v>797491.62321291491</v>
      </c>
      <c r="G306">
        <f>total_gen!D306</f>
        <v>1113427.1640257877</v>
      </c>
      <c r="H306" s="5">
        <f t="shared" si="9"/>
        <v>315935.54081287282</v>
      </c>
    </row>
    <row r="307" spans="1:8" x14ac:dyDescent="0.35">
      <c r="A307">
        <v>2047</v>
      </c>
      <c r="B307">
        <v>6</v>
      </c>
      <c r="C307" s="5">
        <f>work!AM309</f>
        <v>1726333.874663942</v>
      </c>
      <c r="D307">
        <f>total_gen!C307</f>
        <v>2237652.3804907831</v>
      </c>
      <c r="E307" s="5">
        <f t="shared" si="8"/>
        <v>511318.50582684111</v>
      </c>
      <c r="F307" s="5">
        <f>work!AP309</f>
        <v>1179440.6019304402</v>
      </c>
      <c r="G307">
        <f>total_gen!D307</f>
        <v>1364509.5804685268</v>
      </c>
      <c r="H307" s="5">
        <f t="shared" si="9"/>
        <v>185068.97853808664</v>
      </c>
    </row>
    <row r="308" spans="1:8" x14ac:dyDescent="0.35">
      <c r="A308">
        <v>2047</v>
      </c>
      <c r="B308">
        <v>7</v>
      </c>
      <c r="C308" s="5">
        <f>work!AM310</f>
        <v>1952588.1820876079</v>
      </c>
      <c r="D308">
        <f>total_gen!C308</f>
        <v>2480683.2191596581</v>
      </c>
      <c r="E308" s="5">
        <f t="shared" si="8"/>
        <v>528095.03707205015</v>
      </c>
      <c r="F308" s="5">
        <f>work!AP310</f>
        <v>1334196.770292924</v>
      </c>
      <c r="G308">
        <f>total_gen!D308</f>
        <v>1512708.6084338299</v>
      </c>
      <c r="H308" s="5">
        <f t="shared" si="9"/>
        <v>178511.83814090583</v>
      </c>
    </row>
    <row r="309" spans="1:8" x14ac:dyDescent="0.35">
      <c r="A309">
        <v>2047</v>
      </c>
      <c r="B309">
        <v>8</v>
      </c>
      <c r="C309" s="5">
        <f>work!AM311</f>
        <v>1852314.2611723046</v>
      </c>
      <c r="D309">
        <f>total_gen!C309</f>
        <v>2319122.7144367802</v>
      </c>
      <c r="E309" s="5">
        <f t="shared" si="8"/>
        <v>466808.45326447557</v>
      </c>
      <c r="F309" s="5">
        <f>work!AP311</f>
        <v>1249664.3886320458</v>
      </c>
      <c r="G309">
        <f>total_gen!D309</f>
        <v>1414189.7953948958</v>
      </c>
      <c r="H309" s="5">
        <f t="shared" si="9"/>
        <v>164525.40676285001</v>
      </c>
    </row>
    <row r="310" spans="1:8" x14ac:dyDescent="0.35">
      <c r="A310">
        <v>2047</v>
      </c>
      <c r="B310">
        <v>9</v>
      </c>
      <c r="C310" s="5">
        <f>work!AM312</f>
        <v>1752673.2352103645</v>
      </c>
      <c r="D310">
        <f>total_gen!C310</f>
        <v>2249769.2703391924</v>
      </c>
      <c r="E310" s="5">
        <f t="shared" si="8"/>
        <v>497096.03512882791</v>
      </c>
      <c r="F310" s="5">
        <f>work!AP312</f>
        <v>1183537.688598464</v>
      </c>
      <c r="G310">
        <f>total_gen!D310</f>
        <v>1371898.4011932225</v>
      </c>
      <c r="H310" s="5">
        <f t="shared" si="9"/>
        <v>188360.71259475849</v>
      </c>
    </row>
    <row r="311" spans="1:8" x14ac:dyDescent="0.35">
      <c r="A311">
        <v>2047</v>
      </c>
      <c r="B311">
        <v>10</v>
      </c>
      <c r="C311" s="5">
        <f>work!AM313</f>
        <v>1358519.2399782671</v>
      </c>
      <c r="D311">
        <f>total_gen!C311</f>
        <v>1746905.1613078064</v>
      </c>
      <c r="E311" s="5">
        <f t="shared" si="8"/>
        <v>388385.92132953927</v>
      </c>
      <c r="F311" s="5">
        <f>work!AP313</f>
        <v>887884.09870995604</v>
      </c>
      <c r="G311">
        <f>total_gen!D311</f>
        <v>1065254.3038215837</v>
      </c>
      <c r="H311" s="5">
        <f t="shared" si="9"/>
        <v>177370.2051116277</v>
      </c>
    </row>
    <row r="312" spans="1:8" x14ac:dyDescent="0.35">
      <c r="A312">
        <v>2047</v>
      </c>
      <c r="B312">
        <v>11</v>
      </c>
      <c r="C312" s="5">
        <f>work!AM314</f>
        <v>1080460.3287822674</v>
      </c>
      <c r="D312">
        <f>total_gen!C312</f>
        <v>1343607.3713050801</v>
      </c>
      <c r="E312" s="5">
        <f t="shared" si="8"/>
        <v>263147.04252281273</v>
      </c>
      <c r="F312" s="5">
        <f>work!AP314</f>
        <v>586188.63542365539</v>
      </c>
      <c r="G312">
        <f>total_gen!D312</f>
        <v>819325.26540686539</v>
      </c>
      <c r="H312" s="5">
        <f t="shared" si="9"/>
        <v>233136.62998321</v>
      </c>
    </row>
    <row r="313" spans="1:8" x14ac:dyDescent="0.35">
      <c r="A313">
        <v>2047</v>
      </c>
      <c r="B313">
        <v>12</v>
      </c>
      <c r="C313" s="5">
        <f>work!AM315</f>
        <v>803991.64682547806</v>
      </c>
      <c r="D313">
        <f>total_gen!C313</f>
        <v>982660.07469839649</v>
      </c>
      <c r="E313" s="5">
        <f t="shared" si="8"/>
        <v>178668.42787291843</v>
      </c>
      <c r="F313" s="5">
        <f>work!AP315</f>
        <v>529930.4481529952</v>
      </c>
      <c r="G313">
        <f>total_gen!D313</f>
        <v>599221.35268204275</v>
      </c>
      <c r="H313" s="5">
        <f t="shared" si="9"/>
        <v>69290.904529047548</v>
      </c>
    </row>
    <row r="314" spans="1:8" x14ac:dyDescent="0.35">
      <c r="A314">
        <v>2048</v>
      </c>
      <c r="B314">
        <v>1</v>
      </c>
      <c r="C314" s="5">
        <f>work!AM316</f>
        <v>597883.64185071178</v>
      </c>
      <c r="D314">
        <f>total_gen!C314</f>
        <v>734177.6837267807</v>
      </c>
      <c r="E314" s="5">
        <f t="shared" si="8"/>
        <v>136294.04187606892</v>
      </c>
      <c r="F314" s="5">
        <f>work!AP316</f>
        <v>352351.66616363125</v>
      </c>
      <c r="G314">
        <f>total_gen!D314</f>
        <v>447697.99453463877</v>
      </c>
      <c r="H314" s="5">
        <f t="shared" si="9"/>
        <v>95346.328371007519</v>
      </c>
    </row>
    <row r="315" spans="1:8" x14ac:dyDescent="0.35">
      <c r="A315">
        <v>2048</v>
      </c>
      <c r="B315">
        <v>2</v>
      </c>
      <c r="C315" s="5">
        <f>work!AM317</f>
        <v>577033.30831632507</v>
      </c>
      <c r="D315">
        <f>total_gen!C315</f>
        <v>716854.38390019699</v>
      </c>
      <c r="E315" s="5">
        <f t="shared" si="8"/>
        <v>139821.07558387192</v>
      </c>
      <c r="F315" s="5">
        <f>work!AP317</f>
        <v>307671.0350370098</v>
      </c>
      <c r="G315">
        <f>total_gen!D315</f>
        <v>437134.33022967755</v>
      </c>
      <c r="H315" s="5">
        <f t="shared" si="9"/>
        <v>129463.29519266775</v>
      </c>
    </row>
    <row r="316" spans="1:8" x14ac:dyDescent="0.35">
      <c r="A316">
        <v>2048</v>
      </c>
      <c r="B316">
        <v>3</v>
      </c>
      <c r="C316" s="5">
        <f>work!AM318</f>
        <v>751110.10791374685</v>
      </c>
      <c r="D316">
        <f>total_gen!C316</f>
        <v>1023044.2846264589</v>
      </c>
      <c r="E316" s="5">
        <f t="shared" si="8"/>
        <v>271934.17671271204</v>
      </c>
      <c r="F316" s="5">
        <f>work!AP318</f>
        <v>359145.88895043905</v>
      </c>
      <c r="G316">
        <f>total_gen!D316</f>
        <v>623847.44823956955</v>
      </c>
      <c r="H316" s="5">
        <f t="shared" si="9"/>
        <v>264701.5592891305</v>
      </c>
    </row>
    <row r="317" spans="1:8" x14ac:dyDescent="0.35">
      <c r="A317">
        <v>2048</v>
      </c>
      <c r="B317">
        <v>4</v>
      </c>
      <c r="C317" s="5">
        <f>work!AM319</f>
        <v>1088964.5601379718</v>
      </c>
      <c r="D317">
        <f>total_gen!C317</f>
        <v>1562306.7430569318</v>
      </c>
      <c r="E317" s="5">
        <f t="shared" si="8"/>
        <v>473342.18291896</v>
      </c>
      <c r="F317" s="5">
        <f>work!AP319</f>
        <v>512882.64836893126</v>
      </c>
      <c r="G317">
        <f>total_gen!D317</f>
        <v>952687.08272917778</v>
      </c>
      <c r="H317" s="5">
        <f t="shared" si="9"/>
        <v>439804.43436024652</v>
      </c>
    </row>
    <row r="318" spans="1:8" x14ac:dyDescent="0.35">
      <c r="A318">
        <v>2048</v>
      </c>
      <c r="B318">
        <v>5</v>
      </c>
      <c r="C318" s="5">
        <f>work!AM320</f>
        <v>1389293.8638841945</v>
      </c>
      <c r="D318">
        <f>total_gen!C318</f>
        <v>1883460.3532058313</v>
      </c>
      <c r="E318" s="5">
        <f t="shared" si="8"/>
        <v>494166.48932163673</v>
      </c>
      <c r="F318" s="5">
        <f>work!AP320</f>
        <v>822630.42859613802</v>
      </c>
      <c r="G318">
        <f>total_gen!D318</f>
        <v>1148524.9982476346</v>
      </c>
      <c r="H318" s="5">
        <f t="shared" si="9"/>
        <v>325894.5696514966</v>
      </c>
    </row>
    <row r="319" spans="1:8" x14ac:dyDescent="0.35">
      <c r="A319">
        <v>2048</v>
      </c>
      <c r="B319">
        <v>6</v>
      </c>
      <c r="C319" s="5">
        <f>work!AM321</f>
        <v>1780609.3908431185</v>
      </c>
      <c r="D319">
        <f>total_gen!C319</f>
        <v>2308003.6258455343</v>
      </c>
      <c r="E319" s="5">
        <f t="shared" si="8"/>
        <v>527394.23500241572</v>
      </c>
      <c r="F319" s="5">
        <f>work!AP321</f>
        <v>1216521.9269348024</v>
      </c>
      <c r="G319">
        <f>total_gen!D319</f>
        <v>1407409.4290425912</v>
      </c>
      <c r="H319" s="5">
        <f t="shared" si="9"/>
        <v>190887.50210778881</v>
      </c>
    </row>
    <row r="320" spans="1:8" x14ac:dyDescent="0.35">
      <c r="A320">
        <v>2048</v>
      </c>
      <c r="B320">
        <v>7</v>
      </c>
      <c r="C320" s="5">
        <f>work!AM322</f>
        <v>2013816.6611652763</v>
      </c>
      <c r="D320">
        <f>total_gen!C320</f>
        <v>2558471.4911445109</v>
      </c>
      <c r="E320" s="5">
        <f t="shared" si="8"/>
        <v>544654.82997923461</v>
      </c>
      <c r="F320" s="5">
        <f>work!AP322</f>
        <v>1376033.9788680742</v>
      </c>
      <c r="G320">
        <f>total_gen!D320</f>
        <v>1560143.519815437</v>
      </c>
      <c r="H320" s="5">
        <f t="shared" si="9"/>
        <v>184109.54094736278</v>
      </c>
    </row>
    <row r="321" spans="1:8" x14ac:dyDescent="0.35">
      <c r="A321">
        <v>2048</v>
      </c>
      <c r="B321">
        <v>8</v>
      </c>
      <c r="C321" s="5">
        <f>work!AM323</f>
        <v>1910247.0047695288</v>
      </c>
      <c r="D321">
        <f>total_gen!C321</f>
        <v>2391655.2994317985</v>
      </c>
      <c r="E321" s="5">
        <f t="shared" si="8"/>
        <v>481408.29466226976</v>
      </c>
      <c r="F321" s="5">
        <f>work!AP323</f>
        <v>1288748.7320000995</v>
      </c>
      <c r="G321">
        <f>total_gen!D321</f>
        <v>1458419.8143132683</v>
      </c>
      <c r="H321" s="5">
        <f t="shared" si="9"/>
        <v>169671.08231316879</v>
      </c>
    </row>
    <row r="322" spans="1:8" x14ac:dyDescent="0.35">
      <c r="A322">
        <v>2048</v>
      </c>
      <c r="B322">
        <v>9</v>
      </c>
      <c r="C322" s="5">
        <f>work!AM324</f>
        <v>1807347.1210535236</v>
      </c>
      <c r="D322">
        <f>total_gen!C322</f>
        <v>2319949.852657042</v>
      </c>
      <c r="E322" s="5">
        <f t="shared" si="8"/>
        <v>512602.73160351836</v>
      </c>
      <c r="F322" s="5">
        <f>work!AP324</f>
        <v>1220457.6364686913</v>
      </c>
      <c r="G322">
        <f>total_gen!D322</f>
        <v>1414694.1802742267</v>
      </c>
      <c r="H322" s="5">
        <f t="shared" si="9"/>
        <v>194236.54380553542</v>
      </c>
    </row>
    <row r="323" spans="1:8" x14ac:dyDescent="0.35">
      <c r="A323">
        <v>2048</v>
      </c>
      <c r="B323">
        <v>10</v>
      </c>
      <c r="C323" s="5">
        <f>work!AM325</f>
        <v>1400787.7828134096</v>
      </c>
      <c r="D323">
        <f>total_gen!C323</f>
        <v>1801257.8222541849</v>
      </c>
      <c r="E323" s="5">
        <f t="shared" ref="E323:E373" si="10">D323-C323</f>
        <v>400470.03944077529</v>
      </c>
      <c r="F323" s="5">
        <f>work!AP325</f>
        <v>915509.44692332705</v>
      </c>
      <c r="G323">
        <f>total_gen!D323</f>
        <v>1098398.2931346262</v>
      </c>
      <c r="H323" s="5">
        <f t="shared" ref="H323:H373" si="11">G323-F323</f>
        <v>182888.84621129918</v>
      </c>
    </row>
    <row r="324" spans="1:8" x14ac:dyDescent="0.35">
      <c r="A324">
        <v>2048</v>
      </c>
      <c r="B324">
        <v>11</v>
      </c>
      <c r="C324" s="5">
        <f>work!AM326</f>
        <v>1113990.4963387446</v>
      </c>
      <c r="D324">
        <f>total_gen!C324</f>
        <v>1385303.8400137024</v>
      </c>
      <c r="E324" s="5">
        <f t="shared" si="10"/>
        <v>271313.34367495775</v>
      </c>
      <c r="F324" s="5">
        <f>work!AP326</f>
        <v>604379.9587345355</v>
      </c>
      <c r="G324">
        <f>total_gen!D324</f>
        <v>844751.57001104264</v>
      </c>
      <c r="H324" s="5">
        <f t="shared" si="11"/>
        <v>240371.61127650714</v>
      </c>
    </row>
    <row r="325" spans="1:8" x14ac:dyDescent="0.35">
      <c r="A325">
        <v>2048</v>
      </c>
      <c r="B325">
        <v>12</v>
      </c>
      <c r="C325" s="5">
        <f>work!AM327</f>
        <v>828877.74182701216</v>
      </c>
      <c r="D325">
        <f>total_gen!C325</f>
        <v>1013076.5250057055</v>
      </c>
      <c r="E325" s="5">
        <f t="shared" si="10"/>
        <v>184198.78317869338</v>
      </c>
      <c r="F325" s="5">
        <f>work!AP327</f>
        <v>546333.47861856373</v>
      </c>
      <c r="G325">
        <f>total_gen!D325</f>
        <v>617769.15671542217</v>
      </c>
      <c r="H325" s="5">
        <f t="shared" si="11"/>
        <v>71435.678096858435</v>
      </c>
    </row>
    <row r="326" spans="1:8" x14ac:dyDescent="0.35">
      <c r="A326">
        <v>2049</v>
      </c>
      <c r="B326">
        <v>1</v>
      </c>
      <c r="C326" s="5">
        <f>work!AM328</f>
        <v>616342.42631806538</v>
      </c>
      <c r="D326">
        <f>total_gen!C326</f>
        <v>756844.34773301461</v>
      </c>
      <c r="E326" s="5">
        <f t="shared" si="10"/>
        <v>140501.92141494923</v>
      </c>
      <c r="F326" s="5">
        <f>work!AP328</f>
        <v>363230.00938488875</v>
      </c>
      <c r="G326">
        <f>total_gen!D326</f>
        <v>461520.01642839861</v>
      </c>
      <c r="H326" s="5">
        <f t="shared" si="11"/>
        <v>98290.007043509861</v>
      </c>
    </row>
    <row r="327" spans="1:8" x14ac:dyDescent="0.35">
      <c r="A327">
        <v>2049</v>
      </c>
      <c r="B327">
        <v>2</v>
      </c>
      <c r="C327" s="5">
        <f>work!AM329</f>
        <v>592803.31565396383</v>
      </c>
      <c r="D327">
        <f>total_gen!C327</f>
        <v>736445.62539561396</v>
      </c>
      <c r="E327" s="5">
        <f t="shared" si="10"/>
        <v>143642.30974165013</v>
      </c>
      <c r="F327" s="5">
        <f>work!AP329</f>
        <v>316079.51754605194</v>
      </c>
      <c r="G327">
        <f>total_gen!D327</f>
        <v>449080.97437639069</v>
      </c>
      <c r="H327" s="5">
        <f t="shared" si="11"/>
        <v>133001.45683033875</v>
      </c>
    </row>
    <row r="328" spans="1:8" x14ac:dyDescent="0.35">
      <c r="A328">
        <v>2049</v>
      </c>
      <c r="B328">
        <v>3</v>
      </c>
      <c r="C328" s="5">
        <f>work!AM330</f>
        <v>750481.41039161501</v>
      </c>
      <c r="D328">
        <f>total_gen!C328</f>
        <v>1022187.971550654</v>
      </c>
      <c r="E328" s="5">
        <f t="shared" si="10"/>
        <v>271706.56115903903</v>
      </c>
      <c r="F328" s="5">
        <f>work!AP330</f>
        <v>358845.2750616257</v>
      </c>
      <c r="G328">
        <f>total_gen!D328</f>
        <v>623325.27267467696</v>
      </c>
      <c r="H328" s="5">
        <f t="shared" si="11"/>
        <v>264479.99761305127</v>
      </c>
    </row>
    <row r="329" spans="1:8" x14ac:dyDescent="0.35">
      <c r="A329">
        <v>2049</v>
      </c>
      <c r="B329">
        <v>4</v>
      </c>
      <c r="C329" s="5">
        <f>work!AM331</f>
        <v>1122327.2448816034</v>
      </c>
      <c r="D329">
        <f>total_gen!C329</f>
        <v>1610171.2459520989</v>
      </c>
      <c r="E329" s="5">
        <f t="shared" si="10"/>
        <v>487844.00107049546</v>
      </c>
      <c r="F329" s="5">
        <f>work!AP331</f>
        <v>528595.87057502742</v>
      </c>
      <c r="G329">
        <f>total_gen!D329</f>
        <v>981874.6246969318</v>
      </c>
      <c r="H329" s="5">
        <f t="shared" si="11"/>
        <v>453278.75412190438</v>
      </c>
    </row>
    <row r="330" spans="1:8" x14ac:dyDescent="0.35">
      <c r="A330">
        <v>2049</v>
      </c>
      <c r="B330">
        <v>5</v>
      </c>
      <c r="C330" s="5">
        <f>work!AM332</f>
        <v>1431749.3661975393</v>
      </c>
      <c r="D330">
        <f>total_gen!C330</f>
        <v>1941017.1145659236</v>
      </c>
      <c r="E330" s="5">
        <f t="shared" si="10"/>
        <v>509267.74836838432</v>
      </c>
      <c r="F330" s="5">
        <f>work!AP332</f>
        <v>847769.23397936136</v>
      </c>
      <c r="G330">
        <f>total_gen!D330</f>
        <v>1183622.8324694815</v>
      </c>
      <c r="H330" s="5">
        <f t="shared" si="11"/>
        <v>335853.59849012014</v>
      </c>
    </row>
    <row r="331" spans="1:8" x14ac:dyDescent="0.35">
      <c r="A331">
        <v>2049</v>
      </c>
      <c r="B331">
        <v>6</v>
      </c>
      <c r="C331" s="5">
        <f>work!AM333</f>
        <v>1834884.9070222953</v>
      </c>
      <c r="D331">
        <f>total_gen!C331</f>
        <v>2378354.8712002849</v>
      </c>
      <c r="E331" s="5">
        <f t="shared" si="10"/>
        <v>543469.96417798963</v>
      </c>
      <c r="F331" s="5">
        <f>work!AP333</f>
        <v>1253603.2519391649</v>
      </c>
      <c r="G331">
        <f>total_gen!D331</f>
        <v>1450309.2776166562</v>
      </c>
      <c r="H331" s="5">
        <f t="shared" si="11"/>
        <v>196706.02567749121</v>
      </c>
    </row>
    <row r="332" spans="1:8" x14ac:dyDescent="0.35">
      <c r="A332">
        <v>2049</v>
      </c>
      <c r="B332">
        <v>7</v>
      </c>
      <c r="C332" s="5">
        <f>work!AM334</f>
        <v>2075045.1402429445</v>
      </c>
      <c r="D332">
        <f>total_gen!C332</f>
        <v>2636259.7631293638</v>
      </c>
      <c r="E332" s="5">
        <f t="shared" si="10"/>
        <v>561214.6228864193</v>
      </c>
      <c r="F332" s="5">
        <f>work!AP334</f>
        <v>1417871.1874432254</v>
      </c>
      <c r="G332">
        <f>total_gen!D332</f>
        <v>1607578.4311970454</v>
      </c>
      <c r="H332" s="5">
        <f t="shared" si="11"/>
        <v>189707.24375381996</v>
      </c>
    </row>
    <row r="333" spans="1:8" x14ac:dyDescent="0.35">
      <c r="A333">
        <v>2049</v>
      </c>
      <c r="B333">
        <v>8</v>
      </c>
      <c r="C333" s="5">
        <f>work!AM335</f>
        <v>1968179.7483667524</v>
      </c>
      <c r="D333">
        <f>total_gen!C333</f>
        <v>2464187.8844268159</v>
      </c>
      <c r="E333" s="5">
        <f t="shared" si="10"/>
        <v>496008.13606006349</v>
      </c>
      <c r="F333" s="5">
        <f>work!AP335</f>
        <v>1327833.0753681546</v>
      </c>
      <c r="G333">
        <f>total_gen!D333</f>
        <v>1502649.8332316421</v>
      </c>
      <c r="H333" s="5">
        <f t="shared" si="11"/>
        <v>174816.75786348758</v>
      </c>
    </row>
    <row r="334" spans="1:8" x14ac:dyDescent="0.35">
      <c r="A334">
        <v>2049</v>
      </c>
      <c r="B334">
        <v>9</v>
      </c>
      <c r="C334" s="5">
        <f>work!AM336</f>
        <v>1862021.0068966835</v>
      </c>
      <c r="D334">
        <f>total_gen!C334</f>
        <v>2390130.4349748916</v>
      </c>
      <c r="E334" s="5">
        <f t="shared" si="10"/>
        <v>528109.42807820812</v>
      </c>
      <c r="F334" s="5">
        <f>work!AP336</f>
        <v>1257377.5843389193</v>
      </c>
      <c r="G334">
        <f>total_gen!D334</f>
        <v>1457489.9593552314</v>
      </c>
      <c r="H334" s="5">
        <f t="shared" si="11"/>
        <v>200112.37501631211</v>
      </c>
    </row>
    <row r="335" spans="1:8" x14ac:dyDescent="0.35">
      <c r="A335">
        <v>2049</v>
      </c>
      <c r="B335">
        <v>10</v>
      </c>
      <c r="C335" s="5">
        <f>work!AM337</f>
        <v>1443056.325648552</v>
      </c>
      <c r="D335">
        <f>total_gen!C335</f>
        <v>1855610.4832005634</v>
      </c>
      <c r="E335" s="5">
        <f t="shared" si="10"/>
        <v>412554.15755201131</v>
      </c>
      <c r="F335" s="5">
        <f>work!AP337</f>
        <v>943134.79513669864</v>
      </c>
      <c r="G335">
        <f>total_gen!D335</f>
        <v>1131542.2824476699</v>
      </c>
      <c r="H335" s="5">
        <f t="shared" si="11"/>
        <v>188407.48731097125</v>
      </c>
    </row>
    <row r="336" spans="1:8" x14ac:dyDescent="0.35">
      <c r="A336">
        <v>2049</v>
      </c>
      <c r="B336">
        <v>11</v>
      </c>
      <c r="C336" s="5">
        <f>work!AM338</f>
        <v>1147520.6638952224</v>
      </c>
      <c r="D336">
        <f>total_gen!C336</f>
        <v>1427000.3087223247</v>
      </c>
      <c r="E336" s="5">
        <f t="shared" si="10"/>
        <v>279479.64482710231</v>
      </c>
      <c r="F336" s="5">
        <f>work!AP338</f>
        <v>622571.28204541607</v>
      </c>
      <c r="G336">
        <f>total_gen!D336</f>
        <v>870177.8746152207</v>
      </c>
      <c r="H336" s="5">
        <f t="shared" si="11"/>
        <v>247606.59256980463</v>
      </c>
    </row>
    <row r="337" spans="1:8" x14ac:dyDescent="0.35">
      <c r="A337">
        <v>2049</v>
      </c>
      <c r="B337">
        <v>12</v>
      </c>
      <c r="C337" s="5">
        <f>work!AM339</f>
        <v>853763.83682854625</v>
      </c>
      <c r="D337">
        <f>total_gen!C337</f>
        <v>1043492.9753130147</v>
      </c>
      <c r="E337" s="5">
        <f t="shared" si="10"/>
        <v>189729.13848446845</v>
      </c>
      <c r="F337" s="5">
        <f>work!AP339</f>
        <v>562736.50908413273</v>
      </c>
      <c r="G337">
        <f>total_gen!D337</f>
        <v>636316.96074880229</v>
      </c>
      <c r="H337" s="5">
        <f t="shared" si="11"/>
        <v>73580.451664669556</v>
      </c>
    </row>
    <row r="338" spans="1:8" x14ac:dyDescent="0.35">
      <c r="A338">
        <v>2050</v>
      </c>
      <c r="B338">
        <v>1</v>
      </c>
      <c r="C338" s="5">
        <f>work!AM340</f>
        <v>634801.21078541933</v>
      </c>
      <c r="D338">
        <f>total_gen!C338</f>
        <v>779511.01173924876</v>
      </c>
      <c r="E338" s="5">
        <f t="shared" si="10"/>
        <v>144709.80095382943</v>
      </c>
      <c r="F338" s="5">
        <f>work!AP340</f>
        <v>374108.3526061466</v>
      </c>
      <c r="G338">
        <f>total_gen!D338</f>
        <v>475342.03832215891</v>
      </c>
      <c r="H338" s="5">
        <f t="shared" si="11"/>
        <v>101233.68571601232</v>
      </c>
    </row>
    <row r="339" spans="1:8" x14ac:dyDescent="0.35">
      <c r="A339">
        <v>2050</v>
      </c>
      <c r="B339">
        <v>2</v>
      </c>
      <c r="C339" s="5">
        <f>work!AM341</f>
        <v>610512.93075064931</v>
      </c>
      <c r="D339">
        <f>total_gen!C339</f>
        <v>758446.46145876322</v>
      </c>
      <c r="E339" s="5">
        <f t="shared" si="10"/>
        <v>147933.53070811392</v>
      </c>
      <c r="F339" s="5">
        <f>work!AP341</f>
        <v>325522.18840816006</v>
      </c>
      <c r="G339">
        <f>total_gen!D339</f>
        <v>462496.9776163135</v>
      </c>
      <c r="H339" s="5">
        <f t="shared" si="11"/>
        <v>136974.78920815344</v>
      </c>
    </row>
    <row r="340" spans="1:8" x14ac:dyDescent="0.35">
      <c r="A340">
        <v>2050</v>
      </c>
      <c r="B340">
        <v>3</v>
      </c>
      <c r="C340" s="5">
        <f>work!AM342</f>
        <v>772845.87943827128</v>
      </c>
      <c r="D340">
        <f>total_gen!C340</f>
        <v>1052649.3406572917</v>
      </c>
      <c r="E340" s="5">
        <f t="shared" si="10"/>
        <v>279803.46121902042</v>
      </c>
      <c r="F340" s="5">
        <f>work!AP342</f>
        <v>369538.92307945871</v>
      </c>
      <c r="G340">
        <f>total_gen!D340</f>
        <v>641900.46797426126</v>
      </c>
      <c r="H340" s="5">
        <f t="shared" si="11"/>
        <v>272361.54489480256</v>
      </c>
    </row>
    <row r="341" spans="1:8" x14ac:dyDescent="0.35">
      <c r="A341">
        <v>2050</v>
      </c>
      <c r="B341">
        <v>4</v>
      </c>
      <c r="C341" s="5">
        <f>work!AM343</f>
        <v>1155689.9296252357</v>
      </c>
      <c r="D341">
        <f>total_gen!C341</f>
        <v>1658035.7488472667</v>
      </c>
      <c r="E341" s="5">
        <f t="shared" si="10"/>
        <v>502345.81922203093</v>
      </c>
      <c r="F341" s="5">
        <f>work!AP343</f>
        <v>544309.09278112405</v>
      </c>
      <c r="G341">
        <f>total_gen!D341</f>
        <v>1011062.1666646868</v>
      </c>
      <c r="H341" s="5">
        <f t="shared" si="11"/>
        <v>466753.0738835627</v>
      </c>
    </row>
    <row r="342" spans="1:8" x14ac:dyDescent="0.35">
      <c r="A342">
        <v>2050</v>
      </c>
      <c r="B342">
        <v>5</v>
      </c>
      <c r="C342" s="5">
        <f>work!AM344</f>
        <v>1474204.8685108838</v>
      </c>
      <c r="D342">
        <f>total_gen!C342</f>
        <v>1998573.8759260157</v>
      </c>
      <c r="E342" s="5">
        <f t="shared" si="10"/>
        <v>524369.0074151319</v>
      </c>
      <c r="F342" s="5">
        <f>work!AP344</f>
        <v>872908.03936258517</v>
      </c>
      <c r="G342">
        <f>total_gen!D342</f>
        <v>1218720.6666913293</v>
      </c>
      <c r="H342" s="5">
        <f t="shared" si="11"/>
        <v>345812.62732874416</v>
      </c>
    </row>
    <row r="343" spans="1:8" x14ac:dyDescent="0.35">
      <c r="A343">
        <v>2050</v>
      </c>
      <c r="B343">
        <v>6</v>
      </c>
      <c r="C343" s="5">
        <f>work!AM345</f>
        <v>1889160.4232014725</v>
      </c>
      <c r="D343">
        <f>total_gen!C343</f>
        <v>2448706.116555036</v>
      </c>
      <c r="E343" s="5">
        <f t="shared" si="10"/>
        <v>559545.69335356355</v>
      </c>
      <c r="F343" s="5">
        <f>work!AP345</f>
        <v>1290684.5769435281</v>
      </c>
      <c r="G343">
        <f>total_gen!D343</f>
        <v>1493209.1261907218</v>
      </c>
      <c r="H343" s="5">
        <f t="shared" si="11"/>
        <v>202524.54924719362</v>
      </c>
    </row>
    <row r="344" spans="1:8" x14ac:dyDescent="0.35">
      <c r="A344">
        <v>2050</v>
      </c>
      <c r="B344">
        <v>7</v>
      </c>
      <c r="C344" s="5">
        <f>work!AM346</f>
        <v>2136273.6193206133</v>
      </c>
      <c r="D344">
        <f>total_gen!C344</f>
        <v>2714048.0351142175</v>
      </c>
      <c r="E344" s="5">
        <f t="shared" si="10"/>
        <v>577774.41579360422</v>
      </c>
      <c r="F344" s="5">
        <f>work!AP346</f>
        <v>1459708.3960183768</v>
      </c>
      <c r="G344">
        <f>total_gen!D344</f>
        <v>1655013.3425786539</v>
      </c>
      <c r="H344" s="5">
        <f t="shared" si="11"/>
        <v>195304.94656027714</v>
      </c>
    </row>
    <row r="345" spans="1:8" x14ac:dyDescent="0.35">
      <c r="A345">
        <v>2050</v>
      </c>
      <c r="B345">
        <v>8</v>
      </c>
      <c r="C345" s="5">
        <f>work!AM347</f>
        <v>2026112.4919639765</v>
      </c>
      <c r="D345">
        <f>total_gen!C345</f>
        <v>2536720.4694218342</v>
      </c>
      <c r="E345" s="5">
        <f t="shared" si="10"/>
        <v>510607.97745785769</v>
      </c>
      <c r="F345" s="5">
        <f>work!AP347</f>
        <v>1366917.4187362096</v>
      </c>
      <c r="G345">
        <f>total_gen!D345</f>
        <v>1546879.852150016</v>
      </c>
      <c r="H345" s="5">
        <f t="shared" si="11"/>
        <v>179962.43341380637</v>
      </c>
    </row>
    <row r="346" spans="1:8" x14ac:dyDescent="0.35">
      <c r="A346">
        <v>2050</v>
      </c>
      <c r="B346">
        <v>9</v>
      </c>
      <c r="C346" s="5">
        <f>work!AM348</f>
        <v>1916694.8927398436</v>
      </c>
      <c r="D346">
        <f>total_gen!C346</f>
        <v>2460311.0172927417</v>
      </c>
      <c r="E346" s="5">
        <f t="shared" si="10"/>
        <v>543616.12455289811</v>
      </c>
      <c r="F346" s="5">
        <f>work!AP348</f>
        <v>1294297.5322091475</v>
      </c>
      <c r="G346">
        <f>total_gen!D346</f>
        <v>1500285.7384362363</v>
      </c>
      <c r="H346" s="5">
        <f t="shared" si="11"/>
        <v>205988.20622708881</v>
      </c>
    </row>
    <row r="347" spans="1:8" x14ac:dyDescent="0.35">
      <c r="A347">
        <v>2050</v>
      </c>
      <c r="B347">
        <v>10</v>
      </c>
      <c r="C347" s="5">
        <f>work!AM349</f>
        <v>1485324.8684836947</v>
      </c>
      <c r="D347">
        <f>total_gen!C347</f>
        <v>1909963.1441469423</v>
      </c>
      <c r="E347" s="5">
        <f t="shared" si="10"/>
        <v>424638.27566324756</v>
      </c>
      <c r="F347" s="5">
        <f>work!AP349</f>
        <v>970760.14335007011</v>
      </c>
      <c r="G347">
        <f>total_gen!D347</f>
        <v>1164686.2717607131</v>
      </c>
      <c r="H347" s="5">
        <f t="shared" si="11"/>
        <v>193926.12841064297</v>
      </c>
    </row>
    <row r="348" spans="1:8" x14ac:dyDescent="0.35">
      <c r="A348">
        <v>2050</v>
      </c>
      <c r="B348">
        <v>11</v>
      </c>
      <c r="C348" s="5">
        <f>work!AM350</f>
        <v>1181050.8314516998</v>
      </c>
      <c r="D348">
        <f>total_gen!C348</f>
        <v>1468696.7774309472</v>
      </c>
      <c r="E348" s="5">
        <f t="shared" si="10"/>
        <v>287645.94597924734</v>
      </c>
      <c r="F348" s="5">
        <f>work!AP350</f>
        <v>640762.60535629629</v>
      </c>
      <c r="G348">
        <f>total_gen!D348</f>
        <v>895604.17921939818</v>
      </c>
      <c r="H348" s="5">
        <f t="shared" si="11"/>
        <v>254841.57386310189</v>
      </c>
    </row>
    <row r="349" spans="1:8" x14ac:dyDescent="0.35">
      <c r="A349">
        <v>2050</v>
      </c>
      <c r="B349">
        <v>12</v>
      </c>
      <c r="C349" s="5">
        <f>work!AM351</f>
        <v>878649.93183008023</v>
      </c>
      <c r="D349">
        <f>total_gen!C349</f>
        <v>1073909.425620324</v>
      </c>
      <c r="E349" s="5">
        <f t="shared" si="10"/>
        <v>195259.49379024375</v>
      </c>
      <c r="F349" s="5">
        <f>work!AP351</f>
        <v>579139.53954970138</v>
      </c>
      <c r="G349">
        <f>total_gen!D349</f>
        <v>654864.76478218194</v>
      </c>
      <c r="H349" s="5">
        <f t="shared" si="11"/>
        <v>75725.225232480559</v>
      </c>
    </row>
    <row r="350" spans="1:8" x14ac:dyDescent="0.35">
      <c r="A350">
        <v>2051</v>
      </c>
      <c r="B350">
        <v>1</v>
      </c>
      <c r="C350" s="5">
        <f>work!AM352</f>
        <v>653259.99525277317</v>
      </c>
      <c r="D350">
        <f>total_gen!C350</f>
        <v>802177.67574548302</v>
      </c>
      <c r="E350" s="5">
        <f t="shared" si="10"/>
        <v>148917.68049270986</v>
      </c>
      <c r="F350" s="5">
        <f>work!AP352</f>
        <v>384986.69582740433</v>
      </c>
      <c r="G350">
        <f>total_gen!D350</f>
        <v>489164.06021591899</v>
      </c>
      <c r="H350" s="5">
        <f t="shared" si="11"/>
        <v>104177.36438851466</v>
      </c>
    </row>
    <row r="351" spans="1:8" x14ac:dyDescent="0.35">
      <c r="A351">
        <v>2051</v>
      </c>
      <c r="B351">
        <v>2</v>
      </c>
      <c r="C351" s="5">
        <f>work!AM353</f>
        <v>628222.54584733455</v>
      </c>
      <c r="D351">
        <f>total_gen!C351</f>
        <v>780447.29752191203</v>
      </c>
      <c r="E351" s="5">
        <f t="shared" si="10"/>
        <v>152224.75167457748</v>
      </c>
      <c r="F351" s="5">
        <f>work!AP353</f>
        <v>334964.859270268</v>
      </c>
      <c r="G351">
        <f>total_gen!D351</f>
        <v>475912.98085623607</v>
      </c>
      <c r="H351" s="5">
        <f t="shared" si="11"/>
        <v>140948.12158596807</v>
      </c>
    </row>
    <row r="352" spans="1:8" x14ac:dyDescent="0.35">
      <c r="A352">
        <v>2051</v>
      </c>
      <c r="B352">
        <v>3</v>
      </c>
      <c r="C352" s="5">
        <f>work!AM354</f>
        <v>795210.34848492744</v>
      </c>
      <c r="D352">
        <f>total_gen!C352</f>
        <v>1083110.709763929</v>
      </c>
      <c r="E352" s="5">
        <f t="shared" si="10"/>
        <v>287900.36127900158</v>
      </c>
      <c r="F352" s="5">
        <f>work!AP354</f>
        <v>380232.57109729142</v>
      </c>
      <c r="G352">
        <f>total_gen!D352</f>
        <v>660475.66327384533</v>
      </c>
      <c r="H352" s="5">
        <f t="shared" si="11"/>
        <v>280243.09217655391</v>
      </c>
    </row>
    <row r="353" spans="1:8" x14ac:dyDescent="0.35">
      <c r="A353">
        <v>2051</v>
      </c>
      <c r="B353">
        <v>4</v>
      </c>
      <c r="C353" s="5">
        <f>work!AM355</f>
        <v>1189052.6143688674</v>
      </c>
      <c r="D353">
        <f>total_gen!C353</f>
        <v>1705900.251742434</v>
      </c>
      <c r="E353" s="5">
        <f t="shared" si="10"/>
        <v>516847.63737356663</v>
      </c>
      <c r="F353" s="5">
        <f>work!AP355</f>
        <v>560022.31498722022</v>
      </c>
      <c r="G353">
        <f>total_gen!D353</f>
        <v>1040249.708632441</v>
      </c>
      <c r="H353" s="5">
        <f t="shared" si="11"/>
        <v>480227.39364522079</v>
      </c>
    </row>
    <row r="354" spans="1:8" x14ac:dyDescent="0.35">
      <c r="A354">
        <v>2051</v>
      </c>
      <c r="B354">
        <v>5</v>
      </c>
      <c r="C354" s="5">
        <f>work!AM356</f>
        <v>1516660.370824228</v>
      </c>
      <c r="D354">
        <f>total_gen!C354</f>
        <v>2056130.6372861078</v>
      </c>
      <c r="E354" s="5">
        <f t="shared" si="10"/>
        <v>539470.26646187971</v>
      </c>
      <c r="F354" s="5">
        <f>work!AP356</f>
        <v>898046.84474580875</v>
      </c>
      <c r="G354">
        <f>total_gen!D354</f>
        <v>1253818.5009131765</v>
      </c>
      <c r="H354" s="5">
        <f t="shared" si="11"/>
        <v>355771.65616736771</v>
      </c>
    </row>
    <row r="355" spans="1:8" x14ac:dyDescent="0.35">
      <c r="A355">
        <v>2051</v>
      </c>
      <c r="B355">
        <v>6</v>
      </c>
      <c r="C355" s="5">
        <f>work!AM357</f>
        <v>1943435.939380649</v>
      </c>
      <c r="D355">
        <f>total_gen!C355</f>
        <v>2519057.3619097876</v>
      </c>
      <c r="E355" s="5">
        <f t="shared" si="10"/>
        <v>575621.42252913862</v>
      </c>
      <c r="F355" s="5">
        <f>work!AP357</f>
        <v>1327765.9019478909</v>
      </c>
      <c r="G355">
        <f>total_gen!D355</f>
        <v>1536108.9747647869</v>
      </c>
      <c r="H355" s="5">
        <f t="shared" si="11"/>
        <v>208343.07281689602</v>
      </c>
    </row>
    <row r="356" spans="1:8" x14ac:dyDescent="0.35">
      <c r="A356">
        <v>2051</v>
      </c>
      <c r="B356">
        <v>7</v>
      </c>
      <c r="C356" s="5">
        <f>work!AM358</f>
        <v>2197502.0983982817</v>
      </c>
      <c r="D356">
        <f>total_gen!C356</f>
        <v>2791836.3070990704</v>
      </c>
      <c r="E356" s="5">
        <f t="shared" si="10"/>
        <v>594334.20870078867</v>
      </c>
      <c r="F356" s="5">
        <f>work!AP358</f>
        <v>1501545.6045935277</v>
      </c>
      <c r="G356">
        <f>total_gen!D356</f>
        <v>1702448.2539602621</v>
      </c>
      <c r="H356" s="5">
        <f t="shared" si="11"/>
        <v>200902.64936673432</v>
      </c>
    </row>
    <row r="357" spans="1:8" x14ac:dyDescent="0.35">
      <c r="A357">
        <v>2051</v>
      </c>
      <c r="B357">
        <v>8</v>
      </c>
      <c r="C357" s="5">
        <f>work!AM359</f>
        <v>2084045.2355612004</v>
      </c>
      <c r="D357">
        <f>total_gen!C357</f>
        <v>2609253.0544168516</v>
      </c>
      <c r="E357" s="5">
        <f t="shared" si="10"/>
        <v>525207.81885565119</v>
      </c>
      <c r="F357" s="5">
        <f>work!AP359</f>
        <v>1406001.762104264</v>
      </c>
      <c r="G357">
        <f>total_gen!D357</f>
        <v>1591109.8710683894</v>
      </c>
      <c r="H357" s="5">
        <f t="shared" si="11"/>
        <v>185108.10896412539</v>
      </c>
    </row>
    <row r="358" spans="1:8" x14ac:dyDescent="0.35">
      <c r="A358">
        <v>2051</v>
      </c>
      <c r="B358">
        <v>9</v>
      </c>
      <c r="C358" s="5">
        <f>work!AM360</f>
        <v>1971368.7785830027</v>
      </c>
      <c r="D358">
        <f>total_gen!C358</f>
        <v>2530491.5996105913</v>
      </c>
      <c r="E358" s="5">
        <f t="shared" si="10"/>
        <v>559122.82102758856</v>
      </c>
      <c r="F358" s="5">
        <f>work!AP360</f>
        <v>1331217.4800793752</v>
      </c>
      <c r="G358">
        <f>total_gen!D358</f>
        <v>1543081.5175172407</v>
      </c>
      <c r="H358" s="5">
        <f t="shared" si="11"/>
        <v>211864.03743786551</v>
      </c>
    </row>
    <row r="359" spans="1:8" x14ac:dyDescent="0.35">
      <c r="A359">
        <v>2051</v>
      </c>
      <c r="B359">
        <v>10</v>
      </c>
      <c r="C359" s="5">
        <f>work!AM361</f>
        <v>1527593.4113188374</v>
      </c>
      <c r="D359">
        <f>total_gen!C359</f>
        <v>1964315.8050933206</v>
      </c>
      <c r="E359" s="5">
        <f t="shared" si="10"/>
        <v>436722.39377448312</v>
      </c>
      <c r="F359" s="5">
        <f>work!AP361</f>
        <v>998385.49156344146</v>
      </c>
      <c r="G359">
        <f>total_gen!D359</f>
        <v>1197830.2610737563</v>
      </c>
      <c r="H359" s="5">
        <f t="shared" si="11"/>
        <v>199444.7695103148</v>
      </c>
    </row>
    <row r="360" spans="1:8" x14ac:dyDescent="0.35">
      <c r="A360">
        <v>2051</v>
      </c>
      <c r="B360">
        <v>11</v>
      </c>
      <c r="C360" s="5">
        <f>work!AM362</f>
        <v>1214580.9990081771</v>
      </c>
      <c r="D360">
        <f>total_gen!C360</f>
        <v>1510393.2461395694</v>
      </c>
      <c r="E360" s="5">
        <f t="shared" si="10"/>
        <v>295812.24713139236</v>
      </c>
      <c r="F360" s="5">
        <f>work!AP362</f>
        <v>658953.92866717663</v>
      </c>
      <c r="G360">
        <f>total_gen!D360</f>
        <v>921030.48382357589</v>
      </c>
      <c r="H360" s="5">
        <f t="shared" si="11"/>
        <v>262076.55515639926</v>
      </c>
    </row>
    <row r="361" spans="1:8" x14ac:dyDescent="0.35">
      <c r="A361">
        <v>2051</v>
      </c>
      <c r="B361">
        <v>12</v>
      </c>
      <c r="C361" s="5">
        <f>work!AM363</f>
        <v>903536.0268316142</v>
      </c>
      <c r="D361">
        <f>total_gen!C361</f>
        <v>1104325.8759276329</v>
      </c>
      <c r="E361" s="5">
        <f t="shared" si="10"/>
        <v>200789.8490960187</v>
      </c>
      <c r="F361" s="5">
        <f>work!AP363</f>
        <v>595542.57001527003</v>
      </c>
      <c r="G361">
        <f>total_gen!D361</f>
        <v>673412.56881556159</v>
      </c>
      <c r="H361" s="5">
        <f t="shared" si="11"/>
        <v>77869.998800291563</v>
      </c>
    </row>
    <row r="362" spans="1:8" x14ac:dyDescent="0.35">
      <c r="A362">
        <v>2052</v>
      </c>
      <c r="B362">
        <v>1</v>
      </c>
      <c r="C362" s="5">
        <f>work!AM364</f>
        <v>671718.77972012677</v>
      </c>
      <c r="D362">
        <f>total_gen!C362</f>
        <v>824844.33975171694</v>
      </c>
      <c r="E362" s="5">
        <f t="shared" si="10"/>
        <v>153125.56003159017</v>
      </c>
      <c r="F362" s="5">
        <f>work!AP364</f>
        <v>395865.03904866194</v>
      </c>
      <c r="G362">
        <f>total_gen!D362</f>
        <v>502986.08210967894</v>
      </c>
      <c r="H362" s="5">
        <f t="shared" si="11"/>
        <v>107121.043061017</v>
      </c>
    </row>
    <row r="363" spans="1:8" x14ac:dyDescent="0.35">
      <c r="A363">
        <v>2052</v>
      </c>
      <c r="B363">
        <v>2</v>
      </c>
      <c r="C363" s="5">
        <f>work!AM365</f>
        <v>648110.68425243162</v>
      </c>
      <c r="D363">
        <f>total_gen!C363</f>
        <v>805154.53538467374</v>
      </c>
      <c r="E363" s="5">
        <f t="shared" si="10"/>
        <v>157043.85113224213</v>
      </c>
      <c r="F363" s="5">
        <f>work!AP365</f>
        <v>345569.106962502</v>
      </c>
      <c r="G363">
        <f>total_gen!D363</f>
        <v>490979.33480137325</v>
      </c>
      <c r="H363" s="5">
        <f t="shared" si="11"/>
        <v>145410.22783887124</v>
      </c>
    </row>
    <row r="364" spans="1:8" x14ac:dyDescent="0.35">
      <c r="A364">
        <v>2052</v>
      </c>
      <c r="B364">
        <v>3</v>
      </c>
      <c r="C364" s="5">
        <f>work!AM366</f>
        <v>843392.9696641597</v>
      </c>
      <c r="D364">
        <f>total_gen!C364</f>
        <v>1148737.5129401633</v>
      </c>
      <c r="E364" s="5">
        <f t="shared" si="10"/>
        <v>305344.54327600356</v>
      </c>
      <c r="F364" s="5">
        <f>work!AP366</f>
        <v>403271.25761349639</v>
      </c>
      <c r="G364">
        <f>total_gen!D364</f>
        <v>700494.56989680056</v>
      </c>
      <c r="H364" s="5">
        <f t="shared" si="11"/>
        <v>297223.31228330417</v>
      </c>
    </row>
    <row r="365" spans="1:8" x14ac:dyDescent="0.35">
      <c r="A365">
        <v>2052</v>
      </c>
      <c r="B365">
        <v>4</v>
      </c>
      <c r="C365" s="5">
        <f>work!AM367</f>
        <v>1222415.2991124992</v>
      </c>
      <c r="D365">
        <f>total_gen!C365</f>
        <v>1753764.7546376013</v>
      </c>
      <c r="E365" s="5">
        <f t="shared" si="10"/>
        <v>531349.45552510209</v>
      </c>
      <c r="F365" s="5">
        <f>work!AP367</f>
        <v>575735.53719331638</v>
      </c>
      <c r="G365">
        <f>total_gen!D365</f>
        <v>1069437.2506001953</v>
      </c>
      <c r="H365" s="5">
        <f t="shared" si="11"/>
        <v>493701.71340687887</v>
      </c>
    </row>
    <row r="366" spans="1:8" x14ac:dyDescent="0.35">
      <c r="A366">
        <v>2052</v>
      </c>
      <c r="B366">
        <v>5</v>
      </c>
      <c r="C366" s="5">
        <f>work!AM368</f>
        <v>1559115.8731375725</v>
      </c>
      <c r="D366">
        <f>total_gen!C366</f>
        <v>2113687.3986461996</v>
      </c>
      <c r="E366" s="5">
        <f t="shared" si="10"/>
        <v>554571.52550862706</v>
      </c>
      <c r="F366" s="5">
        <f>work!AP368</f>
        <v>923185.65012903197</v>
      </c>
      <c r="G366">
        <f>total_gen!D366</f>
        <v>1288916.3351350233</v>
      </c>
      <c r="H366" s="5">
        <f t="shared" si="11"/>
        <v>365730.68500599137</v>
      </c>
    </row>
    <row r="367" spans="1:8" x14ac:dyDescent="0.35">
      <c r="A367">
        <v>2052</v>
      </c>
      <c r="B367">
        <v>6</v>
      </c>
      <c r="C367" s="5">
        <f>work!AM369</f>
        <v>1997711.4555598262</v>
      </c>
      <c r="D367">
        <f>total_gen!C367</f>
        <v>2589408.6072645388</v>
      </c>
      <c r="E367" s="5">
        <f t="shared" si="10"/>
        <v>591697.15170471254</v>
      </c>
      <c r="F367" s="5">
        <f>work!AP369</f>
        <v>1364847.2269522534</v>
      </c>
      <c r="G367">
        <f>total_gen!D367</f>
        <v>1579008.8233388518</v>
      </c>
      <c r="H367" s="5">
        <f t="shared" si="11"/>
        <v>214161.59638659842</v>
      </c>
    </row>
    <row r="368" spans="1:8" x14ac:dyDescent="0.35">
      <c r="A368">
        <v>2052</v>
      </c>
      <c r="B368">
        <v>7</v>
      </c>
      <c r="C368" s="5">
        <f>work!AM370</f>
        <v>2258730.5774759501</v>
      </c>
      <c r="D368">
        <f>total_gen!C368</f>
        <v>2869624.5790839233</v>
      </c>
      <c r="E368" s="5">
        <f t="shared" si="10"/>
        <v>610894.00160797313</v>
      </c>
      <c r="F368" s="5">
        <f>work!AP370</f>
        <v>1543382.8131686787</v>
      </c>
      <c r="G368">
        <f>total_gen!D368</f>
        <v>1749883.1653418702</v>
      </c>
      <c r="H368" s="5">
        <f t="shared" si="11"/>
        <v>206500.3521731915</v>
      </c>
    </row>
    <row r="369" spans="1:8" x14ac:dyDescent="0.35">
      <c r="A369">
        <v>2052</v>
      </c>
      <c r="B369">
        <v>8</v>
      </c>
      <c r="C369" s="5">
        <f>work!AM371</f>
        <v>2141977.9791584243</v>
      </c>
      <c r="D369">
        <f>total_gen!C369</f>
        <v>2681785.6394118695</v>
      </c>
      <c r="E369" s="5">
        <f t="shared" si="10"/>
        <v>539807.66025344515</v>
      </c>
      <c r="F369" s="5">
        <f>work!AP371</f>
        <v>1445086.1054723186</v>
      </c>
      <c r="G369">
        <f>total_gen!D369</f>
        <v>1635339.8899867628</v>
      </c>
      <c r="H369" s="5">
        <f t="shared" si="11"/>
        <v>190253.78451444418</v>
      </c>
    </row>
    <row r="370" spans="1:8" x14ac:dyDescent="0.35">
      <c r="A370">
        <v>2052</v>
      </c>
      <c r="B370">
        <v>9</v>
      </c>
      <c r="C370" s="5">
        <f>work!AM372</f>
        <v>2026042.6644261624</v>
      </c>
      <c r="D370">
        <f>total_gen!C370</f>
        <v>2600672.1819284419</v>
      </c>
      <c r="E370" s="5">
        <f t="shared" si="10"/>
        <v>574629.51750227949</v>
      </c>
      <c r="F370" s="5">
        <f>work!AP372</f>
        <v>1368137.4279496027</v>
      </c>
      <c r="G370">
        <f>total_gen!D370</f>
        <v>1585877.2965982449</v>
      </c>
      <c r="H370" s="5">
        <f t="shared" si="11"/>
        <v>217739.86864864221</v>
      </c>
    </row>
    <row r="371" spans="1:8" x14ac:dyDescent="0.35">
      <c r="A371">
        <v>2052</v>
      </c>
      <c r="B371">
        <v>10</v>
      </c>
      <c r="C371" s="5">
        <f>work!AM373</f>
        <v>1569861.9541539797</v>
      </c>
      <c r="D371">
        <f>total_gen!C371</f>
        <v>2018668.4660396993</v>
      </c>
      <c r="E371" s="5">
        <f t="shared" si="10"/>
        <v>448806.51188571961</v>
      </c>
      <c r="F371" s="5">
        <f>work!AP373</f>
        <v>1026010.8397768125</v>
      </c>
      <c r="G371">
        <f>total_gen!D371</f>
        <v>1230974.2503867992</v>
      </c>
      <c r="H371" s="5">
        <f t="shared" si="11"/>
        <v>204963.41060998675</v>
      </c>
    </row>
    <row r="372" spans="1:8" x14ac:dyDescent="0.35">
      <c r="A372">
        <v>2052</v>
      </c>
      <c r="B372">
        <v>11</v>
      </c>
      <c r="C372" s="5">
        <f>work!AM374</f>
        <v>1248111.1665646546</v>
      </c>
      <c r="D372">
        <f>total_gen!C372</f>
        <v>1552089.714848191</v>
      </c>
      <c r="E372" s="5">
        <f t="shared" si="10"/>
        <v>303978.54828353645</v>
      </c>
      <c r="F372" s="5">
        <f>work!AP374</f>
        <v>677145.25197805685</v>
      </c>
      <c r="G372">
        <f>total_gen!D372</f>
        <v>946456.78842775337</v>
      </c>
      <c r="H372" s="5">
        <f t="shared" si="11"/>
        <v>269311.53644969652</v>
      </c>
    </row>
    <row r="373" spans="1:8" x14ac:dyDescent="0.35">
      <c r="A373">
        <v>2052</v>
      </c>
      <c r="B373">
        <v>12</v>
      </c>
      <c r="C373" s="5">
        <f>work!AM375</f>
        <v>928422.12183314806</v>
      </c>
      <c r="D373">
        <f>total_gen!C373</f>
        <v>1134742.3262349421</v>
      </c>
      <c r="E373" s="5">
        <f t="shared" si="10"/>
        <v>206320.20440179401</v>
      </c>
      <c r="F373" s="5">
        <f>work!AP375</f>
        <v>611945.60048083868</v>
      </c>
      <c r="G373">
        <f>total_gen!D373</f>
        <v>691960.37284894113</v>
      </c>
      <c r="H373" s="5">
        <f t="shared" si="11"/>
        <v>80014.772368102451</v>
      </c>
    </row>
  </sheetData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99150-CBA8-406B-837D-5B5A1998A40F}">
  <sheetPr filterMode="1"/>
  <dimension ref="A1:C97"/>
  <sheetViews>
    <sheetView workbookViewId="0">
      <selection activeCell="C86" sqref="C86:C97"/>
    </sheetView>
  </sheetViews>
  <sheetFormatPr defaultRowHeight="14.5" x14ac:dyDescent="0.35"/>
  <cols>
    <col min="1" max="1" width="32.81640625" customWidth="1"/>
    <col min="2" max="2" width="13.7265625" customWidth="1"/>
    <col min="3" max="3" width="26.54296875" customWidth="1"/>
  </cols>
  <sheetData>
    <row r="1" spans="1:3" x14ac:dyDescent="0.35">
      <c r="A1" t="s">
        <v>0</v>
      </c>
      <c r="B1" t="s">
        <v>1</v>
      </c>
      <c r="C1" t="s">
        <v>9</v>
      </c>
    </row>
    <row r="2" spans="1:3" hidden="1" x14ac:dyDescent="0.35">
      <c r="A2" t="s">
        <v>2</v>
      </c>
      <c r="B2">
        <v>1</v>
      </c>
      <c r="C2">
        <v>0.32013791037934108</v>
      </c>
    </row>
    <row r="3" spans="1:3" hidden="1" x14ac:dyDescent="0.35">
      <c r="A3" t="s">
        <v>2</v>
      </c>
      <c r="B3">
        <v>2</v>
      </c>
      <c r="C3">
        <v>0.32834852401669334</v>
      </c>
    </row>
    <row r="4" spans="1:3" hidden="1" x14ac:dyDescent="0.35">
      <c r="A4" t="s">
        <v>2</v>
      </c>
      <c r="B4">
        <v>3</v>
      </c>
      <c r="C4">
        <v>0.18745074300959441</v>
      </c>
    </row>
    <row r="5" spans="1:3" hidden="1" x14ac:dyDescent="0.35">
      <c r="A5" t="s">
        <v>2</v>
      </c>
      <c r="B5">
        <v>4</v>
      </c>
      <c r="C5">
        <v>0.13777289808627277</v>
      </c>
    </row>
    <row r="6" spans="1:3" hidden="1" x14ac:dyDescent="0.35">
      <c r="A6" t="s">
        <v>2</v>
      </c>
      <c r="B6">
        <v>5</v>
      </c>
      <c r="C6">
        <v>0.27418051304599322</v>
      </c>
    </row>
    <row r="7" spans="1:3" hidden="1" x14ac:dyDescent="0.35">
      <c r="A7" t="s">
        <v>2</v>
      </c>
      <c r="B7">
        <v>6</v>
      </c>
      <c r="C7">
        <v>0.30399080672588724</v>
      </c>
    </row>
    <row r="8" spans="1:3" hidden="1" x14ac:dyDescent="0.35">
      <c r="A8" t="s">
        <v>2</v>
      </c>
      <c r="B8">
        <v>7</v>
      </c>
      <c r="C8">
        <v>0.48457053758929564</v>
      </c>
    </row>
    <row r="9" spans="1:3" hidden="1" x14ac:dyDescent="0.35">
      <c r="A9" t="s">
        <v>2</v>
      </c>
      <c r="B9">
        <v>8</v>
      </c>
      <c r="C9">
        <v>0.36444983706681866</v>
      </c>
    </row>
    <row r="10" spans="1:3" hidden="1" x14ac:dyDescent="0.35">
      <c r="A10" t="s">
        <v>2</v>
      </c>
      <c r="B10">
        <v>9</v>
      </c>
      <c r="C10">
        <v>0.2614802019300656</v>
      </c>
    </row>
    <row r="11" spans="1:3" hidden="1" x14ac:dyDescent="0.35">
      <c r="A11" t="s">
        <v>2</v>
      </c>
      <c r="B11">
        <v>10</v>
      </c>
      <c r="C11">
        <v>0.27159393172498042</v>
      </c>
    </row>
    <row r="12" spans="1:3" hidden="1" x14ac:dyDescent="0.35">
      <c r="A12" t="s">
        <v>2</v>
      </c>
      <c r="B12">
        <v>11</v>
      </c>
      <c r="C12">
        <v>0.4458018998999535</v>
      </c>
    </row>
    <row r="13" spans="1:3" hidden="1" x14ac:dyDescent="0.35">
      <c r="A13" t="s">
        <v>2</v>
      </c>
      <c r="B13">
        <v>12</v>
      </c>
      <c r="C13">
        <v>0.4865187689099707</v>
      </c>
    </row>
    <row r="14" spans="1:3" hidden="1" x14ac:dyDescent="0.35">
      <c r="A14" t="s">
        <v>3</v>
      </c>
      <c r="B14">
        <v>1</v>
      </c>
      <c r="C14">
        <v>0.89333665072951896</v>
      </c>
    </row>
    <row r="15" spans="1:3" hidden="1" x14ac:dyDescent="0.35">
      <c r="A15" t="s">
        <v>3</v>
      </c>
      <c r="B15">
        <v>2</v>
      </c>
      <c r="C15">
        <v>0.88058362487859132</v>
      </c>
    </row>
    <row r="16" spans="1:3" hidden="1" x14ac:dyDescent="0.35">
      <c r="A16" t="s">
        <v>3</v>
      </c>
      <c r="B16">
        <v>3</v>
      </c>
      <c r="C16">
        <v>0.79386387128506264</v>
      </c>
    </row>
    <row r="17" spans="1:3" hidden="1" x14ac:dyDescent="0.35">
      <c r="A17" t="s">
        <v>3</v>
      </c>
      <c r="B17">
        <v>4</v>
      </c>
      <c r="C17">
        <v>0.73460031835362272</v>
      </c>
    </row>
    <row r="18" spans="1:3" hidden="1" x14ac:dyDescent="0.35">
      <c r="A18" t="s">
        <v>3</v>
      </c>
      <c r="B18">
        <v>5</v>
      </c>
      <c r="C18">
        <v>0.74824422121321832</v>
      </c>
    </row>
    <row r="19" spans="1:3" hidden="1" x14ac:dyDescent="0.35">
      <c r="A19" t="s">
        <v>3</v>
      </c>
      <c r="B19">
        <v>6</v>
      </c>
      <c r="C19">
        <v>0.75091946377507013</v>
      </c>
    </row>
    <row r="20" spans="1:3" hidden="1" x14ac:dyDescent="0.35">
      <c r="A20" t="s">
        <v>3</v>
      </c>
      <c r="B20">
        <v>7</v>
      </c>
      <c r="C20">
        <v>0.76835967478019462</v>
      </c>
    </row>
    <row r="21" spans="1:3" hidden="1" x14ac:dyDescent="0.35">
      <c r="A21" t="s">
        <v>3</v>
      </c>
      <c r="B21">
        <v>8</v>
      </c>
      <c r="C21">
        <v>0.75952445059077855</v>
      </c>
    </row>
    <row r="22" spans="1:3" hidden="1" x14ac:dyDescent="0.35">
      <c r="A22" t="s">
        <v>3</v>
      </c>
      <c r="B22">
        <v>9</v>
      </c>
      <c r="C22">
        <v>0.78504699928974131</v>
      </c>
    </row>
    <row r="23" spans="1:3" hidden="1" x14ac:dyDescent="0.35">
      <c r="A23" t="s">
        <v>3</v>
      </c>
      <c r="B23">
        <v>10</v>
      </c>
      <c r="C23">
        <v>0.84633569438485634</v>
      </c>
    </row>
    <row r="24" spans="1:3" hidden="1" x14ac:dyDescent="0.35">
      <c r="A24" t="s">
        <v>3</v>
      </c>
      <c r="B24">
        <v>11</v>
      </c>
      <c r="C24">
        <v>0.9008532756715566</v>
      </c>
    </row>
    <row r="25" spans="1:3" hidden="1" x14ac:dyDescent="0.35">
      <c r="A25" t="s">
        <v>3</v>
      </c>
      <c r="B25">
        <v>12</v>
      </c>
      <c r="C25">
        <v>0.92740552785418884</v>
      </c>
    </row>
    <row r="26" spans="1:3" hidden="1" x14ac:dyDescent="0.35">
      <c r="A26" t="s">
        <v>4</v>
      </c>
      <c r="B26">
        <v>1</v>
      </c>
      <c r="C26">
        <v>0.9441385755747187</v>
      </c>
    </row>
    <row r="27" spans="1:3" hidden="1" x14ac:dyDescent="0.35">
      <c r="A27" t="s">
        <v>4</v>
      </c>
      <c r="B27">
        <v>2</v>
      </c>
      <c r="C27">
        <v>0.92188095527355962</v>
      </c>
    </row>
    <row r="28" spans="1:3" hidden="1" x14ac:dyDescent="0.35">
      <c r="A28" t="s">
        <v>4</v>
      </c>
      <c r="B28">
        <v>3</v>
      </c>
      <c r="C28">
        <v>0.86027575478196072</v>
      </c>
    </row>
    <row r="29" spans="1:3" hidden="1" x14ac:dyDescent="0.35">
      <c r="A29" t="s">
        <v>4</v>
      </c>
      <c r="B29">
        <v>4</v>
      </c>
      <c r="C29">
        <v>0.8363921813992985</v>
      </c>
    </row>
    <row r="30" spans="1:3" hidden="1" x14ac:dyDescent="0.35">
      <c r="A30" t="s">
        <v>4</v>
      </c>
      <c r="B30">
        <v>5</v>
      </c>
      <c r="C30">
        <v>0.87871843318616516</v>
      </c>
    </row>
    <row r="31" spans="1:3" hidden="1" x14ac:dyDescent="0.35">
      <c r="A31" t="s">
        <v>4</v>
      </c>
      <c r="B31">
        <v>6</v>
      </c>
      <c r="C31">
        <v>0.91477582220869513</v>
      </c>
    </row>
    <row r="32" spans="1:3" hidden="1" x14ac:dyDescent="0.35">
      <c r="A32" t="s">
        <v>4</v>
      </c>
      <c r="B32">
        <v>7</v>
      </c>
      <c r="C32">
        <v>0.91693435535332546</v>
      </c>
    </row>
    <row r="33" spans="1:3" hidden="1" x14ac:dyDescent="0.35">
      <c r="A33" t="s">
        <v>4</v>
      </c>
      <c r="B33">
        <v>8</v>
      </c>
      <c r="C33">
        <v>0.93936760837043598</v>
      </c>
    </row>
    <row r="34" spans="1:3" hidden="1" x14ac:dyDescent="0.35">
      <c r="A34" t="s">
        <v>4</v>
      </c>
      <c r="B34">
        <v>9</v>
      </c>
      <c r="C34">
        <v>0.91901902117486356</v>
      </c>
    </row>
    <row r="35" spans="1:3" hidden="1" x14ac:dyDescent="0.35">
      <c r="A35" t="s">
        <v>4</v>
      </c>
      <c r="B35">
        <v>10</v>
      </c>
      <c r="C35">
        <v>0.91163758460592459</v>
      </c>
    </row>
    <row r="36" spans="1:3" hidden="1" x14ac:dyDescent="0.35">
      <c r="A36" t="s">
        <v>4</v>
      </c>
      <c r="B36">
        <v>11</v>
      </c>
      <c r="C36">
        <v>0.90987213685399093</v>
      </c>
    </row>
    <row r="37" spans="1:3" hidden="1" x14ac:dyDescent="0.35">
      <c r="A37" t="s">
        <v>4</v>
      </c>
      <c r="B37">
        <v>12</v>
      </c>
      <c r="C37">
        <v>0.91791426356950612</v>
      </c>
    </row>
    <row r="38" spans="1:3" hidden="1" x14ac:dyDescent="0.35">
      <c r="A38" t="s">
        <v>5</v>
      </c>
      <c r="B38">
        <v>1</v>
      </c>
      <c r="C38">
        <v>0.35035139763127765</v>
      </c>
    </row>
    <row r="39" spans="1:3" hidden="1" x14ac:dyDescent="0.35">
      <c r="A39" t="s">
        <v>5</v>
      </c>
      <c r="B39">
        <v>2</v>
      </c>
      <c r="C39">
        <v>0.39182276765649904</v>
      </c>
    </row>
    <row r="40" spans="1:3" hidden="1" x14ac:dyDescent="0.35">
      <c r="A40" t="s">
        <v>5</v>
      </c>
      <c r="B40">
        <v>3</v>
      </c>
      <c r="C40">
        <v>0.3201941324597099</v>
      </c>
    </row>
    <row r="41" spans="1:3" hidden="1" x14ac:dyDescent="0.35">
      <c r="A41" t="s">
        <v>5</v>
      </c>
      <c r="B41">
        <v>4</v>
      </c>
      <c r="C41">
        <v>0.24699207505480375</v>
      </c>
    </row>
    <row r="42" spans="1:3" hidden="1" x14ac:dyDescent="0.35">
      <c r="A42" t="s">
        <v>5</v>
      </c>
      <c r="B42">
        <v>5</v>
      </c>
      <c r="C42">
        <v>0.26972235493186275</v>
      </c>
    </row>
    <row r="43" spans="1:3" hidden="1" x14ac:dyDescent="0.35">
      <c r="A43" t="s">
        <v>5</v>
      </c>
      <c r="B43">
        <v>6</v>
      </c>
      <c r="C43">
        <v>0.34337339810865353</v>
      </c>
    </row>
    <row r="44" spans="1:3" hidden="1" x14ac:dyDescent="0.35">
      <c r="A44" t="s">
        <v>5</v>
      </c>
      <c r="B44">
        <v>7</v>
      </c>
      <c r="C44">
        <v>0.32964763457211682</v>
      </c>
    </row>
    <row r="45" spans="1:3" hidden="1" x14ac:dyDescent="0.35">
      <c r="A45" t="s">
        <v>5</v>
      </c>
      <c r="B45">
        <v>8</v>
      </c>
      <c r="C45">
        <v>0.39413331504641819</v>
      </c>
    </row>
    <row r="46" spans="1:3" hidden="1" x14ac:dyDescent="0.35">
      <c r="A46" t="s">
        <v>5</v>
      </c>
      <c r="B46">
        <v>9</v>
      </c>
      <c r="C46">
        <v>0.36318962924143905</v>
      </c>
    </row>
    <row r="47" spans="1:3" hidden="1" x14ac:dyDescent="0.35">
      <c r="A47" t="s">
        <v>5</v>
      </c>
      <c r="B47">
        <v>10</v>
      </c>
      <c r="C47">
        <v>0.30452394869022292</v>
      </c>
    </row>
    <row r="48" spans="1:3" hidden="1" x14ac:dyDescent="0.35">
      <c r="A48" t="s">
        <v>5</v>
      </c>
      <c r="B48">
        <v>11</v>
      </c>
      <c r="C48">
        <v>0.34939217462788036</v>
      </c>
    </row>
    <row r="49" spans="1:3" hidden="1" x14ac:dyDescent="0.35">
      <c r="A49" t="s">
        <v>5</v>
      </c>
      <c r="B49">
        <v>12</v>
      </c>
      <c r="C49">
        <v>0.36390573161124395</v>
      </c>
    </row>
    <row r="50" spans="1:3" hidden="1" x14ac:dyDescent="0.35">
      <c r="A50" t="s">
        <v>6</v>
      </c>
      <c r="B50">
        <v>1</v>
      </c>
      <c r="C50">
        <v>1</v>
      </c>
    </row>
    <row r="51" spans="1:3" hidden="1" x14ac:dyDescent="0.35">
      <c r="A51" t="s">
        <v>6</v>
      </c>
      <c r="B51">
        <v>2</v>
      </c>
      <c r="C51">
        <v>1</v>
      </c>
    </row>
    <row r="52" spans="1:3" hidden="1" x14ac:dyDescent="0.35">
      <c r="A52" t="s">
        <v>6</v>
      </c>
      <c r="B52">
        <v>3</v>
      </c>
      <c r="C52">
        <v>1</v>
      </c>
    </row>
    <row r="53" spans="1:3" hidden="1" x14ac:dyDescent="0.35">
      <c r="A53" t="s">
        <v>6</v>
      </c>
      <c r="B53">
        <v>4</v>
      </c>
      <c r="C53">
        <v>1</v>
      </c>
    </row>
    <row r="54" spans="1:3" hidden="1" x14ac:dyDescent="0.35">
      <c r="A54" t="s">
        <v>6</v>
      </c>
      <c r="B54">
        <v>5</v>
      </c>
      <c r="C54">
        <v>1</v>
      </c>
    </row>
    <row r="55" spans="1:3" hidden="1" x14ac:dyDescent="0.35">
      <c r="A55" t="s">
        <v>6</v>
      </c>
      <c r="B55">
        <v>6</v>
      </c>
      <c r="C55">
        <v>1</v>
      </c>
    </row>
    <row r="56" spans="1:3" hidden="1" x14ac:dyDescent="0.35">
      <c r="A56" t="s">
        <v>6</v>
      </c>
      <c r="B56">
        <v>7</v>
      </c>
      <c r="C56">
        <v>1</v>
      </c>
    </row>
    <row r="57" spans="1:3" hidden="1" x14ac:dyDescent="0.35">
      <c r="A57" t="s">
        <v>6</v>
      </c>
      <c r="B57">
        <v>8</v>
      </c>
      <c r="C57">
        <v>1</v>
      </c>
    </row>
    <row r="58" spans="1:3" hidden="1" x14ac:dyDescent="0.35">
      <c r="A58" t="s">
        <v>6</v>
      </c>
      <c r="B58">
        <v>9</v>
      </c>
      <c r="C58">
        <v>1</v>
      </c>
    </row>
    <row r="59" spans="1:3" hidden="1" x14ac:dyDescent="0.35">
      <c r="A59" t="s">
        <v>6</v>
      </c>
      <c r="B59">
        <v>10</v>
      </c>
      <c r="C59">
        <v>1</v>
      </c>
    </row>
    <row r="60" spans="1:3" hidden="1" x14ac:dyDescent="0.35">
      <c r="A60" t="s">
        <v>6</v>
      </c>
      <c r="B60">
        <v>11</v>
      </c>
      <c r="C60">
        <v>1</v>
      </c>
    </row>
    <row r="61" spans="1:3" hidden="1" x14ac:dyDescent="0.35">
      <c r="A61" t="s">
        <v>6</v>
      </c>
      <c r="B61">
        <v>12</v>
      </c>
      <c r="C61">
        <v>1</v>
      </c>
    </row>
    <row r="62" spans="1:3" hidden="1" x14ac:dyDescent="0.35">
      <c r="A62" t="s">
        <v>7</v>
      </c>
      <c r="B62">
        <v>1</v>
      </c>
      <c r="C62">
        <v>0.8302588076626829</v>
      </c>
    </row>
    <row r="63" spans="1:3" hidden="1" x14ac:dyDescent="0.35">
      <c r="A63" t="s">
        <v>7</v>
      </c>
      <c r="B63">
        <v>2</v>
      </c>
      <c r="C63">
        <v>0.60664740163876085</v>
      </c>
    </row>
    <row r="64" spans="1:3" hidden="1" x14ac:dyDescent="0.35">
      <c r="A64" t="s">
        <v>7</v>
      </c>
      <c r="B64">
        <v>3</v>
      </c>
      <c r="C64">
        <v>0.46249062842078664</v>
      </c>
    </row>
    <row r="65" spans="1:3" hidden="1" x14ac:dyDescent="0.35">
      <c r="A65" t="s">
        <v>7</v>
      </c>
      <c r="B65">
        <v>4</v>
      </c>
      <c r="C65">
        <v>0.44844322333711878</v>
      </c>
    </row>
    <row r="66" spans="1:3" hidden="1" x14ac:dyDescent="0.35">
      <c r="A66" t="s">
        <v>7</v>
      </c>
      <c r="B66">
        <v>5</v>
      </c>
      <c r="C66">
        <v>0.71198218683072578</v>
      </c>
    </row>
    <row r="67" spans="1:3" hidden="1" x14ac:dyDescent="0.35">
      <c r="A67" t="s">
        <v>7</v>
      </c>
      <c r="B67">
        <v>6</v>
      </c>
      <c r="C67">
        <v>0.81626876327496722</v>
      </c>
    </row>
    <row r="68" spans="1:3" hidden="1" x14ac:dyDescent="0.35">
      <c r="A68" t="s">
        <v>7</v>
      </c>
      <c r="B68">
        <v>7</v>
      </c>
      <c r="C68">
        <v>0.79021187461543807</v>
      </c>
    </row>
    <row r="69" spans="1:3" hidden="1" x14ac:dyDescent="0.35">
      <c r="A69" t="s">
        <v>7</v>
      </c>
      <c r="B69">
        <v>8</v>
      </c>
      <c r="C69">
        <v>0.77344395987727899</v>
      </c>
    </row>
    <row r="70" spans="1:3" hidden="1" x14ac:dyDescent="0.35">
      <c r="A70" t="s">
        <v>7</v>
      </c>
      <c r="B70">
        <v>9</v>
      </c>
      <c r="C70">
        <v>0.7719775486961874</v>
      </c>
    </row>
    <row r="71" spans="1:3" hidden="1" x14ac:dyDescent="0.35">
      <c r="A71" t="s">
        <v>7</v>
      </c>
      <c r="B71">
        <v>10</v>
      </c>
      <c r="C71">
        <v>0.79936619187877822</v>
      </c>
    </row>
    <row r="72" spans="1:3" hidden="1" x14ac:dyDescent="0.35">
      <c r="A72" t="s">
        <v>7</v>
      </c>
      <c r="B72">
        <v>11</v>
      </c>
      <c r="C72">
        <v>0.58796026846696792</v>
      </c>
    </row>
    <row r="73" spans="1:3" hidden="1" x14ac:dyDescent="0.35">
      <c r="A73" t="s">
        <v>7</v>
      </c>
      <c r="B73">
        <v>12</v>
      </c>
      <c r="C73">
        <v>0.93598809950102402</v>
      </c>
    </row>
    <row r="74" spans="1:3" hidden="1" x14ac:dyDescent="0.35">
      <c r="A74" t="s">
        <v>8</v>
      </c>
      <c r="B74">
        <v>1</v>
      </c>
      <c r="C74">
        <v>0.72910711662161021</v>
      </c>
    </row>
    <row r="75" spans="1:3" hidden="1" x14ac:dyDescent="0.35">
      <c r="A75" t="s">
        <v>8</v>
      </c>
      <c r="B75">
        <v>2</v>
      </c>
      <c r="C75">
        <v>0.73003726971897509</v>
      </c>
    </row>
    <row r="76" spans="1:3" hidden="1" x14ac:dyDescent="0.35">
      <c r="A76" t="s">
        <v>8</v>
      </c>
      <c r="B76">
        <v>3</v>
      </c>
      <c r="C76">
        <v>0.59556421217470945</v>
      </c>
    </row>
    <row r="77" spans="1:3" hidden="1" x14ac:dyDescent="0.35">
      <c r="A77" t="s">
        <v>8</v>
      </c>
      <c r="B77">
        <v>4</v>
      </c>
      <c r="C77">
        <v>0.53740291005809271</v>
      </c>
    </row>
    <row r="78" spans="1:3" hidden="1" x14ac:dyDescent="0.35">
      <c r="A78" t="s">
        <v>8</v>
      </c>
      <c r="B78">
        <v>5</v>
      </c>
      <c r="C78">
        <v>0.68105802802353055</v>
      </c>
    </row>
    <row r="79" spans="1:3" hidden="1" x14ac:dyDescent="0.35">
      <c r="A79" t="s">
        <v>8</v>
      </c>
      <c r="B79">
        <v>6</v>
      </c>
      <c r="C79">
        <v>0.87880639433706365</v>
      </c>
    </row>
    <row r="80" spans="1:3" hidden="1" x14ac:dyDescent="0.35">
      <c r="A80" t="s">
        <v>8</v>
      </c>
      <c r="B80">
        <v>7</v>
      </c>
      <c r="C80">
        <v>0.92843573200991791</v>
      </c>
    </row>
    <row r="81" spans="1:3" hidden="1" x14ac:dyDescent="0.35">
      <c r="A81" t="s">
        <v>8</v>
      </c>
      <c r="B81">
        <v>8</v>
      </c>
      <c r="C81">
        <v>0.94284059762394878</v>
      </c>
    </row>
    <row r="82" spans="1:3" hidden="1" x14ac:dyDescent="0.35">
      <c r="A82" t="s">
        <v>8</v>
      </c>
      <c r="B82">
        <v>9</v>
      </c>
      <c r="C82">
        <v>0.90583782643380872</v>
      </c>
    </row>
    <row r="83" spans="1:3" hidden="1" x14ac:dyDescent="0.35">
      <c r="A83" t="s">
        <v>8</v>
      </c>
      <c r="B83">
        <v>10</v>
      </c>
      <c r="C83">
        <v>0.83430578176664039</v>
      </c>
    </row>
    <row r="84" spans="1:3" hidden="1" x14ac:dyDescent="0.35">
      <c r="A84" t="s">
        <v>8</v>
      </c>
      <c r="B84">
        <v>11</v>
      </c>
      <c r="C84">
        <v>0.76377777071395314</v>
      </c>
    </row>
    <row r="85" spans="1:3" hidden="1" x14ac:dyDescent="0.35">
      <c r="A85" t="s">
        <v>8</v>
      </c>
      <c r="B85">
        <v>12</v>
      </c>
      <c r="C85">
        <v>0.833811199939821</v>
      </c>
    </row>
    <row r="86" spans="1:3" x14ac:dyDescent="0.35">
      <c r="A86" t="s">
        <v>10</v>
      </c>
      <c r="B86">
        <v>1</v>
      </c>
      <c r="C86">
        <v>1</v>
      </c>
    </row>
    <row r="87" spans="1:3" x14ac:dyDescent="0.35">
      <c r="A87" t="s">
        <v>10</v>
      </c>
      <c r="B87">
        <v>2</v>
      </c>
      <c r="C87">
        <v>1</v>
      </c>
    </row>
    <row r="88" spans="1:3" x14ac:dyDescent="0.35">
      <c r="A88" t="s">
        <v>10</v>
      </c>
      <c r="B88">
        <v>3</v>
      </c>
      <c r="C88">
        <v>1</v>
      </c>
    </row>
    <row r="89" spans="1:3" x14ac:dyDescent="0.35">
      <c r="A89" t="s">
        <v>10</v>
      </c>
      <c r="B89">
        <v>4</v>
      </c>
      <c r="C89">
        <v>1</v>
      </c>
    </row>
    <row r="90" spans="1:3" x14ac:dyDescent="0.35">
      <c r="A90" t="s">
        <v>10</v>
      </c>
      <c r="B90">
        <v>5</v>
      </c>
      <c r="C90">
        <v>1</v>
      </c>
    </row>
    <row r="91" spans="1:3" x14ac:dyDescent="0.35">
      <c r="A91" t="s">
        <v>10</v>
      </c>
      <c r="B91">
        <v>6</v>
      </c>
      <c r="C91">
        <v>1</v>
      </c>
    </row>
    <row r="92" spans="1:3" x14ac:dyDescent="0.35">
      <c r="A92" t="s">
        <v>10</v>
      </c>
      <c r="B92">
        <v>7</v>
      </c>
      <c r="C92">
        <v>1</v>
      </c>
    </row>
    <row r="93" spans="1:3" x14ac:dyDescent="0.35">
      <c r="A93" t="s">
        <v>10</v>
      </c>
      <c r="B93">
        <v>8</v>
      </c>
      <c r="C93">
        <v>1</v>
      </c>
    </row>
    <row r="94" spans="1:3" x14ac:dyDescent="0.35">
      <c r="A94" t="s">
        <v>10</v>
      </c>
      <c r="B94">
        <v>9</v>
      </c>
      <c r="C94">
        <v>1</v>
      </c>
    </row>
    <row r="95" spans="1:3" x14ac:dyDescent="0.35">
      <c r="A95" t="s">
        <v>10</v>
      </c>
      <c r="B95">
        <v>10</v>
      </c>
      <c r="C95">
        <v>1</v>
      </c>
    </row>
    <row r="96" spans="1:3" x14ac:dyDescent="0.35">
      <c r="A96" t="s">
        <v>10</v>
      </c>
      <c r="B96">
        <v>11</v>
      </c>
      <c r="C96">
        <v>1</v>
      </c>
    </row>
    <row r="97" spans="1:3" x14ac:dyDescent="0.35">
      <c r="A97" t="s">
        <v>10</v>
      </c>
      <c r="B97">
        <v>12</v>
      </c>
      <c r="C97">
        <v>1</v>
      </c>
    </row>
  </sheetData>
  <autoFilter ref="A1:C97" xr:uid="{F4C99150-CBA8-406B-837D-5B5A1998A40F}">
    <filterColumn colId="0">
      <filters>
        <filter val="KU AES Three Phase Secondary (TODS)"/>
      </filters>
    </filterColumn>
  </autoFilter>
  <pageMargins left="0.7" right="0.7" top="0.75" bottom="0.75" header="0.3" footer="0.3"/>
  <pageSetup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A855A-57AD-4FC6-9FE3-D2F7C77085C7}">
  <dimension ref="A1:D17"/>
  <sheetViews>
    <sheetView workbookViewId="0">
      <selection activeCell="D4" sqref="D4:D15"/>
    </sheetView>
  </sheetViews>
  <sheetFormatPr defaultRowHeight="14.5" x14ac:dyDescent="0.35"/>
  <sheetData>
    <row r="1" spans="1:4" x14ac:dyDescent="0.35">
      <c r="A1" t="s">
        <v>37</v>
      </c>
    </row>
    <row r="3" spans="1:4" x14ac:dyDescent="0.35">
      <c r="A3" t="s">
        <v>1</v>
      </c>
      <c r="B3" t="s">
        <v>38</v>
      </c>
      <c r="C3" t="s">
        <v>39</v>
      </c>
      <c r="D3" s="1" t="s">
        <v>40</v>
      </c>
    </row>
    <row r="4" spans="1:4" x14ac:dyDescent="0.35">
      <c r="A4">
        <v>1</v>
      </c>
      <c r="B4" s="2">
        <v>6.3698510388875362E-2</v>
      </c>
      <c r="C4" s="2">
        <v>7.2499999999999995E-2</v>
      </c>
      <c r="D4" s="3">
        <f>AVERAGE(B4,B15)</f>
        <v>7.0871486458905286E-2</v>
      </c>
    </row>
    <row r="5" spans="1:4" x14ac:dyDescent="0.35">
      <c r="A5">
        <v>2</v>
      </c>
      <c r="B5" s="2">
        <v>8.3625030091477967E-2</v>
      </c>
      <c r="C5" s="2">
        <v>9.9000000000000005E-2</v>
      </c>
      <c r="D5" s="3">
        <f>AVERAGE(B4:B5)</f>
        <v>7.3661770240176672E-2</v>
      </c>
    </row>
    <row r="6" spans="1:4" x14ac:dyDescent="0.35">
      <c r="A6">
        <v>3</v>
      </c>
      <c r="B6" s="2">
        <v>0.12858319801739365</v>
      </c>
      <c r="C6" s="2">
        <v>0.14499999999999999</v>
      </c>
      <c r="D6" s="3">
        <f t="shared" ref="D6:D14" si="0">AVERAGE(B5:B6)</f>
        <v>0.10610411405443582</v>
      </c>
    </row>
    <row r="7" spans="1:4" x14ac:dyDescent="0.35">
      <c r="A7">
        <v>4</v>
      </c>
      <c r="B7" s="2">
        <v>0.17455011615558189</v>
      </c>
      <c r="C7" s="2">
        <v>0.19</v>
      </c>
      <c r="D7" s="3">
        <f t="shared" si="0"/>
        <v>0.15156665708648775</v>
      </c>
    </row>
    <row r="8" spans="1:4" x14ac:dyDescent="0.35">
      <c r="A8">
        <v>5</v>
      </c>
      <c r="B8" s="2">
        <v>0.20892549189814816</v>
      </c>
      <c r="C8" s="2">
        <v>0.23</v>
      </c>
      <c r="D8" s="3">
        <f t="shared" si="0"/>
        <v>0.19173780402686502</v>
      </c>
    </row>
    <row r="9" spans="1:4" x14ac:dyDescent="0.35">
      <c r="A9">
        <v>6</v>
      </c>
      <c r="B9" s="2">
        <v>0.24384100315753568</v>
      </c>
      <c r="C9" s="2">
        <v>0.26</v>
      </c>
      <c r="D9" s="3">
        <f t="shared" si="0"/>
        <v>0.22638324752784192</v>
      </c>
    </row>
    <row r="10" spans="1:4" x14ac:dyDescent="0.35">
      <c r="A10">
        <v>7</v>
      </c>
      <c r="B10" s="2">
        <v>0.25196722872791111</v>
      </c>
      <c r="C10" s="2">
        <v>0.24</v>
      </c>
      <c r="D10" s="3">
        <f t="shared" si="0"/>
        <v>0.24790411594272338</v>
      </c>
    </row>
    <row r="11" spans="1:4" x14ac:dyDescent="0.35">
      <c r="A11">
        <v>8</v>
      </c>
      <c r="B11" s="2">
        <v>0.23128576323002345</v>
      </c>
      <c r="C11" s="2">
        <v>0.224</v>
      </c>
      <c r="D11" s="3">
        <f t="shared" si="0"/>
        <v>0.24162649597896729</v>
      </c>
    </row>
    <row r="12" spans="1:4" x14ac:dyDescent="0.35">
      <c r="A12">
        <v>9</v>
      </c>
      <c r="B12" s="2">
        <v>0.2082714033570762</v>
      </c>
      <c r="C12" s="2">
        <v>0.19</v>
      </c>
      <c r="D12" s="3">
        <f t="shared" si="0"/>
        <v>0.21977858329354982</v>
      </c>
    </row>
    <row r="13" spans="1:4" x14ac:dyDescent="0.35">
      <c r="A13">
        <v>10</v>
      </c>
      <c r="B13" s="2">
        <v>0.16320594258669494</v>
      </c>
      <c r="C13" s="2">
        <v>0.13</v>
      </c>
      <c r="D13" s="3">
        <f t="shared" si="0"/>
        <v>0.18573867297188557</v>
      </c>
    </row>
    <row r="14" spans="1:4" x14ac:dyDescent="0.35">
      <c r="A14">
        <v>11</v>
      </c>
      <c r="B14" s="2">
        <v>0.11367033507978921</v>
      </c>
      <c r="C14" s="2">
        <v>9.5000000000000001E-2</v>
      </c>
      <c r="D14" s="3">
        <f t="shared" si="0"/>
        <v>0.13843813883324207</v>
      </c>
    </row>
    <row r="15" spans="1:4" x14ac:dyDescent="0.35">
      <c r="A15">
        <v>12</v>
      </c>
      <c r="B15" s="2">
        <v>7.8044462528935224E-2</v>
      </c>
      <c r="C15" s="2">
        <v>6.5000000000000002E-2</v>
      </c>
      <c r="D15" s="3">
        <f>AVERAGE(B14:B15)</f>
        <v>9.5857398804362226E-2</v>
      </c>
    </row>
    <row r="17" spans="2:4" x14ac:dyDescent="0.35">
      <c r="B17" s="2">
        <f>AVERAGE(B4:B15)</f>
        <v>0.16247237376828691</v>
      </c>
      <c r="C17" s="2">
        <f>AVERAGE(C4:C15)</f>
        <v>0.16170833333333332</v>
      </c>
      <c r="D17" s="2">
        <f>AVERAGE(D4:D15)</f>
        <v>0.16247237376828691</v>
      </c>
    </row>
  </sheetData>
  <pageMargins left="0.7" right="0.7" top="0.75" bottom="0.75" header="0.3" footer="0.3"/>
  <pageSetup orientation="portrait" horizontalDpi="90" verticalDpi="9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DCC4C-CB4D-449F-836B-F23AF44BD09B}">
  <dimension ref="A1:D373"/>
  <sheetViews>
    <sheetView workbookViewId="0">
      <selection activeCell="D2" sqref="D2:D373"/>
    </sheetView>
  </sheetViews>
  <sheetFormatPr defaultRowHeight="14.5" x14ac:dyDescent="0.35"/>
  <cols>
    <col min="1" max="1" width="12.1796875" customWidth="1"/>
    <col min="4" max="4" width="13.6328125" customWidth="1"/>
  </cols>
  <sheetData>
    <row r="1" spans="1:4" x14ac:dyDescent="0.35">
      <c r="A1" t="s">
        <v>41</v>
      </c>
      <c r="B1" t="s">
        <v>11</v>
      </c>
      <c r="C1" t="s">
        <v>1</v>
      </c>
      <c r="D1" t="s">
        <v>42</v>
      </c>
    </row>
    <row r="2" spans="1:4" x14ac:dyDescent="0.35">
      <c r="A2" s="4">
        <v>44562</v>
      </c>
      <c r="B2">
        <v>2022</v>
      </c>
      <c r="C2">
        <v>1</v>
      </c>
      <c r="D2">
        <v>31.75</v>
      </c>
    </row>
    <row r="3" spans="1:4" x14ac:dyDescent="0.35">
      <c r="A3" s="4">
        <v>44593</v>
      </c>
      <c r="B3">
        <v>2022</v>
      </c>
      <c r="C3">
        <v>2</v>
      </c>
      <c r="D3">
        <v>29.65</v>
      </c>
    </row>
    <row r="4" spans="1:4" x14ac:dyDescent="0.35">
      <c r="A4" s="4">
        <v>44621</v>
      </c>
      <c r="B4">
        <v>2022</v>
      </c>
      <c r="C4">
        <v>3</v>
      </c>
      <c r="D4">
        <v>28.5</v>
      </c>
    </row>
    <row r="5" spans="1:4" x14ac:dyDescent="0.35">
      <c r="A5" s="4">
        <v>44652</v>
      </c>
      <c r="B5">
        <v>2022</v>
      </c>
      <c r="C5">
        <v>4</v>
      </c>
      <c r="D5">
        <v>31.35</v>
      </c>
    </row>
    <row r="6" spans="1:4" x14ac:dyDescent="0.35">
      <c r="A6" s="4">
        <v>44682</v>
      </c>
      <c r="B6">
        <v>2022</v>
      </c>
      <c r="C6">
        <v>5</v>
      </c>
      <c r="D6">
        <v>29.8</v>
      </c>
    </row>
    <row r="7" spans="1:4" x14ac:dyDescent="0.35">
      <c r="A7" s="4">
        <v>44713</v>
      </c>
      <c r="B7">
        <v>2022</v>
      </c>
      <c r="C7">
        <v>6</v>
      </c>
      <c r="D7">
        <v>30.85</v>
      </c>
    </row>
    <row r="8" spans="1:4" x14ac:dyDescent="0.35">
      <c r="A8" s="4">
        <v>44743</v>
      </c>
      <c r="B8">
        <v>2022</v>
      </c>
      <c r="C8">
        <v>7</v>
      </c>
      <c r="D8">
        <v>31.15</v>
      </c>
    </row>
    <row r="9" spans="1:4" x14ac:dyDescent="0.35">
      <c r="A9" s="4">
        <v>44774</v>
      </c>
      <c r="B9">
        <v>2022</v>
      </c>
      <c r="C9">
        <v>8</v>
      </c>
      <c r="D9">
        <v>29.8</v>
      </c>
    </row>
    <row r="10" spans="1:4" x14ac:dyDescent="0.35">
      <c r="A10" s="4">
        <v>44805</v>
      </c>
      <c r="B10">
        <v>2022</v>
      </c>
      <c r="C10">
        <v>9</v>
      </c>
      <c r="D10">
        <v>31.7</v>
      </c>
    </row>
    <row r="11" spans="1:4" x14ac:dyDescent="0.35">
      <c r="A11" s="4">
        <v>44835</v>
      </c>
      <c r="B11">
        <v>2022</v>
      </c>
      <c r="C11">
        <v>10</v>
      </c>
      <c r="D11">
        <v>29.05</v>
      </c>
    </row>
    <row r="12" spans="1:4" x14ac:dyDescent="0.35">
      <c r="A12" s="4">
        <v>44866</v>
      </c>
      <c r="B12">
        <v>2022</v>
      </c>
      <c r="C12">
        <v>11</v>
      </c>
      <c r="D12">
        <v>29.9</v>
      </c>
    </row>
    <row r="13" spans="1:4" x14ac:dyDescent="0.35">
      <c r="A13" s="4">
        <v>44896</v>
      </c>
      <c r="B13">
        <v>2022</v>
      </c>
      <c r="C13">
        <v>12</v>
      </c>
      <c r="D13">
        <v>31.5</v>
      </c>
    </row>
    <row r="14" spans="1:4" x14ac:dyDescent="0.35">
      <c r="A14" s="4">
        <v>44927</v>
      </c>
      <c r="B14">
        <v>2023</v>
      </c>
      <c r="C14">
        <v>1</v>
      </c>
      <c r="D14">
        <v>31.75</v>
      </c>
    </row>
    <row r="15" spans="1:4" x14ac:dyDescent="0.35">
      <c r="A15" s="4">
        <v>44958</v>
      </c>
      <c r="B15">
        <v>2023</v>
      </c>
      <c r="C15">
        <v>2</v>
      </c>
      <c r="D15">
        <v>29.65</v>
      </c>
    </row>
    <row r="16" spans="1:4" x14ac:dyDescent="0.35">
      <c r="A16" s="4">
        <v>44986</v>
      </c>
      <c r="B16">
        <v>2023</v>
      </c>
      <c r="C16">
        <v>3</v>
      </c>
      <c r="D16">
        <v>28.5</v>
      </c>
    </row>
    <row r="17" spans="1:4" x14ac:dyDescent="0.35">
      <c r="A17" s="4">
        <v>45017</v>
      </c>
      <c r="B17">
        <v>2023</v>
      </c>
      <c r="C17">
        <v>4</v>
      </c>
      <c r="D17">
        <v>31.35</v>
      </c>
    </row>
    <row r="18" spans="1:4" x14ac:dyDescent="0.35">
      <c r="A18" s="4">
        <v>45047</v>
      </c>
      <c r="B18">
        <v>2023</v>
      </c>
      <c r="C18">
        <v>5</v>
      </c>
      <c r="D18">
        <v>29.8</v>
      </c>
    </row>
    <row r="19" spans="1:4" x14ac:dyDescent="0.35">
      <c r="A19" s="4">
        <v>45078</v>
      </c>
      <c r="B19">
        <v>2023</v>
      </c>
      <c r="C19">
        <v>6</v>
      </c>
      <c r="D19">
        <v>30.85</v>
      </c>
    </row>
    <row r="20" spans="1:4" x14ac:dyDescent="0.35">
      <c r="A20" s="4">
        <v>45108</v>
      </c>
      <c r="B20">
        <v>2023</v>
      </c>
      <c r="C20">
        <v>7</v>
      </c>
      <c r="D20">
        <v>31.15</v>
      </c>
    </row>
    <row r="21" spans="1:4" x14ac:dyDescent="0.35">
      <c r="A21" s="4">
        <v>45139</v>
      </c>
      <c r="B21">
        <v>2023</v>
      </c>
      <c r="C21">
        <v>8</v>
      </c>
      <c r="D21">
        <v>29.8</v>
      </c>
    </row>
    <row r="22" spans="1:4" x14ac:dyDescent="0.35">
      <c r="A22" s="4">
        <v>45170</v>
      </c>
      <c r="B22">
        <v>2023</v>
      </c>
      <c r="C22">
        <v>9</v>
      </c>
      <c r="D22">
        <v>31.7</v>
      </c>
    </row>
    <row r="23" spans="1:4" x14ac:dyDescent="0.35">
      <c r="A23" s="4">
        <v>45200</v>
      </c>
      <c r="B23">
        <v>2023</v>
      </c>
      <c r="C23">
        <v>10</v>
      </c>
      <c r="D23">
        <v>29.05</v>
      </c>
    </row>
    <row r="24" spans="1:4" x14ac:dyDescent="0.35">
      <c r="A24" s="4">
        <v>45231</v>
      </c>
      <c r="B24">
        <v>2023</v>
      </c>
      <c r="C24">
        <v>11</v>
      </c>
      <c r="D24">
        <v>29.9</v>
      </c>
    </row>
    <row r="25" spans="1:4" x14ac:dyDescent="0.35">
      <c r="A25" s="4">
        <v>45261</v>
      </c>
      <c r="B25">
        <v>2023</v>
      </c>
      <c r="C25">
        <v>12</v>
      </c>
      <c r="D25">
        <v>31.5</v>
      </c>
    </row>
    <row r="26" spans="1:4" x14ac:dyDescent="0.35">
      <c r="A26" s="4">
        <v>45292</v>
      </c>
      <c r="B26">
        <v>2024</v>
      </c>
      <c r="C26">
        <v>1</v>
      </c>
      <c r="D26">
        <v>31.75</v>
      </c>
    </row>
    <row r="27" spans="1:4" x14ac:dyDescent="0.35">
      <c r="A27" s="4">
        <v>45323</v>
      </c>
      <c r="B27">
        <v>2024</v>
      </c>
      <c r="C27">
        <v>2</v>
      </c>
      <c r="D27">
        <v>29.75</v>
      </c>
    </row>
    <row r="28" spans="1:4" x14ac:dyDescent="0.35">
      <c r="A28" s="4">
        <v>45352</v>
      </c>
      <c r="B28">
        <v>2024</v>
      </c>
      <c r="C28">
        <v>3</v>
      </c>
      <c r="D28">
        <v>29.4</v>
      </c>
    </row>
    <row r="29" spans="1:4" x14ac:dyDescent="0.35">
      <c r="A29" s="4">
        <v>45383</v>
      </c>
      <c r="B29">
        <v>2024</v>
      </c>
      <c r="C29">
        <v>4</v>
      </c>
      <c r="D29">
        <v>31.35</v>
      </c>
    </row>
    <row r="30" spans="1:4" x14ac:dyDescent="0.35">
      <c r="A30" s="4">
        <v>45413</v>
      </c>
      <c r="B30">
        <v>2024</v>
      </c>
      <c r="C30">
        <v>5</v>
      </c>
      <c r="D30">
        <v>29.8</v>
      </c>
    </row>
    <row r="31" spans="1:4" x14ac:dyDescent="0.35">
      <c r="A31" s="4">
        <v>45444</v>
      </c>
      <c r="B31">
        <v>2024</v>
      </c>
      <c r="C31">
        <v>6</v>
      </c>
      <c r="D31">
        <v>30.85</v>
      </c>
    </row>
    <row r="32" spans="1:4" x14ac:dyDescent="0.35">
      <c r="A32" s="4">
        <v>45474</v>
      </c>
      <c r="B32">
        <v>2024</v>
      </c>
      <c r="C32">
        <v>7</v>
      </c>
      <c r="D32">
        <v>31.15</v>
      </c>
    </row>
    <row r="33" spans="1:4" x14ac:dyDescent="0.35">
      <c r="A33" s="4">
        <v>45505</v>
      </c>
      <c r="B33">
        <v>2024</v>
      </c>
      <c r="C33">
        <v>8</v>
      </c>
      <c r="D33">
        <v>29.8</v>
      </c>
    </row>
    <row r="34" spans="1:4" x14ac:dyDescent="0.35">
      <c r="A34" s="4">
        <v>45536</v>
      </c>
      <c r="B34">
        <v>2024</v>
      </c>
      <c r="C34">
        <v>9</v>
      </c>
      <c r="D34">
        <v>31.7</v>
      </c>
    </row>
    <row r="35" spans="1:4" x14ac:dyDescent="0.35">
      <c r="A35" s="4">
        <v>45566</v>
      </c>
      <c r="B35">
        <v>2024</v>
      </c>
      <c r="C35">
        <v>10</v>
      </c>
      <c r="D35">
        <v>29.05</v>
      </c>
    </row>
    <row r="36" spans="1:4" x14ac:dyDescent="0.35">
      <c r="A36" s="4">
        <v>45597</v>
      </c>
      <c r="B36">
        <v>2024</v>
      </c>
      <c r="C36">
        <v>11</v>
      </c>
      <c r="D36">
        <v>29.9</v>
      </c>
    </row>
    <row r="37" spans="1:4" x14ac:dyDescent="0.35">
      <c r="A37" s="4">
        <v>45627</v>
      </c>
      <c r="B37">
        <v>2024</v>
      </c>
      <c r="C37">
        <v>12</v>
      </c>
      <c r="D37">
        <v>31.5</v>
      </c>
    </row>
    <row r="38" spans="1:4" x14ac:dyDescent="0.35">
      <c r="A38" s="4">
        <v>45658</v>
      </c>
      <c r="B38">
        <v>2025</v>
      </c>
      <c r="C38">
        <v>1</v>
      </c>
      <c r="D38">
        <v>31.75</v>
      </c>
    </row>
    <row r="39" spans="1:4" x14ac:dyDescent="0.35">
      <c r="A39" s="4">
        <v>45689</v>
      </c>
      <c r="B39">
        <v>2025</v>
      </c>
      <c r="C39">
        <v>2</v>
      </c>
      <c r="D39">
        <v>29.65</v>
      </c>
    </row>
    <row r="40" spans="1:4" x14ac:dyDescent="0.35">
      <c r="A40" s="4">
        <v>45717</v>
      </c>
      <c r="B40">
        <v>2025</v>
      </c>
      <c r="C40">
        <v>3</v>
      </c>
      <c r="D40">
        <v>28.5</v>
      </c>
    </row>
    <row r="41" spans="1:4" x14ac:dyDescent="0.35">
      <c r="A41" s="4">
        <v>45748</v>
      </c>
      <c r="B41">
        <v>2025</v>
      </c>
      <c r="C41">
        <v>4</v>
      </c>
      <c r="D41">
        <v>31.35</v>
      </c>
    </row>
    <row r="42" spans="1:4" x14ac:dyDescent="0.35">
      <c r="A42" s="4">
        <v>45778</v>
      </c>
      <c r="B42">
        <v>2025</v>
      </c>
      <c r="C42">
        <v>5</v>
      </c>
      <c r="D42">
        <v>29.8</v>
      </c>
    </row>
    <row r="43" spans="1:4" x14ac:dyDescent="0.35">
      <c r="A43" s="4">
        <v>45809</v>
      </c>
      <c r="B43">
        <v>2025</v>
      </c>
      <c r="C43">
        <v>6</v>
      </c>
      <c r="D43">
        <v>30.85</v>
      </c>
    </row>
    <row r="44" spans="1:4" x14ac:dyDescent="0.35">
      <c r="A44" s="4">
        <v>45839</v>
      </c>
      <c r="B44">
        <v>2025</v>
      </c>
      <c r="C44">
        <v>7</v>
      </c>
      <c r="D44">
        <v>31.15</v>
      </c>
    </row>
    <row r="45" spans="1:4" x14ac:dyDescent="0.35">
      <c r="A45" s="4">
        <v>45870</v>
      </c>
      <c r="B45">
        <v>2025</v>
      </c>
      <c r="C45">
        <v>8</v>
      </c>
      <c r="D45">
        <v>29.8</v>
      </c>
    </row>
    <row r="46" spans="1:4" x14ac:dyDescent="0.35">
      <c r="A46" s="4">
        <v>45901</v>
      </c>
      <c r="B46">
        <v>2025</v>
      </c>
      <c r="C46">
        <v>9</v>
      </c>
      <c r="D46">
        <v>31.7</v>
      </c>
    </row>
    <row r="47" spans="1:4" x14ac:dyDescent="0.35">
      <c r="A47" s="4">
        <v>45931</v>
      </c>
      <c r="B47">
        <v>2025</v>
      </c>
      <c r="C47">
        <v>10</v>
      </c>
      <c r="D47">
        <v>29.05</v>
      </c>
    </row>
    <row r="48" spans="1:4" x14ac:dyDescent="0.35">
      <c r="A48" s="4">
        <v>45962</v>
      </c>
      <c r="B48">
        <v>2025</v>
      </c>
      <c r="C48">
        <v>11</v>
      </c>
      <c r="D48">
        <v>29.9</v>
      </c>
    </row>
    <row r="49" spans="1:4" x14ac:dyDescent="0.35">
      <c r="A49" s="4">
        <v>45992</v>
      </c>
      <c r="B49">
        <v>2025</v>
      </c>
      <c r="C49">
        <v>12</v>
      </c>
      <c r="D49">
        <v>31.5</v>
      </c>
    </row>
    <row r="50" spans="1:4" x14ac:dyDescent="0.35">
      <c r="A50" s="4">
        <v>46023</v>
      </c>
      <c r="B50">
        <v>2026</v>
      </c>
      <c r="C50">
        <v>1</v>
      </c>
      <c r="D50">
        <v>31.75</v>
      </c>
    </row>
    <row r="51" spans="1:4" x14ac:dyDescent="0.35">
      <c r="A51" s="4">
        <v>46054</v>
      </c>
      <c r="B51">
        <v>2026</v>
      </c>
      <c r="C51">
        <v>2</v>
      </c>
      <c r="D51">
        <v>29.65</v>
      </c>
    </row>
    <row r="52" spans="1:4" x14ac:dyDescent="0.35">
      <c r="A52" s="4">
        <v>46082</v>
      </c>
      <c r="B52">
        <v>2026</v>
      </c>
      <c r="C52">
        <v>3</v>
      </c>
      <c r="D52">
        <v>28.5</v>
      </c>
    </row>
    <row r="53" spans="1:4" x14ac:dyDescent="0.35">
      <c r="A53" s="4">
        <v>46113</v>
      </c>
      <c r="B53">
        <v>2026</v>
      </c>
      <c r="C53">
        <v>4</v>
      </c>
      <c r="D53">
        <v>31.35</v>
      </c>
    </row>
    <row r="54" spans="1:4" x14ac:dyDescent="0.35">
      <c r="A54" s="4">
        <v>46143</v>
      </c>
      <c r="B54">
        <v>2026</v>
      </c>
      <c r="C54">
        <v>5</v>
      </c>
      <c r="D54">
        <v>29.8</v>
      </c>
    </row>
    <row r="55" spans="1:4" x14ac:dyDescent="0.35">
      <c r="A55" s="4">
        <v>46174</v>
      </c>
      <c r="B55">
        <v>2026</v>
      </c>
      <c r="C55">
        <v>6</v>
      </c>
      <c r="D55">
        <v>30.85</v>
      </c>
    </row>
    <row r="56" spans="1:4" x14ac:dyDescent="0.35">
      <c r="A56" s="4">
        <v>46204</v>
      </c>
      <c r="B56">
        <v>2026</v>
      </c>
      <c r="C56">
        <v>7</v>
      </c>
      <c r="D56">
        <v>31.15</v>
      </c>
    </row>
    <row r="57" spans="1:4" x14ac:dyDescent="0.35">
      <c r="A57" s="4">
        <v>46235</v>
      </c>
      <c r="B57">
        <v>2026</v>
      </c>
      <c r="C57">
        <v>8</v>
      </c>
      <c r="D57">
        <v>29.8</v>
      </c>
    </row>
    <row r="58" spans="1:4" x14ac:dyDescent="0.35">
      <c r="A58" s="4">
        <v>46266</v>
      </c>
      <c r="B58">
        <v>2026</v>
      </c>
      <c r="C58">
        <v>9</v>
      </c>
      <c r="D58">
        <v>31.7</v>
      </c>
    </row>
    <row r="59" spans="1:4" x14ac:dyDescent="0.35">
      <c r="A59" s="4">
        <v>46296</v>
      </c>
      <c r="B59">
        <v>2026</v>
      </c>
      <c r="C59">
        <v>10</v>
      </c>
      <c r="D59">
        <v>29.05</v>
      </c>
    </row>
    <row r="60" spans="1:4" x14ac:dyDescent="0.35">
      <c r="A60" s="4">
        <v>46327</v>
      </c>
      <c r="B60">
        <v>2026</v>
      </c>
      <c r="C60">
        <v>11</v>
      </c>
      <c r="D60">
        <v>29.9</v>
      </c>
    </row>
    <row r="61" spans="1:4" x14ac:dyDescent="0.35">
      <c r="A61" s="4">
        <v>46357</v>
      </c>
      <c r="B61">
        <v>2026</v>
      </c>
      <c r="C61">
        <v>12</v>
      </c>
      <c r="D61">
        <v>31.5</v>
      </c>
    </row>
    <row r="62" spans="1:4" x14ac:dyDescent="0.35">
      <c r="A62" s="4">
        <v>46388</v>
      </c>
      <c r="B62">
        <v>2027</v>
      </c>
      <c r="C62">
        <v>1</v>
      </c>
      <c r="D62">
        <v>31.75</v>
      </c>
    </row>
    <row r="63" spans="1:4" x14ac:dyDescent="0.35">
      <c r="A63" s="4">
        <v>46419</v>
      </c>
      <c r="B63">
        <v>2027</v>
      </c>
      <c r="C63">
        <v>2</v>
      </c>
      <c r="D63">
        <v>29.65</v>
      </c>
    </row>
    <row r="64" spans="1:4" x14ac:dyDescent="0.35">
      <c r="A64" s="4">
        <v>46447</v>
      </c>
      <c r="B64">
        <v>2027</v>
      </c>
      <c r="C64">
        <v>3</v>
      </c>
      <c r="D64">
        <v>28.5</v>
      </c>
    </row>
    <row r="65" spans="1:4" x14ac:dyDescent="0.35">
      <c r="A65" s="4">
        <v>46478</v>
      </c>
      <c r="B65">
        <v>2027</v>
      </c>
      <c r="C65">
        <v>4</v>
      </c>
      <c r="D65">
        <v>31.35</v>
      </c>
    </row>
    <row r="66" spans="1:4" x14ac:dyDescent="0.35">
      <c r="A66" s="4">
        <v>46508</v>
      </c>
      <c r="B66">
        <v>2027</v>
      </c>
      <c r="C66">
        <v>5</v>
      </c>
      <c r="D66">
        <v>29.8</v>
      </c>
    </row>
    <row r="67" spans="1:4" x14ac:dyDescent="0.35">
      <c r="A67" s="4">
        <v>46539</v>
      </c>
      <c r="B67">
        <v>2027</v>
      </c>
      <c r="C67">
        <v>6</v>
      </c>
      <c r="D67">
        <v>30.85</v>
      </c>
    </row>
    <row r="68" spans="1:4" x14ac:dyDescent="0.35">
      <c r="A68" s="4">
        <v>46569</v>
      </c>
      <c r="B68">
        <v>2027</v>
      </c>
      <c r="C68">
        <v>7</v>
      </c>
      <c r="D68">
        <v>31.15</v>
      </c>
    </row>
    <row r="69" spans="1:4" x14ac:dyDescent="0.35">
      <c r="A69" s="4">
        <v>46600</v>
      </c>
      <c r="B69">
        <v>2027</v>
      </c>
      <c r="C69">
        <v>8</v>
      </c>
      <c r="D69">
        <v>29.8</v>
      </c>
    </row>
    <row r="70" spans="1:4" x14ac:dyDescent="0.35">
      <c r="A70" s="4">
        <v>46631</v>
      </c>
      <c r="B70">
        <v>2027</v>
      </c>
      <c r="C70">
        <v>9</v>
      </c>
      <c r="D70">
        <v>31.7</v>
      </c>
    </row>
    <row r="71" spans="1:4" x14ac:dyDescent="0.35">
      <c r="A71" s="4">
        <v>46661</v>
      </c>
      <c r="B71">
        <v>2027</v>
      </c>
      <c r="C71">
        <v>10</v>
      </c>
      <c r="D71">
        <v>29.05</v>
      </c>
    </row>
    <row r="72" spans="1:4" x14ac:dyDescent="0.35">
      <c r="A72" s="4">
        <v>46692</v>
      </c>
      <c r="B72">
        <v>2027</v>
      </c>
      <c r="C72">
        <v>11</v>
      </c>
      <c r="D72">
        <v>29.9</v>
      </c>
    </row>
    <row r="73" spans="1:4" x14ac:dyDescent="0.35">
      <c r="A73" s="4">
        <v>46722</v>
      </c>
      <c r="B73">
        <v>2027</v>
      </c>
      <c r="C73">
        <v>12</v>
      </c>
      <c r="D73">
        <v>31.5</v>
      </c>
    </row>
    <row r="74" spans="1:4" x14ac:dyDescent="0.35">
      <c r="A74" s="4">
        <v>46753</v>
      </c>
      <c r="B74">
        <v>2028</v>
      </c>
      <c r="C74">
        <v>1</v>
      </c>
      <c r="D74">
        <v>31.75</v>
      </c>
    </row>
    <row r="75" spans="1:4" x14ac:dyDescent="0.35">
      <c r="A75" s="4">
        <v>46784</v>
      </c>
      <c r="B75">
        <v>2028</v>
      </c>
      <c r="C75">
        <v>2</v>
      </c>
      <c r="D75">
        <v>29.75</v>
      </c>
    </row>
    <row r="76" spans="1:4" x14ac:dyDescent="0.35">
      <c r="A76" s="4">
        <v>46813</v>
      </c>
      <c r="B76">
        <v>2028</v>
      </c>
      <c r="C76">
        <v>3</v>
      </c>
      <c r="D76">
        <v>29.4</v>
      </c>
    </row>
    <row r="77" spans="1:4" x14ac:dyDescent="0.35">
      <c r="A77" s="4">
        <v>46844</v>
      </c>
      <c r="B77">
        <v>2028</v>
      </c>
      <c r="C77">
        <v>4</v>
      </c>
      <c r="D77">
        <v>31.35</v>
      </c>
    </row>
    <row r="78" spans="1:4" x14ac:dyDescent="0.35">
      <c r="A78" s="4">
        <v>46874</v>
      </c>
      <c r="B78">
        <v>2028</v>
      </c>
      <c r="C78">
        <v>5</v>
      </c>
      <c r="D78">
        <v>29.8</v>
      </c>
    </row>
    <row r="79" spans="1:4" x14ac:dyDescent="0.35">
      <c r="A79" s="4">
        <v>46905</v>
      </c>
      <c r="B79">
        <v>2028</v>
      </c>
      <c r="C79">
        <v>6</v>
      </c>
      <c r="D79">
        <v>30.85</v>
      </c>
    </row>
    <row r="80" spans="1:4" x14ac:dyDescent="0.35">
      <c r="A80" s="4">
        <v>46935</v>
      </c>
      <c r="B80">
        <v>2028</v>
      </c>
      <c r="C80">
        <v>7</v>
      </c>
      <c r="D80">
        <v>31.15</v>
      </c>
    </row>
    <row r="81" spans="1:4" x14ac:dyDescent="0.35">
      <c r="A81" s="4">
        <v>46966</v>
      </c>
      <c r="B81">
        <v>2028</v>
      </c>
      <c r="C81">
        <v>8</v>
      </c>
      <c r="D81">
        <v>29.8</v>
      </c>
    </row>
    <row r="82" spans="1:4" x14ac:dyDescent="0.35">
      <c r="A82" s="4">
        <v>46997</v>
      </c>
      <c r="B82">
        <v>2028</v>
      </c>
      <c r="C82">
        <v>9</v>
      </c>
      <c r="D82">
        <v>31.7</v>
      </c>
    </row>
    <row r="83" spans="1:4" x14ac:dyDescent="0.35">
      <c r="A83" s="4">
        <v>47027</v>
      </c>
      <c r="B83">
        <v>2028</v>
      </c>
      <c r="C83">
        <v>10</v>
      </c>
      <c r="D83">
        <v>29.05</v>
      </c>
    </row>
    <row r="84" spans="1:4" x14ac:dyDescent="0.35">
      <c r="A84" s="4">
        <v>47058</v>
      </c>
      <c r="B84">
        <v>2028</v>
      </c>
      <c r="C84">
        <v>11</v>
      </c>
      <c r="D84">
        <v>29.9</v>
      </c>
    </row>
    <row r="85" spans="1:4" x14ac:dyDescent="0.35">
      <c r="A85" s="4">
        <v>47088</v>
      </c>
      <c r="B85">
        <v>2028</v>
      </c>
      <c r="C85">
        <v>12</v>
      </c>
      <c r="D85">
        <v>31.5</v>
      </c>
    </row>
    <row r="86" spans="1:4" x14ac:dyDescent="0.35">
      <c r="A86" s="4">
        <v>47119</v>
      </c>
      <c r="B86">
        <v>2029</v>
      </c>
      <c r="C86">
        <v>1</v>
      </c>
      <c r="D86">
        <v>31.75</v>
      </c>
    </row>
    <row r="87" spans="1:4" x14ac:dyDescent="0.35">
      <c r="A87" s="4">
        <v>47150</v>
      </c>
      <c r="B87">
        <v>2029</v>
      </c>
      <c r="C87">
        <v>2</v>
      </c>
      <c r="D87">
        <v>29.65</v>
      </c>
    </row>
    <row r="88" spans="1:4" x14ac:dyDescent="0.35">
      <c r="A88" s="4">
        <v>47178</v>
      </c>
      <c r="B88">
        <v>2029</v>
      </c>
      <c r="C88">
        <v>3</v>
      </c>
      <c r="D88">
        <v>28.5</v>
      </c>
    </row>
    <row r="89" spans="1:4" x14ac:dyDescent="0.35">
      <c r="A89" s="4">
        <v>47209</v>
      </c>
      <c r="B89">
        <v>2029</v>
      </c>
      <c r="C89">
        <v>4</v>
      </c>
      <c r="D89">
        <v>31.35</v>
      </c>
    </row>
    <row r="90" spans="1:4" x14ac:dyDescent="0.35">
      <c r="A90" s="4">
        <v>47239</v>
      </c>
      <c r="B90">
        <v>2029</v>
      </c>
      <c r="C90">
        <v>5</v>
      </c>
      <c r="D90">
        <v>29.8</v>
      </c>
    </row>
    <row r="91" spans="1:4" x14ac:dyDescent="0.35">
      <c r="A91" s="4">
        <v>47270</v>
      </c>
      <c r="B91">
        <v>2029</v>
      </c>
      <c r="C91">
        <v>6</v>
      </c>
      <c r="D91">
        <v>30.85</v>
      </c>
    </row>
    <row r="92" spans="1:4" x14ac:dyDescent="0.35">
      <c r="A92" s="4">
        <v>47300</v>
      </c>
      <c r="B92">
        <v>2029</v>
      </c>
      <c r="C92">
        <v>7</v>
      </c>
      <c r="D92">
        <v>31.15</v>
      </c>
    </row>
    <row r="93" spans="1:4" x14ac:dyDescent="0.35">
      <c r="A93" s="4">
        <v>47331</v>
      </c>
      <c r="B93">
        <v>2029</v>
      </c>
      <c r="C93">
        <v>8</v>
      </c>
      <c r="D93">
        <v>29.8</v>
      </c>
    </row>
    <row r="94" spans="1:4" x14ac:dyDescent="0.35">
      <c r="A94" s="4">
        <v>47362</v>
      </c>
      <c r="B94">
        <v>2029</v>
      </c>
      <c r="C94">
        <v>9</v>
      </c>
      <c r="D94">
        <v>31.7</v>
      </c>
    </row>
    <row r="95" spans="1:4" x14ac:dyDescent="0.35">
      <c r="A95" s="4">
        <v>47392</v>
      </c>
      <c r="B95">
        <v>2029</v>
      </c>
      <c r="C95">
        <v>10</v>
      </c>
      <c r="D95">
        <v>29.05</v>
      </c>
    </row>
    <row r="96" spans="1:4" x14ac:dyDescent="0.35">
      <c r="A96" s="4">
        <v>47423</v>
      </c>
      <c r="B96">
        <v>2029</v>
      </c>
      <c r="C96">
        <v>11</v>
      </c>
      <c r="D96">
        <v>29.9</v>
      </c>
    </row>
    <row r="97" spans="1:4" x14ac:dyDescent="0.35">
      <c r="A97" s="4">
        <v>47453</v>
      </c>
      <c r="B97">
        <v>2029</v>
      </c>
      <c r="C97">
        <v>12</v>
      </c>
      <c r="D97">
        <v>31.5</v>
      </c>
    </row>
    <row r="98" spans="1:4" x14ac:dyDescent="0.35">
      <c r="A98" s="4">
        <v>47484</v>
      </c>
      <c r="B98">
        <v>2030</v>
      </c>
      <c r="C98">
        <v>1</v>
      </c>
      <c r="D98">
        <v>31.75</v>
      </c>
    </row>
    <row r="99" spans="1:4" x14ac:dyDescent="0.35">
      <c r="A99" s="4">
        <v>47515</v>
      </c>
      <c r="B99">
        <v>2030</v>
      </c>
      <c r="C99">
        <v>2</v>
      </c>
      <c r="D99">
        <v>29.65</v>
      </c>
    </row>
    <row r="100" spans="1:4" x14ac:dyDescent="0.35">
      <c r="A100" s="4">
        <v>47543</v>
      </c>
      <c r="B100">
        <v>2030</v>
      </c>
      <c r="C100">
        <v>3</v>
      </c>
      <c r="D100">
        <v>28.5</v>
      </c>
    </row>
    <row r="101" spans="1:4" x14ac:dyDescent="0.35">
      <c r="A101" s="4">
        <v>47574</v>
      </c>
      <c r="B101">
        <v>2030</v>
      </c>
      <c r="C101">
        <v>4</v>
      </c>
      <c r="D101">
        <v>31.35</v>
      </c>
    </row>
    <row r="102" spans="1:4" x14ac:dyDescent="0.35">
      <c r="A102" s="4">
        <v>47604</v>
      </c>
      <c r="B102">
        <v>2030</v>
      </c>
      <c r="C102">
        <v>5</v>
      </c>
      <c r="D102">
        <v>29.8</v>
      </c>
    </row>
    <row r="103" spans="1:4" x14ac:dyDescent="0.35">
      <c r="A103" s="4">
        <v>47635</v>
      </c>
      <c r="B103">
        <v>2030</v>
      </c>
      <c r="C103">
        <v>6</v>
      </c>
      <c r="D103">
        <v>30.85</v>
      </c>
    </row>
    <row r="104" spans="1:4" x14ac:dyDescent="0.35">
      <c r="A104" s="4">
        <v>47665</v>
      </c>
      <c r="B104">
        <v>2030</v>
      </c>
      <c r="C104">
        <v>7</v>
      </c>
      <c r="D104">
        <v>31.15</v>
      </c>
    </row>
    <row r="105" spans="1:4" x14ac:dyDescent="0.35">
      <c r="A105" s="4">
        <v>47696</v>
      </c>
      <c r="B105">
        <v>2030</v>
      </c>
      <c r="C105">
        <v>8</v>
      </c>
      <c r="D105">
        <v>29.8</v>
      </c>
    </row>
    <row r="106" spans="1:4" x14ac:dyDescent="0.35">
      <c r="A106" s="4">
        <v>47727</v>
      </c>
      <c r="B106">
        <v>2030</v>
      </c>
      <c r="C106">
        <v>9</v>
      </c>
      <c r="D106">
        <v>31.7</v>
      </c>
    </row>
    <row r="107" spans="1:4" x14ac:dyDescent="0.35">
      <c r="A107" s="4">
        <v>47757</v>
      </c>
      <c r="B107">
        <v>2030</v>
      </c>
      <c r="C107">
        <v>10</v>
      </c>
      <c r="D107">
        <v>29.05</v>
      </c>
    </row>
    <row r="108" spans="1:4" x14ac:dyDescent="0.35">
      <c r="A108" s="4">
        <v>47788</v>
      </c>
      <c r="B108">
        <v>2030</v>
      </c>
      <c r="C108">
        <v>11</v>
      </c>
      <c r="D108">
        <v>29.9</v>
      </c>
    </row>
    <row r="109" spans="1:4" x14ac:dyDescent="0.35">
      <c r="A109" s="4">
        <v>47818</v>
      </c>
      <c r="B109">
        <v>2030</v>
      </c>
      <c r="C109">
        <v>12</v>
      </c>
      <c r="D109">
        <v>31.5</v>
      </c>
    </row>
    <row r="110" spans="1:4" x14ac:dyDescent="0.35">
      <c r="A110" s="4">
        <v>47849</v>
      </c>
      <c r="B110">
        <v>2031</v>
      </c>
      <c r="C110">
        <v>1</v>
      </c>
      <c r="D110">
        <v>31.75</v>
      </c>
    </row>
    <row r="111" spans="1:4" x14ac:dyDescent="0.35">
      <c r="A111" s="4">
        <v>47880</v>
      </c>
      <c r="B111">
        <v>2031</v>
      </c>
      <c r="C111">
        <v>2</v>
      </c>
      <c r="D111">
        <v>29.65</v>
      </c>
    </row>
    <row r="112" spans="1:4" x14ac:dyDescent="0.35">
      <c r="A112" s="4">
        <v>47908</v>
      </c>
      <c r="B112">
        <v>2031</v>
      </c>
      <c r="C112">
        <v>3</v>
      </c>
      <c r="D112">
        <v>28.5</v>
      </c>
    </row>
    <row r="113" spans="1:4" x14ac:dyDescent="0.35">
      <c r="A113" s="4">
        <v>47939</v>
      </c>
      <c r="B113">
        <v>2031</v>
      </c>
      <c r="C113">
        <v>4</v>
      </c>
      <c r="D113">
        <v>31.35</v>
      </c>
    </row>
    <row r="114" spans="1:4" x14ac:dyDescent="0.35">
      <c r="A114" s="4">
        <v>47969</v>
      </c>
      <c r="B114">
        <v>2031</v>
      </c>
      <c r="C114">
        <v>5</v>
      </c>
      <c r="D114">
        <v>29.8</v>
      </c>
    </row>
    <row r="115" spans="1:4" x14ac:dyDescent="0.35">
      <c r="A115" s="4">
        <v>48000</v>
      </c>
      <c r="B115">
        <v>2031</v>
      </c>
      <c r="C115">
        <v>6</v>
      </c>
      <c r="D115">
        <v>30.85</v>
      </c>
    </row>
    <row r="116" spans="1:4" x14ac:dyDescent="0.35">
      <c r="A116" s="4">
        <v>48030</v>
      </c>
      <c r="B116">
        <v>2031</v>
      </c>
      <c r="C116">
        <v>7</v>
      </c>
      <c r="D116">
        <v>31.15</v>
      </c>
    </row>
    <row r="117" spans="1:4" x14ac:dyDescent="0.35">
      <c r="A117" s="4">
        <v>48061</v>
      </c>
      <c r="B117">
        <v>2031</v>
      </c>
      <c r="C117">
        <v>8</v>
      </c>
      <c r="D117">
        <v>29.8</v>
      </c>
    </row>
    <row r="118" spans="1:4" x14ac:dyDescent="0.35">
      <c r="A118" s="4">
        <v>48092</v>
      </c>
      <c r="B118">
        <v>2031</v>
      </c>
      <c r="C118">
        <v>9</v>
      </c>
      <c r="D118">
        <v>31.7</v>
      </c>
    </row>
    <row r="119" spans="1:4" x14ac:dyDescent="0.35">
      <c r="A119" s="4">
        <v>48122</v>
      </c>
      <c r="B119">
        <v>2031</v>
      </c>
      <c r="C119">
        <v>10</v>
      </c>
      <c r="D119">
        <v>29.05</v>
      </c>
    </row>
    <row r="120" spans="1:4" x14ac:dyDescent="0.35">
      <c r="A120" s="4">
        <v>48153</v>
      </c>
      <c r="B120">
        <v>2031</v>
      </c>
      <c r="C120">
        <v>11</v>
      </c>
      <c r="D120">
        <v>29.9</v>
      </c>
    </row>
    <row r="121" spans="1:4" x14ac:dyDescent="0.35">
      <c r="A121" s="4">
        <v>48183</v>
      </c>
      <c r="B121">
        <v>2031</v>
      </c>
      <c r="C121">
        <v>12</v>
      </c>
      <c r="D121">
        <v>31.5</v>
      </c>
    </row>
    <row r="122" spans="1:4" x14ac:dyDescent="0.35">
      <c r="A122" s="4">
        <v>48214</v>
      </c>
      <c r="B122">
        <v>2032</v>
      </c>
      <c r="C122">
        <v>1</v>
      </c>
      <c r="D122">
        <v>31.75</v>
      </c>
    </row>
    <row r="123" spans="1:4" x14ac:dyDescent="0.35">
      <c r="A123" s="4">
        <v>48245</v>
      </c>
      <c r="B123">
        <v>2032</v>
      </c>
      <c r="C123">
        <v>2</v>
      </c>
      <c r="D123">
        <v>29.75</v>
      </c>
    </row>
    <row r="124" spans="1:4" x14ac:dyDescent="0.35">
      <c r="A124" s="4">
        <v>48274</v>
      </c>
      <c r="B124">
        <v>2032</v>
      </c>
      <c r="C124">
        <v>3</v>
      </c>
      <c r="D124">
        <v>29.4</v>
      </c>
    </row>
    <row r="125" spans="1:4" x14ac:dyDescent="0.35">
      <c r="A125" s="4">
        <v>48305</v>
      </c>
      <c r="B125">
        <v>2032</v>
      </c>
      <c r="C125">
        <v>4</v>
      </c>
      <c r="D125">
        <v>31.35</v>
      </c>
    </row>
    <row r="126" spans="1:4" x14ac:dyDescent="0.35">
      <c r="A126" s="4">
        <v>48335</v>
      </c>
      <c r="B126">
        <v>2032</v>
      </c>
      <c r="C126">
        <v>5</v>
      </c>
      <c r="D126">
        <v>29.8</v>
      </c>
    </row>
    <row r="127" spans="1:4" x14ac:dyDescent="0.35">
      <c r="A127" s="4">
        <v>48366</v>
      </c>
      <c r="B127">
        <v>2032</v>
      </c>
      <c r="C127">
        <v>6</v>
      </c>
      <c r="D127">
        <v>30.85</v>
      </c>
    </row>
    <row r="128" spans="1:4" x14ac:dyDescent="0.35">
      <c r="A128" s="4">
        <v>48396</v>
      </c>
      <c r="B128">
        <v>2032</v>
      </c>
      <c r="C128">
        <v>7</v>
      </c>
      <c r="D128">
        <v>31.15</v>
      </c>
    </row>
    <row r="129" spans="1:4" x14ac:dyDescent="0.35">
      <c r="A129" s="4">
        <v>48427</v>
      </c>
      <c r="B129">
        <v>2032</v>
      </c>
      <c r="C129">
        <v>8</v>
      </c>
      <c r="D129">
        <v>29.8</v>
      </c>
    </row>
    <row r="130" spans="1:4" x14ac:dyDescent="0.35">
      <c r="A130" s="4">
        <v>48458</v>
      </c>
      <c r="B130">
        <v>2032</v>
      </c>
      <c r="C130">
        <v>9</v>
      </c>
      <c r="D130">
        <v>31.7</v>
      </c>
    </row>
    <row r="131" spans="1:4" x14ac:dyDescent="0.35">
      <c r="A131" s="4">
        <v>48488</v>
      </c>
      <c r="B131">
        <v>2032</v>
      </c>
      <c r="C131">
        <v>10</v>
      </c>
      <c r="D131">
        <v>29.05</v>
      </c>
    </row>
    <row r="132" spans="1:4" x14ac:dyDescent="0.35">
      <c r="A132" s="4">
        <v>48519</v>
      </c>
      <c r="B132">
        <v>2032</v>
      </c>
      <c r="C132">
        <v>11</v>
      </c>
      <c r="D132">
        <v>29.9</v>
      </c>
    </row>
    <row r="133" spans="1:4" x14ac:dyDescent="0.35">
      <c r="A133" s="4">
        <v>48549</v>
      </c>
      <c r="B133">
        <v>2032</v>
      </c>
      <c r="C133">
        <v>12</v>
      </c>
      <c r="D133">
        <v>31.5</v>
      </c>
    </row>
    <row r="134" spans="1:4" x14ac:dyDescent="0.35">
      <c r="A134" s="4">
        <v>48580</v>
      </c>
      <c r="B134">
        <v>2033</v>
      </c>
      <c r="C134">
        <v>1</v>
      </c>
      <c r="D134">
        <v>31.75</v>
      </c>
    </row>
    <row r="135" spans="1:4" x14ac:dyDescent="0.35">
      <c r="A135" s="4">
        <v>48611</v>
      </c>
      <c r="B135">
        <v>2033</v>
      </c>
      <c r="C135">
        <v>2</v>
      </c>
      <c r="D135">
        <v>29.65</v>
      </c>
    </row>
    <row r="136" spans="1:4" x14ac:dyDescent="0.35">
      <c r="A136" s="4">
        <v>48639</v>
      </c>
      <c r="B136">
        <v>2033</v>
      </c>
      <c r="C136">
        <v>3</v>
      </c>
      <c r="D136">
        <v>28.5</v>
      </c>
    </row>
    <row r="137" spans="1:4" x14ac:dyDescent="0.35">
      <c r="A137" s="4">
        <v>48670</v>
      </c>
      <c r="B137">
        <v>2033</v>
      </c>
      <c r="C137">
        <v>4</v>
      </c>
      <c r="D137">
        <v>31.35</v>
      </c>
    </row>
    <row r="138" spans="1:4" x14ac:dyDescent="0.35">
      <c r="A138" s="4">
        <v>48700</v>
      </c>
      <c r="B138">
        <v>2033</v>
      </c>
      <c r="C138">
        <v>5</v>
      </c>
      <c r="D138">
        <v>29.8</v>
      </c>
    </row>
    <row r="139" spans="1:4" x14ac:dyDescent="0.35">
      <c r="A139" s="4">
        <v>48731</v>
      </c>
      <c r="B139">
        <v>2033</v>
      </c>
      <c r="C139">
        <v>6</v>
      </c>
      <c r="D139">
        <v>30.85</v>
      </c>
    </row>
    <row r="140" spans="1:4" x14ac:dyDescent="0.35">
      <c r="A140" s="4">
        <v>48761</v>
      </c>
      <c r="B140">
        <v>2033</v>
      </c>
      <c r="C140">
        <v>7</v>
      </c>
      <c r="D140">
        <v>31.15</v>
      </c>
    </row>
    <row r="141" spans="1:4" x14ac:dyDescent="0.35">
      <c r="A141" s="4">
        <v>48792</v>
      </c>
      <c r="B141">
        <v>2033</v>
      </c>
      <c r="C141">
        <v>8</v>
      </c>
      <c r="D141">
        <v>29.8</v>
      </c>
    </row>
    <row r="142" spans="1:4" x14ac:dyDescent="0.35">
      <c r="A142" s="4">
        <v>48823</v>
      </c>
      <c r="B142">
        <v>2033</v>
      </c>
      <c r="C142">
        <v>9</v>
      </c>
      <c r="D142">
        <v>31.7</v>
      </c>
    </row>
    <row r="143" spans="1:4" x14ac:dyDescent="0.35">
      <c r="A143" s="4">
        <v>48853</v>
      </c>
      <c r="B143">
        <v>2033</v>
      </c>
      <c r="C143">
        <v>10</v>
      </c>
      <c r="D143">
        <v>29.05</v>
      </c>
    </row>
    <row r="144" spans="1:4" x14ac:dyDescent="0.35">
      <c r="A144" s="4">
        <v>48884</v>
      </c>
      <c r="B144">
        <v>2033</v>
      </c>
      <c r="C144">
        <v>11</v>
      </c>
      <c r="D144">
        <v>29.9</v>
      </c>
    </row>
    <row r="145" spans="1:4" x14ac:dyDescent="0.35">
      <c r="A145" s="4">
        <v>48914</v>
      </c>
      <c r="B145">
        <v>2033</v>
      </c>
      <c r="C145">
        <v>12</v>
      </c>
      <c r="D145">
        <v>31.5</v>
      </c>
    </row>
    <row r="146" spans="1:4" x14ac:dyDescent="0.35">
      <c r="A146" s="4">
        <v>48945</v>
      </c>
      <c r="B146">
        <v>2034</v>
      </c>
      <c r="C146">
        <v>1</v>
      </c>
      <c r="D146">
        <v>31.75</v>
      </c>
    </row>
    <row r="147" spans="1:4" x14ac:dyDescent="0.35">
      <c r="A147" s="4">
        <v>48976</v>
      </c>
      <c r="B147">
        <v>2034</v>
      </c>
      <c r="C147">
        <v>2</v>
      </c>
      <c r="D147">
        <v>29.65</v>
      </c>
    </row>
    <row r="148" spans="1:4" x14ac:dyDescent="0.35">
      <c r="A148" s="4">
        <v>49004</v>
      </c>
      <c r="B148">
        <v>2034</v>
      </c>
      <c r="C148">
        <v>3</v>
      </c>
      <c r="D148">
        <v>28.5</v>
      </c>
    </row>
    <row r="149" spans="1:4" x14ac:dyDescent="0.35">
      <c r="A149" s="4">
        <v>49035</v>
      </c>
      <c r="B149">
        <v>2034</v>
      </c>
      <c r="C149">
        <v>4</v>
      </c>
      <c r="D149">
        <v>31.35</v>
      </c>
    </row>
    <row r="150" spans="1:4" x14ac:dyDescent="0.35">
      <c r="A150" s="4">
        <v>49065</v>
      </c>
      <c r="B150">
        <v>2034</v>
      </c>
      <c r="C150">
        <v>5</v>
      </c>
      <c r="D150">
        <v>29.8</v>
      </c>
    </row>
    <row r="151" spans="1:4" x14ac:dyDescent="0.35">
      <c r="A151" s="4">
        <v>49096</v>
      </c>
      <c r="B151">
        <v>2034</v>
      </c>
      <c r="C151">
        <v>6</v>
      </c>
      <c r="D151">
        <v>30.85</v>
      </c>
    </row>
    <row r="152" spans="1:4" x14ac:dyDescent="0.35">
      <c r="A152" s="4">
        <v>49126</v>
      </c>
      <c r="B152">
        <v>2034</v>
      </c>
      <c r="C152">
        <v>7</v>
      </c>
      <c r="D152">
        <v>31.15</v>
      </c>
    </row>
    <row r="153" spans="1:4" x14ac:dyDescent="0.35">
      <c r="A153" s="4">
        <v>49157</v>
      </c>
      <c r="B153">
        <v>2034</v>
      </c>
      <c r="C153">
        <v>8</v>
      </c>
      <c r="D153">
        <v>29.8</v>
      </c>
    </row>
    <row r="154" spans="1:4" x14ac:dyDescent="0.35">
      <c r="A154" s="4">
        <v>49188</v>
      </c>
      <c r="B154">
        <v>2034</v>
      </c>
      <c r="C154">
        <v>9</v>
      </c>
      <c r="D154">
        <v>31.7</v>
      </c>
    </row>
    <row r="155" spans="1:4" x14ac:dyDescent="0.35">
      <c r="A155" s="4">
        <v>49218</v>
      </c>
      <c r="B155">
        <v>2034</v>
      </c>
      <c r="C155">
        <v>10</v>
      </c>
      <c r="D155">
        <v>29.05</v>
      </c>
    </row>
    <row r="156" spans="1:4" x14ac:dyDescent="0.35">
      <c r="A156" s="4">
        <v>49249</v>
      </c>
      <c r="B156">
        <v>2034</v>
      </c>
      <c r="C156">
        <v>11</v>
      </c>
      <c r="D156">
        <v>29.9</v>
      </c>
    </row>
    <row r="157" spans="1:4" x14ac:dyDescent="0.35">
      <c r="A157" s="4">
        <v>49279</v>
      </c>
      <c r="B157">
        <v>2034</v>
      </c>
      <c r="C157">
        <v>12</v>
      </c>
      <c r="D157">
        <v>31.5</v>
      </c>
    </row>
    <row r="158" spans="1:4" x14ac:dyDescent="0.35">
      <c r="A158" s="4">
        <v>49310</v>
      </c>
      <c r="B158">
        <v>2035</v>
      </c>
      <c r="C158">
        <v>1</v>
      </c>
      <c r="D158">
        <v>31.75</v>
      </c>
    </row>
    <row r="159" spans="1:4" x14ac:dyDescent="0.35">
      <c r="A159" s="4">
        <v>49341</v>
      </c>
      <c r="B159">
        <v>2035</v>
      </c>
      <c r="C159">
        <v>2</v>
      </c>
      <c r="D159">
        <v>29.65</v>
      </c>
    </row>
    <row r="160" spans="1:4" x14ac:dyDescent="0.35">
      <c r="A160" s="4">
        <v>49369</v>
      </c>
      <c r="B160">
        <v>2035</v>
      </c>
      <c r="C160">
        <v>3</v>
      </c>
      <c r="D160">
        <v>28.5</v>
      </c>
    </row>
    <row r="161" spans="1:4" x14ac:dyDescent="0.35">
      <c r="A161" s="4">
        <v>49400</v>
      </c>
      <c r="B161">
        <v>2035</v>
      </c>
      <c r="C161">
        <v>4</v>
      </c>
      <c r="D161">
        <v>31.35</v>
      </c>
    </row>
    <row r="162" spans="1:4" x14ac:dyDescent="0.35">
      <c r="A162" s="4">
        <v>49430</v>
      </c>
      <c r="B162">
        <v>2035</v>
      </c>
      <c r="C162">
        <v>5</v>
      </c>
      <c r="D162">
        <v>29.8</v>
      </c>
    </row>
    <row r="163" spans="1:4" x14ac:dyDescent="0.35">
      <c r="A163" s="4">
        <v>49461</v>
      </c>
      <c r="B163">
        <v>2035</v>
      </c>
      <c r="C163">
        <v>6</v>
      </c>
      <c r="D163">
        <v>30.85</v>
      </c>
    </row>
    <row r="164" spans="1:4" x14ac:dyDescent="0.35">
      <c r="A164" s="4">
        <v>49491</v>
      </c>
      <c r="B164">
        <v>2035</v>
      </c>
      <c r="C164">
        <v>7</v>
      </c>
      <c r="D164">
        <v>31.15</v>
      </c>
    </row>
    <row r="165" spans="1:4" x14ac:dyDescent="0.35">
      <c r="A165" s="4">
        <v>49522</v>
      </c>
      <c r="B165">
        <v>2035</v>
      </c>
      <c r="C165">
        <v>8</v>
      </c>
      <c r="D165">
        <v>29.8</v>
      </c>
    </row>
    <row r="166" spans="1:4" x14ac:dyDescent="0.35">
      <c r="A166" s="4">
        <v>49553</v>
      </c>
      <c r="B166">
        <v>2035</v>
      </c>
      <c r="C166">
        <v>9</v>
      </c>
      <c r="D166">
        <v>31.7</v>
      </c>
    </row>
    <row r="167" spans="1:4" x14ac:dyDescent="0.35">
      <c r="A167" s="4">
        <v>49583</v>
      </c>
      <c r="B167">
        <v>2035</v>
      </c>
      <c r="C167">
        <v>10</v>
      </c>
      <c r="D167">
        <v>29.05</v>
      </c>
    </row>
    <row r="168" spans="1:4" x14ac:dyDescent="0.35">
      <c r="A168" s="4">
        <v>49614</v>
      </c>
      <c r="B168">
        <v>2035</v>
      </c>
      <c r="C168">
        <v>11</v>
      </c>
      <c r="D168">
        <v>29.9</v>
      </c>
    </row>
    <row r="169" spans="1:4" x14ac:dyDescent="0.35">
      <c r="A169" s="4">
        <v>49644</v>
      </c>
      <c r="B169">
        <v>2035</v>
      </c>
      <c r="C169">
        <v>12</v>
      </c>
      <c r="D169">
        <v>31.5</v>
      </c>
    </row>
    <row r="170" spans="1:4" x14ac:dyDescent="0.35">
      <c r="A170" s="4">
        <v>49675</v>
      </c>
      <c r="B170">
        <v>2036</v>
      </c>
      <c r="C170">
        <v>1</v>
      </c>
      <c r="D170">
        <v>31.75</v>
      </c>
    </row>
    <row r="171" spans="1:4" x14ac:dyDescent="0.35">
      <c r="A171" s="4">
        <v>49706</v>
      </c>
      <c r="B171">
        <v>2036</v>
      </c>
      <c r="C171">
        <v>2</v>
      </c>
      <c r="D171">
        <v>29.75</v>
      </c>
    </row>
    <row r="172" spans="1:4" x14ac:dyDescent="0.35">
      <c r="A172" s="4">
        <v>49735</v>
      </c>
      <c r="B172">
        <v>2036</v>
      </c>
      <c r="C172">
        <v>3</v>
      </c>
      <c r="D172">
        <v>29.4</v>
      </c>
    </row>
    <row r="173" spans="1:4" x14ac:dyDescent="0.35">
      <c r="A173" s="4">
        <v>49766</v>
      </c>
      <c r="B173">
        <v>2036</v>
      </c>
      <c r="C173">
        <v>4</v>
      </c>
      <c r="D173">
        <v>31.35</v>
      </c>
    </row>
    <row r="174" spans="1:4" x14ac:dyDescent="0.35">
      <c r="A174" s="4">
        <v>49796</v>
      </c>
      <c r="B174">
        <v>2036</v>
      </c>
      <c r="C174">
        <v>5</v>
      </c>
      <c r="D174">
        <v>29.8</v>
      </c>
    </row>
    <row r="175" spans="1:4" x14ac:dyDescent="0.35">
      <c r="A175" s="4">
        <v>49827</v>
      </c>
      <c r="B175">
        <v>2036</v>
      </c>
      <c r="C175">
        <v>6</v>
      </c>
      <c r="D175">
        <v>30.85</v>
      </c>
    </row>
    <row r="176" spans="1:4" x14ac:dyDescent="0.35">
      <c r="A176" s="4">
        <v>49857</v>
      </c>
      <c r="B176">
        <v>2036</v>
      </c>
      <c r="C176">
        <v>7</v>
      </c>
      <c r="D176">
        <v>31.15</v>
      </c>
    </row>
    <row r="177" spans="1:4" x14ac:dyDescent="0.35">
      <c r="A177" s="4">
        <v>49888</v>
      </c>
      <c r="B177">
        <v>2036</v>
      </c>
      <c r="C177">
        <v>8</v>
      </c>
      <c r="D177">
        <v>29.8</v>
      </c>
    </row>
    <row r="178" spans="1:4" x14ac:dyDescent="0.35">
      <c r="A178" s="4">
        <v>49919</v>
      </c>
      <c r="B178">
        <v>2036</v>
      </c>
      <c r="C178">
        <v>9</v>
      </c>
      <c r="D178">
        <v>31.7</v>
      </c>
    </row>
    <row r="179" spans="1:4" x14ac:dyDescent="0.35">
      <c r="A179" s="4">
        <v>49949</v>
      </c>
      <c r="B179">
        <v>2036</v>
      </c>
      <c r="C179">
        <v>10</v>
      </c>
      <c r="D179">
        <v>29.05</v>
      </c>
    </row>
    <row r="180" spans="1:4" x14ac:dyDescent="0.35">
      <c r="A180" s="4">
        <v>49980</v>
      </c>
      <c r="B180">
        <v>2036</v>
      </c>
      <c r="C180">
        <v>11</v>
      </c>
      <c r="D180">
        <v>29.9</v>
      </c>
    </row>
    <row r="181" spans="1:4" x14ac:dyDescent="0.35">
      <c r="A181" s="4">
        <v>50010</v>
      </c>
      <c r="B181">
        <v>2036</v>
      </c>
      <c r="C181">
        <v>12</v>
      </c>
      <c r="D181">
        <v>31.5</v>
      </c>
    </row>
    <row r="182" spans="1:4" x14ac:dyDescent="0.35">
      <c r="A182" s="4">
        <v>50041</v>
      </c>
      <c r="B182">
        <v>2037</v>
      </c>
      <c r="C182">
        <v>1</v>
      </c>
      <c r="D182">
        <v>31.75</v>
      </c>
    </row>
    <row r="183" spans="1:4" x14ac:dyDescent="0.35">
      <c r="A183" s="4">
        <v>50072</v>
      </c>
      <c r="B183">
        <v>2037</v>
      </c>
      <c r="C183">
        <v>2</v>
      </c>
      <c r="D183">
        <v>29.65</v>
      </c>
    </row>
    <row r="184" spans="1:4" x14ac:dyDescent="0.35">
      <c r="A184" s="4">
        <v>50100</v>
      </c>
      <c r="B184">
        <v>2037</v>
      </c>
      <c r="C184">
        <v>3</v>
      </c>
      <c r="D184">
        <v>28.5</v>
      </c>
    </row>
    <row r="185" spans="1:4" x14ac:dyDescent="0.35">
      <c r="A185" s="4">
        <v>50131</v>
      </c>
      <c r="B185">
        <v>2037</v>
      </c>
      <c r="C185">
        <v>4</v>
      </c>
      <c r="D185">
        <v>31.35</v>
      </c>
    </row>
    <row r="186" spans="1:4" x14ac:dyDescent="0.35">
      <c r="A186" s="4">
        <v>50161</v>
      </c>
      <c r="B186">
        <v>2037</v>
      </c>
      <c r="C186">
        <v>5</v>
      </c>
      <c r="D186">
        <v>29.8</v>
      </c>
    </row>
    <row r="187" spans="1:4" x14ac:dyDescent="0.35">
      <c r="A187" s="4">
        <v>50192</v>
      </c>
      <c r="B187">
        <v>2037</v>
      </c>
      <c r="C187">
        <v>6</v>
      </c>
      <c r="D187">
        <v>30.85</v>
      </c>
    </row>
    <row r="188" spans="1:4" x14ac:dyDescent="0.35">
      <c r="A188" s="4">
        <v>50222</v>
      </c>
      <c r="B188">
        <v>2037</v>
      </c>
      <c r="C188">
        <v>7</v>
      </c>
      <c r="D188">
        <v>31.15</v>
      </c>
    </row>
    <row r="189" spans="1:4" x14ac:dyDescent="0.35">
      <c r="A189" s="4">
        <v>50253</v>
      </c>
      <c r="B189">
        <v>2037</v>
      </c>
      <c r="C189">
        <v>8</v>
      </c>
      <c r="D189">
        <v>29.8</v>
      </c>
    </row>
    <row r="190" spans="1:4" x14ac:dyDescent="0.35">
      <c r="A190" s="4">
        <v>50284</v>
      </c>
      <c r="B190">
        <v>2037</v>
      </c>
      <c r="C190">
        <v>9</v>
      </c>
      <c r="D190">
        <v>31.7</v>
      </c>
    </row>
    <row r="191" spans="1:4" x14ac:dyDescent="0.35">
      <c r="A191" s="4">
        <v>50314</v>
      </c>
      <c r="B191">
        <v>2037</v>
      </c>
      <c r="C191">
        <v>10</v>
      </c>
      <c r="D191">
        <v>29.05</v>
      </c>
    </row>
    <row r="192" spans="1:4" x14ac:dyDescent="0.35">
      <c r="A192" s="4">
        <v>50345</v>
      </c>
      <c r="B192">
        <v>2037</v>
      </c>
      <c r="C192">
        <v>11</v>
      </c>
      <c r="D192">
        <v>29.9</v>
      </c>
    </row>
    <row r="193" spans="1:4" x14ac:dyDescent="0.35">
      <c r="A193" s="4">
        <v>50375</v>
      </c>
      <c r="B193">
        <v>2037</v>
      </c>
      <c r="C193">
        <v>12</v>
      </c>
      <c r="D193">
        <v>31.5</v>
      </c>
    </row>
    <row r="194" spans="1:4" x14ac:dyDescent="0.35">
      <c r="A194" s="4">
        <v>50406</v>
      </c>
      <c r="B194">
        <v>2038</v>
      </c>
      <c r="C194">
        <v>1</v>
      </c>
      <c r="D194">
        <v>31.75</v>
      </c>
    </row>
    <row r="195" spans="1:4" x14ac:dyDescent="0.35">
      <c r="A195" s="4">
        <v>50437</v>
      </c>
      <c r="B195">
        <v>2038</v>
      </c>
      <c r="C195">
        <v>2</v>
      </c>
      <c r="D195">
        <v>29.65</v>
      </c>
    </row>
    <row r="196" spans="1:4" x14ac:dyDescent="0.35">
      <c r="A196" s="4">
        <v>50465</v>
      </c>
      <c r="B196">
        <v>2038</v>
      </c>
      <c r="C196">
        <v>3</v>
      </c>
      <c r="D196">
        <v>28.5</v>
      </c>
    </row>
    <row r="197" spans="1:4" x14ac:dyDescent="0.35">
      <c r="A197" s="4">
        <v>50496</v>
      </c>
      <c r="B197">
        <v>2038</v>
      </c>
      <c r="C197">
        <v>4</v>
      </c>
      <c r="D197">
        <v>31.35</v>
      </c>
    </row>
    <row r="198" spans="1:4" x14ac:dyDescent="0.35">
      <c r="A198" s="4">
        <v>50526</v>
      </c>
      <c r="B198">
        <v>2038</v>
      </c>
      <c r="C198">
        <v>5</v>
      </c>
      <c r="D198">
        <v>29.8</v>
      </c>
    </row>
    <row r="199" spans="1:4" x14ac:dyDescent="0.35">
      <c r="A199" s="4">
        <v>50557</v>
      </c>
      <c r="B199">
        <v>2038</v>
      </c>
      <c r="C199">
        <v>6</v>
      </c>
      <c r="D199">
        <v>30.85</v>
      </c>
    </row>
    <row r="200" spans="1:4" x14ac:dyDescent="0.35">
      <c r="A200" s="4">
        <v>50587</v>
      </c>
      <c r="B200">
        <v>2038</v>
      </c>
      <c r="C200">
        <v>7</v>
      </c>
      <c r="D200">
        <v>31.15</v>
      </c>
    </row>
    <row r="201" spans="1:4" x14ac:dyDescent="0.35">
      <c r="A201" s="4">
        <v>50618</v>
      </c>
      <c r="B201">
        <v>2038</v>
      </c>
      <c r="C201">
        <v>8</v>
      </c>
      <c r="D201">
        <v>29.8</v>
      </c>
    </row>
    <row r="202" spans="1:4" x14ac:dyDescent="0.35">
      <c r="A202" s="4">
        <v>50649</v>
      </c>
      <c r="B202">
        <v>2038</v>
      </c>
      <c r="C202">
        <v>9</v>
      </c>
      <c r="D202">
        <v>31.7</v>
      </c>
    </row>
    <row r="203" spans="1:4" x14ac:dyDescent="0.35">
      <c r="A203" s="4">
        <v>50679</v>
      </c>
      <c r="B203">
        <v>2038</v>
      </c>
      <c r="C203">
        <v>10</v>
      </c>
      <c r="D203">
        <v>29.05</v>
      </c>
    </row>
    <row r="204" spans="1:4" x14ac:dyDescent="0.35">
      <c r="A204" s="4">
        <v>50710</v>
      </c>
      <c r="B204">
        <v>2038</v>
      </c>
      <c r="C204">
        <v>11</v>
      </c>
      <c r="D204">
        <v>29.9</v>
      </c>
    </row>
    <row r="205" spans="1:4" x14ac:dyDescent="0.35">
      <c r="A205" s="4">
        <v>50740</v>
      </c>
      <c r="B205">
        <v>2038</v>
      </c>
      <c r="C205">
        <v>12</v>
      </c>
      <c r="D205">
        <v>31.5</v>
      </c>
    </row>
    <row r="206" spans="1:4" x14ac:dyDescent="0.35">
      <c r="A206" s="4">
        <v>50771</v>
      </c>
      <c r="B206">
        <v>2039</v>
      </c>
      <c r="C206">
        <v>1</v>
      </c>
      <c r="D206">
        <v>31.75</v>
      </c>
    </row>
    <row r="207" spans="1:4" x14ac:dyDescent="0.35">
      <c r="A207" s="4">
        <v>50802</v>
      </c>
      <c r="B207">
        <v>2039</v>
      </c>
      <c r="C207">
        <v>2</v>
      </c>
      <c r="D207">
        <v>29.65</v>
      </c>
    </row>
    <row r="208" spans="1:4" x14ac:dyDescent="0.35">
      <c r="A208" s="4">
        <v>50830</v>
      </c>
      <c r="B208">
        <v>2039</v>
      </c>
      <c r="C208">
        <v>3</v>
      </c>
      <c r="D208">
        <v>28.5</v>
      </c>
    </row>
    <row r="209" spans="1:4" x14ac:dyDescent="0.35">
      <c r="A209" s="4">
        <v>50861</v>
      </c>
      <c r="B209">
        <v>2039</v>
      </c>
      <c r="C209">
        <v>4</v>
      </c>
      <c r="D209">
        <v>31.35</v>
      </c>
    </row>
    <row r="210" spans="1:4" x14ac:dyDescent="0.35">
      <c r="A210" s="4">
        <v>50891</v>
      </c>
      <c r="B210">
        <v>2039</v>
      </c>
      <c r="C210">
        <v>5</v>
      </c>
      <c r="D210">
        <v>29.8</v>
      </c>
    </row>
    <row r="211" spans="1:4" x14ac:dyDescent="0.35">
      <c r="A211" s="4">
        <v>50922</v>
      </c>
      <c r="B211">
        <v>2039</v>
      </c>
      <c r="C211">
        <v>6</v>
      </c>
      <c r="D211">
        <v>30.85</v>
      </c>
    </row>
    <row r="212" spans="1:4" x14ac:dyDescent="0.35">
      <c r="A212" s="4">
        <v>50952</v>
      </c>
      <c r="B212">
        <v>2039</v>
      </c>
      <c r="C212">
        <v>7</v>
      </c>
      <c r="D212">
        <v>31.15</v>
      </c>
    </row>
    <row r="213" spans="1:4" x14ac:dyDescent="0.35">
      <c r="A213" s="4">
        <v>50983</v>
      </c>
      <c r="B213">
        <v>2039</v>
      </c>
      <c r="C213">
        <v>8</v>
      </c>
      <c r="D213">
        <v>29.8</v>
      </c>
    </row>
    <row r="214" spans="1:4" x14ac:dyDescent="0.35">
      <c r="A214" s="4">
        <v>51014</v>
      </c>
      <c r="B214">
        <v>2039</v>
      </c>
      <c r="C214">
        <v>9</v>
      </c>
      <c r="D214">
        <v>31.7</v>
      </c>
    </row>
    <row r="215" spans="1:4" x14ac:dyDescent="0.35">
      <c r="A215" s="4">
        <v>51044</v>
      </c>
      <c r="B215">
        <v>2039</v>
      </c>
      <c r="C215">
        <v>10</v>
      </c>
      <c r="D215">
        <v>29.05</v>
      </c>
    </row>
    <row r="216" spans="1:4" x14ac:dyDescent="0.35">
      <c r="A216" s="4">
        <v>51075</v>
      </c>
      <c r="B216">
        <v>2039</v>
      </c>
      <c r="C216">
        <v>11</v>
      </c>
      <c r="D216">
        <v>29.9</v>
      </c>
    </row>
    <row r="217" spans="1:4" x14ac:dyDescent="0.35">
      <c r="A217" s="4">
        <v>51105</v>
      </c>
      <c r="B217">
        <v>2039</v>
      </c>
      <c r="C217">
        <v>12</v>
      </c>
      <c r="D217">
        <v>31.5</v>
      </c>
    </row>
    <row r="218" spans="1:4" x14ac:dyDescent="0.35">
      <c r="A218" s="4">
        <v>51136</v>
      </c>
      <c r="B218">
        <v>2040</v>
      </c>
      <c r="C218">
        <v>1</v>
      </c>
      <c r="D218">
        <v>31.75</v>
      </c>
    </row>
    <row r="219" spans="1:4" x14ac:dyDescent="0.35">
      <c r="A219" s="4">
        <v>51167</v>
      </c>
      <c r="B219">
        <v>2040</v>
      </c>
      <c r="C219">
        <v>2</v>
      </c>
      <c r="D219">
        <v>29.75</v>
      </c>
    </row>
    <row r="220" spans="1:4" x14ac:dyDescent="0.35">
      <c r="A220" s="4">
        <v>51196</v>
      </c>
      <c r="B220">
        <v>2040</v>
      </c>
      <c r="C220">
        <v>3</v>
      </c>
      <c r="D220">
        <v>29.4</v>
      </c>
    </row>
    <row r="221" spans="1:4" x14ac:dyDescent="0.35">
      <c r="A221" s="4">
        <v>51227</v>
      </c>
      <c r="B221">
        <v>2040</v>
      </c>
      <c r="C221">
        <v>4</v>
      </c>
      <c r="D221">
        <v>31.35</v>
      </c>
    </row>
    <row r="222" spans="1:4" x14ac:dyDescent="0.35">
      <c r="A222" s="4">
        <v>51257</v>
      </c>
      <c r="B222">
        <v>2040</v>
      </c>
      <c r="C222">
        <v>5</v>
      </c>
      <c r="D222">
        <v>29.8</v>
      </c>
    </row>
    <row r="223" spans="1:4" x14ac:dyDescent="0.35">
      <c r="A223" s="4">
        <v>51288</v>
      </c>
      <c r="B223">
        <v>2040</v>
      </c>
      <c r="C223">
        <v>6</v>
      </c>
      <c r="D223">
        <v>30.85</v>
      </c>
    </row>
    <row r="224" spans="1:4" x14ac:dyDescent="0.35">
      <c r="A224" s="4">
        <v>51318</v>
      </c>
      <c r="B224">
        <v>2040</v>
      </c>
      <c r="C224">
        <v>7</v>
      </c>
      <c r="D224">
        <v>31.15</v>
      </c>
    </row>
    <row r="225" spans="1:4" x14ac:dyDescent="0.35">
      <c r="A225" s="4">
        <v>51349</v>
      </c>
      <c r="B225">
        <v>2040</v>
      </c>
      <c r="C225">
        <v>8</v>
      </c>
      <c r="D225">
        <v>29.8</v>
      </c>
    </row>
    <row r="226" spans="1:4" x14ac:dyDescent="0.35">
      <c r="A226" s="4">
        <v>51380</v>
      </c>
      <c r="B226">
        <v>2040</v>
      </c>
      <c r="C226">
        <v>9</v>
      </c>
      <c r="D226">
        <v>31.7</v>
      </c>
    </row>
    <row r="227" spans="1:4" x14ac:dyDescent="0.35">
      <c r="A227" s="4">
        <v>51410</v>
      </c>
      <c r="B227">
        <v>2040</v>
      </c>
      <c r="C227">
        <v>10</v>
      </c>
      <c r="D227">
        <v>29.05</v>
      </c>
    </row>
    <row r="228" spans="1:4" x14ac:dyDescent="0.35">
      <c r="A228" s="4">
        <v>51441</v>
      </c>
      <c r="B228">
        <v>2040</v>
      </c>
      <c r="C228">
        <v>11</v>
      </c>
      <c r="D228">
        <v>29.9</v>
      </c>
    </row>
    <row r="229" spans="1:4" x14ac:dyDescent="0.35">
      <c r="A229" s="4">
        <v>51471</v>
      </c>
      <c r="B229">
        <v>2040</v>
      </c>
      <c r="C229">
        <v>12</v>
      </c>
      <c r="D229">
        <v>31.5</v>
      </c>
    </row>
    <row r="230" spans="1:4" x14ac:dyDescent="0.35">
      <c r="A230" s="4">
        <v>51502</v>
      </c>
      <c r="B230">
        <v>2041</v>
      </c>
      <c r="C230">
        <v>1</v>
      </c>
      <c r="D230">
        <v>31.75</v>
      </c>
    </row>
    <row r="231" spans="1:4" x14ac:dyDescent="0.35">
      <c r="A231" s="4">
        <v>51533</v>
      </c>
      <c r="B231">
        <v>2041</v>
      </c>
      <c r="C231">
        <v>2</v>
      </c>
      <c r="D231">
        <v>29.65</v>
      </c>
    </row>
    <row r="232" spans="1:4" x14ac:dyDescent="0.35">
      <c r="A232" s="4">
        <v>51561</v>
      </c>
      <c r="B232">
        <v>2041</v>
      </c>
      <c r="C232">
        <v>3</v>
      </c>
      <c r="D232">
        <v>28.5</v>
      </c>
    </row>
    <row r="233" spans="1:4" x14ac:dyDescent="0.35">
      <c r="A233" s="4">
        <v>51592</v>
      </c>
      <c r="B233">
        <v>2041</v>
      </c>
      <c r="C233">
        <v>4</v>
      </c>
      <c r="D233">
        <v>31.35</v>
      </c>
    </row>
    <row r="234" spans="1:4" x14ac:dyDescent="0.35">
      <c r="A234" s="4">
        <v>51622</v>
      </c>
      <c r="B234">
        <v>2041</v>
      </c>
      <c r="C234">
        <v>5</v>
      </c>
      <c r="D234">
        <v>29.8</v>
      </c>
    </row>
    <row r="235" spans="1:4" x14ac:dyDescent="0.35">
      <c r="A235" s="4">
        <v>51653</v>
      </c>
      <c r="B235">
        <v>2041</v>
      </c>
      <c r="C235">
        <v>6</v>
      </c>
      <c r="D235">
        <v>30.85</v>
      </c>
    </row>
    <row r="236" spans="1:4" x14ac:dyDescent="0.35">
      <c r="A236" s="4">
        <v>51683</v>
      </c>
      <c r="B236">
        <v>2041</v>
      </c>
      <c r="C236">
        <v>7</v>
      </c>
      <c r="D236">
        <v>31.15</v>
      </c>
    </row>
    <row r="237" spans="1:4" x14ac:dyDescent="0.35">
      <c r="A237" s="4">
        <v>51714</v>
      </c>
      <c r="B237">
        <v>2041</v>
      </c>
      <c r="C237">
        <v>8</v>
      </c>
      <c r="D237">
        <v>29.8</v>
      </c>
    </row>
    <row r="238" spans="1:4" x14ac:dyDescent="0.35">
      <c r="A238" s="4">
        <v>51745</v>
      </c>
      <c r="B238">
        <v>2041</v>
      </c>
      <c r="C238">
        <v>9</v>
      </c>
      <c r="D238">
        <v>31.7</v>
      </c>
    </row>
    <row r="239" spans="1:4" x14ac:dyDescent="0.35">
      <c r="A239" s="4">
        <v>51775</v>
      </c>
      <c r="B239">
        <v>2041</v>
      </c>
      <c r="C239">
        <v>10</v>
      </c>
      <c r="D239">
        <v>29.05</v>
      </c>
    </row>
    <row r="240" spans="1:4" x14ac:dyDescent="0.35">
      <c r="A240" s="4">
        <v>51806</v>
      </c>
      <c r="B240">
        <v>2041</v>
      </c>
      <c r="C240">
        <v>11</v>
      </c>
      <c r="D240">
        <v>29.9</v>
      </c>
    </row>
    <row r="241" spans="1:4" x14ac:dyDescent="0.35">
      <c r="A241" s="4">
        <v>51836</v>
      </c>
      <c r="B241">
        <v>2041</v>
      </c>
      <c r="C241">
        <v>12</v>
      </c>
      <c r="D241">
        <v>31.5</v>
      </c>
    </row>
    <row r="242" spans="1:4" x14ac:dyDescent="0.35">
      <c r="A242" s="4">
        <v>51867</v>
      </c>
      <c r="B242">
        <v>2042</v>
      </c>
      <c r="C242">
        <v>1</v>
      </c>
      <c r="D242">
        <v>31.75</v>
      </c>
    </row>
    <row r="243" spans="1:4" x14ac:dyDescent="0.35">
      <c r="A243" s="4">
        <v>51898</v>
      </c>
      <c r="B243">
        <v>2042</v>
      </c>
      <c r="C243">
        <v>2</v>
      </c>
      <c r="D243">
        <v>29.65</v>
      </c>
    </row>
    <row r="244" spans="1:4" x14ac:dyDescent="0.35">
      <c r="A244" s="4">
        <v>51926</v>
      </c>
      <c r="B244">
        <v>2042</v>
      </c>
      <c r="C244">
        <v>3</v>
      </c>
      <c r="D244">
        <v>28.5</v>
      </c>
    </row>
    <row r="245" spans="1:4" x14ac:dyDescent="0.35">
      <c r="A245" s="4">
        <v>51957</v>
      </c>
      <c r="B245">
        <v>2042</v>
      </c>
      <c r="C245">
        <v>4</v>
      </c>
      <c r="D245">
        <v>31.35</v>
      </c>
    </row>
    <row r="246" spans="1:4" x14ac:dyDescent="0.35">
      <c r="A246" s="4">
        <v>51987</v>
      </c>
      <c r="B246">
        <v>2042</v>
      </c>
      <c r="C246">
        <v>5</v>
      </c>
      <c r="D246">
        <v>29.8</v>
      </c>
    </row>
    <row r="247" spans="1:4" x14ac:dyDescent="0.35">
      <c r="A247" s="4">
        <v>52018</v>
      </c>
      <c r="B247">
        <v>2042</v>
      </c>
      <c r="C247">
        <v>6</v>
      </c>
      <c r="D247">
        <v>30.85</v>
      </c>
    </row>
    <row r="248" spans="1:4" x14ac:dyDescent="0.35">
      <c r="A248" s="4">
        <v>52048</v>
      </c>
      <c r="B248">
        <v>2042</v>
      </c>
      <c r="C248">
        <v>7</v>
      </c>
      <c r="D248">
        <v>31.15</v>
      </c>
    </row>
    <row r="249" spans="1:4" x14ac:dyDescent="0.35">
      <c r="A249" s="4">
        <v>52079</v>
      </c>
      <c r="B249">
        <v>2042</v>
      </c>
      <c r="C249">
        <v>8</v>
      </c>
      <c r="D249">
        <v>29.8</v>
      </c>
    </row>
    <row r="250" spans="1:4" x14ac:dyDescent="0.35">
      <c r="A250" s="4">
        <v>52110</v>
      </c>
      <c r="B250">
        <v>2042</v>
      </c>
      <c r="C250">
        <v>9</v>
      </c>
      <c r="D250">
        <v>31.7</v>
      </c>
    </row>
    <row r="251" spans="1:4" x14ac:dyDescent="0.35">
      <c r="A251" s="4">
        <v>52140</v>
      </c>
      <c r="B251">
        <v>2042</v>
      </c>
      <c r="C251">
        <v>10</v>
      </c>
      <c r="D251">
        <v>29.05</v>
      </c>
    </row>
    <row r="252" spans="1:4" x14ac:dyDescent="0.35">
      <c r="A252" s="4">
        <v>52171</v>
      </c>
      <c r="B252">
        <v>2042</v>
      </c>
      <c r="C252">
        <v>11</v>
      </c>
      <c r="D252">
        <v>29.9</v>
      </c>
    </row>
    <row r="253" spans="1:4" x14ac:dyDescent="0.35">
      <c r="A253" s="4">
        <v>52201</v>
      </c>
      <c r="B253">
        <v>2042</v>
      </c>
      <c r="C253">
        <v>12</v>
      </c>
      <c r="D253">
        <v>31.5</v>
      </c>
    </row>
    <row r="254" spans="1:4" x14ac:dyDescent="0.35">
      <c r="A254" s="4">
        <v>52232</v>
      </c>
      <c r="B254">
        <v>2043</v>
      </c>
      <c r="C254">
        <v>1</v>
      </c>
      <c r="D254">
        <v>31.75</v>
      </c>
    </row>
    <row r="255" spans="1:4" x14ac:dyDescent="0.35">
      <c r="A255" s="4">
        <v>52263</v>
      </c>
      <c r="B255">
        <v>2043</v>
      </c>
      <c r="C255">
        <v>2</v>
      </c>
      <c r="D255">
        <v>29.65</v>
      </c>
    </row>
    <row r="256" spans="1:4" x14ac:dyDescent="0.35">
      <c r="A256" s="4">
        <v>52291</v>
      </c>
      <c r="B256">
        <v>2043</v>
      </c>
      <c r="C256">
        <v>3</v>
      </c>
      <c r="D256">
        <v>28.5</v>
      </c>
    </row>
    <row r="257" spans="1:4" x14ac:dyDescent="0.35">
      <c r="A257" s="4">
        <v>52322</v>
      </c>
      <c r="B257">
        <v>2043</v>
      </c>
      <c r="C257">
        <v>4</v>
      </c>
      <c r="D257">
        <v>31.35</v>
      </c>
    </row>
    <row r="258" spans="1:4" x14ac:dyDescent="0.35">
      <c r="A258" s="4">
        <v>52352</v>
      </c>
      <c r="B258">
        <v>2043</v>
      </c>
      <c r="C258">
        <v>5</v>
      </c>
      <c r="D258">
        <v>29.8</v>
      </c>
    </row>
    <row r="259" spans="1:4" x14ac:dyDescent="0.35">
      <c r="A259" s="4">
        <v>52383</v>
      </c>
      <c r="B259">
        <v>2043</v>
      </c>
      <c r="C259">
        <v>6</v>
      </c>
      <c r="D259">
        <v>30.85</v>
      </c>
    </row>
    <row r="260" spans="1:4" x14ac:dyDescent="0.35">
      <c r="A260" s="4">
        <v>52413</v>
      </c>
      <c r="B260">
        <v>2043</v>
      </c>
      <c r="C260">
        <v>7</v>
      </c>
      <c r="D260">
        <v>31.15</v>
      </c>
    </row>
    <row r="261" spans="1:4" x14ac:dyDescent="0.35">
      <c r="A261" s="4">
        <v>52444</v>
      </c>
      <c r="B261">
        <v>2043</v>
      </c>
      <c r="C261">
        <v>8</v>
      </c>
      <c r="D261">
        <v>29.8</v>
      </c>
    </row>
    <row r="262" spans="1:4" x14ac:dyDescent="0.35">
      <c r="A262" s="4">
        <v>52475</v>
      </c>
      <c r="B262">
        <v>2043</v>
      </c>
      <c r="C262">
        <v>9</v>
      </c>
      <c r="D262">
        <v>31.7</v>
      </c>
    </row>
    <row r="263" spans="1:4" x14ac:dyDescent="0.35">
      <c r="A263" s="4">
        <v>52505</v>
      </c>
      <c r="B263">
        <v>2043</v>
      </c>
      <c r="C263">
        <v>10</v>
      </c>
      <c r="D263">
        <v>29.05</v>
      </c>
    </row>
    <row r="264" spans="1:4" x14ac:dyDescent="0.35">
      <c r="A264" s="4">
        <v>52536</v>
      </c>
      <c r="B264">
        <v>2043</v>
      </c>
      <c r="C264">
        <v>11</v>
      </c>
      <c r="D264">
        <v>29.9</v>
      </c>
    </row>
    <row r="265" spans="1:4" x14ac:dyDescent="0.35">
      <c r="A265" s="4">
        <v>52566</v>
      </c>
      <c r="B265">
        <v>2043</v>
      </c>
      <c r="C265">
        <v>12</v>
      </c>
      <c r="D265">
        <v>31.5</v>
      </c>
    </row>
    <row r="266" spans="1:4" x14ac:dyDescent="0.35">
      <c r="A266" s="4">
        <v>52597</v>
      </c>
      <c r="B266">
        <v>2044</v>
      </c>
      <c r="C266">
        <v>1</v>
      </c>
      <c r="D266">
        <v>31.75</v>
      </c>
    </row>
    <row r="267" spans="1:4" x14ac:dyDescent="0.35">
      <c r="A267" s="4">
        <v>52628</v>
      </c>
      <c r="B267">
        <v>2044</v>
      </c>
      <c r="C267">
        <v>2</v>
      </c>
      <c r="D267">
        <v>29.75</v>
      </c>
    </row>
    <row r="268" spans="1:4" x14ac:dyDescent="0.35">
      <c r="A268" s="4">
        <v>52657</v>
      </c>
      <c r="B268">
        <v>2044</v>
      </c>
      <c r="C268">
        <v>3</v>
      </c>
      <c r="D268">
        <v>29.4</v>
      </c>
    </row>
    <row r="269" spans="1:4" x14ac:dyDescent="0.35">
      <c r="A269" s="4">
        <v>52688</v>
      </c>
      <c r="B269">
        <v>2044</v>
      </c>
      <c r="C269">
        <v>4</v>
      </c>
      <c r="D269">
        <v>31.35</v>
      </c>
    </row>
    <row r="270" spans="1:4" x14ac:dyDescent="0.35">
      <c r="A270" s="4">
        <v>52718</v>
      </c>
      <c r="B270">
        <v>2044</v>
      </c>
      <c r="C270">
        <v>5</v>
      </c>
      <c r="D270">
        <v>29.8</v>
      </c>
    </row>
    <row r="271" spans="1:4" x14ac:dyDescent="0.35">
      <c r="A271" s="4">
        <v>52749</v>
      </c>
      <c r="B271">
        <v>2044</v>
      </c>
      <c r="C271">
        <v>6</v>
      </c>
      <c r="D271">
        <v>30.85</v>
      </c>
    </row>
    <row r="272" spans="1:4" x14ac:dyDescent="0.35">
      <c r="A272" s="4">
        <v>52779</v>
      </c>
      <c r="B272">
        <v>2044</v>
      </c>
      <c r="C272">
        <v>7</v>
      </c>
      <c r="D272">
        <v>31.15</v>
      </c>
    </row>
    <row r="273" spans="1:4" x14ac:dyDescent="0.35">
      <c r="A273" s="4">
        <v>52810</v>
      </c>
      <c r="B273">
        <v>2044</v>
      </c>
      <c r="C273">
        <v>8</v>
      </c>
      <c r="D273">
        <v>29.8</v>
      </c>
    </row>
    <row r="274" spans="1:4" x14ac:dyDescent="0.35">
      <c r="A274" s="4">
        <v>52841</v>
      </c>
      <c r="B274">
        <v>2044</v>
      </c>
      <c r="C274">
        <v>9</v>
      </c>
      <c r="D274">
        <v>31.7</v>
      </c>
    </row>
    <row r="275" spans="1:4" x14ac:dyDescent="0.35">
      <c r="A275" s="4">
        <v>52871</v>
      </c>
      <c r="B275">
        <v>2044</v>
      </c>
      <c r="C275">
        <v>10</v>
      </c>
      <c r="D275">
        <v>29.05</v>
      </c>
    </row>
    <row r="276" spans="1:4" x14ac:dyDescent="0.35">
      <c r="A276" s="4">
        <v>52902</v>
      </c>
      <c r="B276">
        <v>2044</v>
      </c>
      <c r="C276">
        <v>11</v>
      </c>
      <c r="D276">
        <v>29.9</v>
      </c>
    </row>
    <row r="277" spans="1:4" x14ac:dyDescent="0.35">
      <c r="A277" s="4">
        <v>52932</v>
      </c>
      <c r="B277">
        <v>2044</v>
      </c>
      <c r="C277">
        <v>12</v>
      </c>
      <c r="D277">
        <v>31.5</v>
      </c>
    </row>
    <row r="278" spans="1:4" x14ac:dyDescent="0.35">
      <c r="A278" s="4">
        <v>52963</v>
      </c>
      <c r="B278">
        <v>2045</v>
      </c>
      <c r="C278">
        <v>1</v>
      </c>
      <c r="D278">
        <v>31.75</v>
      </c>
    </row>
    <row r="279" spans="1:4" x14ac:dyDescent="0.35">
      <c r="A279" s="4">
        <v>52994</v>
      </c>
      <c r="B279">
        <v>2045</v>
      </c>
      <c r="C279">
        <v>2</v>
      </c>
      <c r="D279">
        <v>29.65</v>
      </c>
    </row>
    <row r="280" spans="1:4" x14ac:dyDescent="0.35">
      <c r="A280" s="4">
        <v>53022</v>
      </c>
      <c r="B280">
        <v>2045</v>
      </c>
      <c r="C280">
        <v>3</v>
      </c>
      <c r="D280">
        <v>28.5</v>
      </c>
    </row>
    <row r="281" spans="1:4" x14ac:dyDescent="0.35">
      <c r="A281" s="4">
        <v>53053</v>
      </c>
      <c r="B281">
        <v>2045</v>
      </c>
      <c r="C281">
        <v>4</v>
      </c>
      <c r="D281">
        <v>31.35</v>
      </c>
    </row>
    <row r="282" spans="1:4" x14ac:dyDescent="0.35">
      <c r="A282" s="4">
        <v>53083</v>
      </c>
      <c r="B282">
        <v>2045</v>
      </c>
      <c r="C282">
        <v>5</v>
      </c>
      <c r="D282">
        <v>29.8</v>
      </c>
    </row>
    <row r="283" spans="1:4" x14ac:dyDescent="0.35">
      <c r="A283" s="4">
        <v>53114</v>
      </c>
      <c r="B283">
        <v>2045</v>
      </c>
      <c r="C283">
        <v>6</v>
      </c>
      <c r="D283">
        <v>30.85</v>
      </c>
    </row>
    <row r="284" spans="1:4" x14ac:dyDescent="0.35">
      <c r="A284" s="4">
        <v>53144</v>
      </c>
      <c r="B284">
        <v>2045</v>
      </c>
      <c r="C284">
        <v>7</v>
      </c>
      <c r="D284">
        <v>31.15</v>
      </c>
    </row>
    <row r="285" spans="1:4" x14ac:dyDescent="0.35">
      <c r="A285" s="4">
        <v>53175</v>
      </c>
      <c r="B285">
        <v>2045</v>
      </c>
      <c r="C285">
        <v>8</v>
      </c>
      <c r="D285">
        <v>29.8</v>
      </c>
    </row>
    <row r="286" spans="1:4" x14ac:dyDescent="0.35">
      <c r="A286" s="4">
        <v>53206</v>
      </c>
      <c r="B286">
        <v>2045</v>
      </c>
      <c r="C286">
        <v>9</v>
      </c>
      <c r="D286">
        <v>31.7</v>
      </c>
    </row>
    <row r="287" spans="1:4" x14ac:dyDescent="0.35">
      <c r="A287" s="4">
        <v>53236</v>
      </c>
      <c r="B287">
        <v>2045</v>
      </c>
      <c r="C287">
        <v>10</v>
      </c>
      <c r="D287">
        <v>29.05</v>
      </c>
    </row>
    <row r="288" spans="1:4" x14ac:dyDescent="0.35">
      <c r="A288" s="4">
        <v>53267</v>
      </c>
      <c r="B288">
        <v>2045</v>
      </c>
      <c r="C288">
        <v>11</v>
      </c>
      <c r="D288">
        <v>29.9</v>
      </c>
    </row>
    <row r="289" spans="1:4" x14ac:dyDescent="0.35">
      <c r="A289" s="4">
        <v>53297</v>
      </c>
      <c r="B289">
        <v>2045</v>
      </c>
      <c r="C289">
        <v>12</v>
      </c>
      <c r="D289">
        <v>31.5</v>
      </c>
    </row>
    <row r="290" spans="1:4" x14ac:dyDescent="0.35">
      <c r="A290" s="4">
        <v>53328</v>
      </c>
      <c r="B290">
        <v>2046</v>
      </c>
      <c r="C290">
        <v>1</v>
      </c>
      <c r="D290">
        <v>31.75</v>
      </c>
    </row>
    <row r="291" spans="1:4" x14ac:dyDescent="0.35">
      <c r="A291" s="4">
        <v>53359</v>
      </c>
      <c r="B291">
        <v>2046</v>
      </c>
      <c r="C291">
        <v>2</v>
      </c>
      <c r="D291">
        <v>29.65</v>
      </c>
    </row>
    <row r="292" spans="1:4" x14ac:dyDescent="0.35">
      <c r="A292" s="4">
        <v>53387</v>
      </c>
      <c r="B292">
        <v>2046</v>
      </c>
      <c r="C292">
        <v>3</v>
      </c>
      <c r="D292">
        <v>28.5</v>
      </c>
    </row>
    <row r="293" spans="1:4" x14ac:dyDescent="0.35">
      <c r="A293" s="4">
        <v>53418</v>
      </c>
      <c r="B293">
        <v>2046</v>
      </c>
      <c r="C293">
        <v>4</v>
      </c>
      <c r="D293">
        <v>31.35</v>
      </c>
    </row>
    <row r="294" spans="1:4" x14ac:dyDescent="0.35">
      <c r="A294" s="4">
        <v>53448</v>
      </c>
      <c r="B294">
        <v>2046</v>
      </c>
      <c r="C294">
        <v>5</v>
      </c>
      <c r="D294">
        <v>29.8</v>
      </c>
    </row>
    <row r="295" spans="1:4" x14ac:dyDescent="0.35">
      <c r="A295" s="4">
        <v>53479</v>
      </c>
      <c r="B295">
        <v>2046</v>
      </c>
      <c r="C295">
        <v>6</v>
      </c>
      <c r="D295">
        <v>30.85</v>
      </c>
    </row>
    <row r="296" spans="1:4" x14ac:dyDescent="0.35">
      <c r="A296" s="4">
        <v>53509</v>
      </c>
      <c r="B296">
        <v>2046</v>
      </c>
      <c r="C296">
        <v>7</v>
      </c>
      <c r="D296">
        <v>31.15</v>
      </c>
    </row>
    <row r="297" spans="1:4" x14ac:dyDescent="0.35">
      <c r="A297" s="4">
        <v>53540</v>
      </c>
      <c r="B297">
        <v>2046</v>
      </c>
      <c r="C297">
        <v>8</v>
      </c>
      <c r="D297">
        <v>29.8</v>
      </c>
    </row>
    <row r="298" spans="1:4" x14ac:dyDescent="0.35">
      <c r="A298" s="4">
        <v>53571</v>
      </c>
      <c r="B298">
        <v>2046</v>
      </c>
      <c r="C298">
        <v>9</v>
      </c>
      <c r="D298">
        <v>31.7</v>
      </c>
    </row>
    <row r="299" spans="1:4" x14ac:dyDescent="0.35">
      <c r="A299" s="4">
        <v>53601</v>
      </c>
      <c r="B299">
        <v>2046</v>
      </c>
      <c r="C299">
        <v>10</v>
      </c>
      <c r="D299">
        <v>29.05</v>
      </c>
    </row>
    <row r="300" spans="1:4" x14ac:dyDescent="0.35">
      <c r="A300" s="4">
        <v>53632</v>
      </c>
      <c r="B300">
        <v>2046</v>
      </c>
      <c r="C300">
        <v>11</v>
      </c>
      <c r="D300">
        <v>29.9</v>
      </c>
    </row>
    <row r="301" spans="1:4" x14ac:dyDescent="0.35">
      <c r="A301" s="4">
        <v>53662</v>
      </c>
      <c r="B301">
        <v>2046</v>
      </c>
      <c r="C301">
        <v>12</v>
      </c>
      <c r="D301">
        <v>31.5</v>
      </c>
    </row>
    <row r="302" spans="1:4" x14ac:dyDescent="0.35">
      <c r="A302" s="4">
        <v>53693</v>
      </c>
      <c r="B302">
        <v>2047</v>
      </c>
      <c r="C302">
        <v>1</v>
      </c>
      <c r="D302">
        <v>31.75</v>
      </c>
    </row>
    <row r="303" spans="1:4" x14ac:dyDescent="0.35">
      <c r="A303" s="4">
        <v>53724</v>
      </c>
      <c r="B303">
        <v>2047</v>
      </c>
      <c r="C303">
        <v>2</v>
      </c>
      <c r="D303">
        <v>29.65</v>
      </c>
    </row>
    <row r="304" spans="1:4" x14ac:dyDescent="0.35">
      <c r="A304" s="4">
        <v>53752</v>
      </c>
      <c r="B304">
        <v>2047</v>
      </c>
      <c r="C304">
        <v>3</v>
      </c>
      <c r="D304">
        <v>28.5</v>
      </c>
    </row>
    <row r="305" spans="1:4" x14ac:dyDescent="0.35">
      <c r="A305" s="4">
        <v>53783</v>
      </c>
      <c r="B305">
        <v>2047</v>
      </c>
      <c r="C305">
        <v>4</v>
      </c>
      <c r="D305">
        <v>31.35</v>
      </c>
    </row>
    <row r="306" spans="1:4" x14ac:dyDescent="0.35">
      <c r="A306" s="4">
        <v>53813</v>
      </c>
      <c r="B306">
        <v>2047</v>
      </c>
      <c r="C306">
        <v>5</v>
      </c>
      <c r="D306">
        <v>29.8</v>
      </c>
    </row>
    <row r="307" spans="1:4" x14ac:dyDescent="0.35">
      <c r="A307" s="4">
        <v>53844</v>
      </c>
      <c r="B307">
        <v>2047</v>
      </c>
      <c r="C307">
        <v>6</v>
      </c>
      <c r="D307">
        <v>30.85</v>
      </c>
    </row>
    <row r="308" spans="1:4" x14ac:dyDescent="0.35">
      <c r="A308" s="4">
        <v>53874</v>
      </c>
      <c r="B308">
        <v>2047</v>
      </c>
      <c r="C308">
        <v>7</v>
      </c>
      <c r="D308">
        <v>31.15</v>
      </c>
    </row>
    <row r="309" spans="1:4" x14ac:dyDescent="0.35">
      <c r="A309" s="4">
        <v>53905</v>
      </c>
      <c r="B309">
        <v>2047</v>
      </c>
      <c r="C309">
        <v>8</v>
      </c>
      <c r="D309">
        <v>29.8</v>
      </c>
    </row>
    <row r="310" spans="1:4" x14ac:dyDescent="0.35">
      <c r="A310" s="4">
        <v>53936</v>
      </c>
      <c r="B310">
        <v>2047</v>
      </c>
      <c r="C310">
        <v>9</v>
      </c>
      <c r="D310">
        <v>31.7</v>
      </c>
    </row>
    <row r="311" spans="1:4" x14ac:dyDescent="0.35">
      <c r="A311" s="4">
        <v>53966</v>
      </c>
      <c r="B311">
        <v>2047</v>
      </c>
      <c r="C311">
        <v>10</v>
      </c>
      <c r="D311">
        <v>29.05</v>
      </c>
    </row>
    <row r="312" spans="1:4" x14ac:dyDescent="0.35">
      <c r="A312" s="4">
        <v>53997</v>
      </c>
      <c r="B312">
        <v>2047</v>
      </c>
      <c r="C312">
        <v>11</v>
      </c>
      <c r="D312">
        <v>29.9</v>
      </c>
    </row>
    <row r="313" spans="1:4" x14ac:dyDescent="0.35">
      <c r="A313" s="4">
        <v>54027</v>
      </c>
      <c r="B313">
        <v>2047</v>
      </c>
      <c r="C313">
        <v>12</v>
      </c>
      <c r="D313">
        <v>31.5</v>
      </c>
    </row>
    <row r="314" spans="1:4" x14ac:dyDescent="0.35">
      <c r="A314" s="4">
        <v>54058</v>
      </c>
      <c r="B314">
        <v>2048</v>
      </c>
      <c r="C314">
        <v>1</v>
      </c>
      <c r="D314">
        <v>31.75</v>
      </c>
    </row>
    <row r="315" spans="1:4" x14ac:dyDescent="0.35">
      <c r="A315" s="4">
        <v>54089</v>
      </c>
      <c r="B315">
        <v>2048</v>
      </c>
      <c r="C315">
        <v>2</v>
      </c>
      <c r="D315">
        <v>29.75</v>
      </c>
    </row>
    <row r="316" spans="1:4" x14ac:dyDescent="0.35">
      <c r="A316" s="4">
        <v>54118</v>
      </c>
      <c r="B316">
        <v>2048</v>
      </c>
      <c r="C316">
        <v>3</v>
      </c>
      <c r="D316">
        <v>29.4</v>
      </c>
    </row>
    <row r="317" spans="1:4" x14ac:dyDescent="0.35">
      <c r="A317" s="4">
        <v>54149</v>
      </c>
      <c r="B317">
        <v>2048</v>
      </c>
      <c r="C317">
        <v>4</v>
      </c>
      <c r="D317">
        <v>31.35</v>
      </c>
    </row>
    <row r="318" spans="1:4" x14ac:dyDescent="0.35">
      <c r="A318" s="4">
        <v>54179</v>
      </c>
      <c r="B318">
        <v>2048</v>
      </c>
      <c r="C318">
        <v>5</v>
      </c>
      <c r="D318">
        <v>29.8</v>
      </c>
    </row>
    <row r="319" spans="1:4" x14ac:dyDescent="0.35">
      <c r="A319" s="4">
        <v>54210</v>
      </c>
      <c r="B319">
        <v>2048</v>
      </c>
      <c r="C319">
        <v>6</v>
      </c>
      <c r="D319">
        <v>30.85</v>
      </c>
    </row>
    <row r="320" spans="1:4" x14ac:dyDescent="0.35">
      <c r="A320" s="4">
        <v>54240</v>
      </c>
      <c r="B320">
        <v>2048</v>
      </c>
      <c r="C320">
        <v>7</v>
      </c>
      <c r="D320">
        <v>31.15</v>
      </c>
    </row>
    <row r="321" spans="1:4" x14ac:dyDescent="0.35">
      <c r="A321" s="4">
        <v>54271</v>
      </c>
      <c r="B321">
        <v>2048</v>
      </c>
      <c r="C321">
        <v>8</v>
      </c>
      <c r="D321">
        <v>29.8</v>
      </c>
    </row>
    <row r="322" spans="1:4" x14ac:dyDescent="0.35">
      <c r="A322" s="4">
        <v>54302</v>
      </c>
      <c r="B322">
        <v>2048</v>
      </c>
      <c r="C322">
        <v>9</v>
      </c>
      <c r="D322">
        <v>31.7</v>
      </c>
    </row>
    <row r="323" spans="1:4" x14ac:dyDescent="0.35">
      <c r="A323" s="4">
        <v>54332</v>
      </c>
      <c r="B323">
        <v>2048</v>
      </c>
      <c r="C323">
        <v>10</v>
      </c>
      <c r="D323">
        <v>29.05</v>
      </c>
    </row>
    <row r="324" spans="1:4" x14ac:dyDescent="0.35">
      <c r="A324" s="4">
        <v>54363</v>
      </c>
      <c r="B324">
        <v>2048</v>
      </c>
      <c r="C324">
        <v>11</v>
      </c>
      <c r="D324">
        <v>29.9</v>
      </c>
    </row>
    <row r="325" spans="1:4" x14ac:dyDescent="0.35">
      <c r="A325" s="4">
        <v>54393</v>
      </c>
      <c r="B325">
        <v>2048</v>
      </c>
      <c r="C325">
        <v>12</v>
      </c>
      <c r="D325">
        <v>31.5</v>
      </c>
    </row>
    <row r="326" spans="1:4" x14ac:dyDescent="0.35">
      <c r="A326" s="4">
        <v>54424</v>
      </c>
      <c r="B326">
        <v>2049</v>
      </c>
      <c r="C326">
        <v>1</v>
      </c>
      <c r="D326">
        <v>31.75</v>
      </c>
    </row>
    <row r="327" spans="1:4" x14ac:dyDescent="0.35">
      <c r="A327" s="4">
        <v>54455</v>
      </c>
      <c r="B327">
        <v>2049</v>
      </c>
      <c r="C327">
        <v>2</v>
      </c>
      <c r="D327">
        <v>29.65</v>
      </c>
    </row>
    <row r="328" spans="1:4" x14ac:dyDescent="0.35">
      <c r="A328" s="4">
        <v>54483</v>
      </c>
      <c r="B328">
        <v>2049</v>
      </c>
      <c r="C328">
        <v>3</v>
      </c>
      <c r="D328">
        <v>28.5</v>
      </c>
    </row>
    <row r="329" spans="1:4" x14ac:dyDescent="0.35">
      <c r="A329" s="4">
        <v>54514</v>
      </c>
      <c r="B329">
        <v>2049</v>
      </c>
      <c r="C329">
        <v>4</v>
      </c>
      <c r="D329">
        <v>31.35</v>
      </c>
    </row>
    <row r="330" spans="1:4" x14ac:dyDescent="0.35">
      <c r="A330" s="4">
        <v>54544</v>
      </c>
      <c r="B330">
        <v>2049</v>
      </c>
      <c r="C330">
        <v>5</v>
      </c>
      <c r="D330">
        <v>29.8</v>
      </c>
    </row>
    <row r="331" spans="1:4" x14ac:dyDescent="0.35">
      <c r="A331" s="4">
        <v>54575</v>
      </c>
      <c r="B331">
        <v>2049</v>
      </c>
      <c r="C331">
        <v>6</v>
      </c>
      <c r="D331">
        <v>30.85</v>
      </c>
    </row>
    <row r="332" spans="1:4" x14ac:dyDescent="0.35">
      <c r="A332" s="4">
        <v>54605</v>
      </c>
      <c r="B332">
        <v>2049</v>
      </c>
      <c r="C332">
        <v>7</v>
      </c>
      <c r="D332">
        <v>31.15</v>
      </c>
    </row>
    <row r="333" spans="1:4" x14ac:dyDescent="0.35">
      <c r="A333" s="4">
        <v>54636</v>
      </c>
      <c r="B333">
        <v>2049</v>
      </c>
      <c r="C333">
        <v>8</v>
      </c>
      <c r="D333">
        <v>29.8</v>
      </c>
    </row>
    <row r="334" spans="1:4" x14ac:dyDescent="0.35">
      <c r="A334" s="4">
        <v>54667</v>
      </c>
      <c r="B334">
        <v>2049</v>
      </c>
      <c r="C334">
        <v>9</v>
      </c>
      <c r="D334">
        <v>31.7</v>
      </c>
    </row>
    <row r="335" spans="1:4" x14ac:dyDescent="0.35">
      <c r="A335" s="4">
        <v>54697</v>
      </c>
      <c r="B335">
        <v>2049</v>
      </c>
      <c r="C335">
        <v>10</v>
      </c>
      <c r="D335">
        <v>29.05</v>
      </c>
    </row>
    <row r="336" spans="1:4" x14ac:dyDescent="0.35">
      <c r="A336" s="4">
        <v>54728</v>
      </c>
      <c r="B336">
        <v>2049</v>
      </c>
      <c r="C336">
        <v>11</v>
      </c>
      <c r="D336">
        <v>29.9</v>
      </c>
    </row>
    <row r="337" spans="1:4" x14ac:dyDescent="0.35">
      <c r="A337" s="4">
        <v>54758</v>
      </c>
      <c r="B337">
        <v>2049</v>
      </c>
      <c r="C337">
        <v>12</v>
      </c>
      <c r="D337">
        <v>31.5</v>
      </c>
    </row>
    <row r="338" spans="1:4" x14ac:dyDescent="0.35">
      <c r="A338" s="4">
        <v>54789</v>
      </c>
      <c r="B338">
        <v>2050</v>
      </c>
      <c r="C338">
        <v>1</v>
      </c>
      <c r="D338">
        <v>31.75</v>
      </c>
    </row>
    <row r="339" spans="1:4" x14ac:dyDescent="0.35">
      <c r="A339" s="4">
        <v>54820</v>
      </c>
      <c r="B339">
        <v>2050</v>
      </c>
      <c r="C339">
        <v>2</v>
      </c>
      <c r="D339">
        <v>29.65</v>
      </c>
    </row>
    <row r="340" spans="1:4" x14ac:dyDescent="0.35">
      <c r="A340" s="4">
        <v>54848</v>
      </c>
      <c r="B340">
        <v>2050</v>
      </c>
      <c r="C340">
        <v>3</v>
      </c>
      <c r="D340">
        <v>28.5</v>
      </c>
    </row>
    <row r="341" spans="1:4" x14ac:dyDescent="0.35">
      <c r="A341" s="4">
        <v>54879</v>
      </c>
      <c r="B341">
        <v>2050</v>
      </c>
      <c r="C341">
        <v>4</v>
      </c>
      <c r="D341">
        <v>31.35</v>
      </c>
    </row>
    <row r="342" spans="1:4" x14ac:dyDescent="0.35">
      <c r="A342" s="4">
        <v>54909</v>
      </c>
      <c r="B342">
        <v>2050</v>
      </c>
      <c r="C342">
        <v>5</v>
      </c>
      <c r="D342">
        <v>29.8</v>
      </c>
    </row>
    <row r="343" spans="1:4" x14ac:dyDescent="0.35">
      <c r="A343" s="4">
        <v>54940</v>
      </c>
      <c r="B343">
        <v>2050</v>
      </c>
      <c r="C343">
        <v>6</v>
      </c>
      <c r="D343">
        <v>30.85</v>
      </c>
    </row>
    <row r="344" spans="1:4" x14ac:dyDescent="0.35">
      <c r="A344" s="4">
        <v>54970</v>
      </c>
      <c r="B344">
        <v>2050</v>
      </c>
      <c r="C344">
        <v>7</v>
      </c>
      <c r="D344">
        <v>31.15</v>
      </c>
    </row>
    <row r="345" spans="1:4" x14ac:dyDescent="0.35">
      <c r="A345" s="4">
        <v>55001</v>
      </c>
      <c r="B345">
        <v>2050</v>
      </c>
      <c r="C345">
        <v>8</v>
      </c>
      <c r="D345">
        <v>29.8</v>
      </c>
    </row>
    <row r="346" spans="1:4" x14ac:dyDescent="0.35">
      <c r="A346" s="4">
        <v>55032</v>
      </c>
      <c r="B346">
        <v>2050</v>
      </c>
      <c r="C346">
        <v>9</v>
      </c>
      <c r="D346">
        <v>31.7</v>
      </c>
    </row>
    <row r="347" spans="1:4" x14ac:dyDescent="0.35">
      <c r="A347" s="4">
        <v>55062</v>
      </c>
      <c r="B347">
        <v>2050</v>
      </c>
      <c r="C347">
        <v>10</v>
      </c>
      <c r="D347">
        <v>29.05</v>
      </c>
    </row>
    <row r="348" spans="1:4" x14ac:dyDescent="0.35">
      <c r="A348" s="4">
        <v>55093</v>
      </c>
      <c r="B348">
        <v>2050</v>
      </c>
      <c r="C348">
        <v>11</v>
      </c>
      <c r="D348">
        <v>29.9</v>
      </c>
    </row>
    <row r="349" spans="1:4" x14ac:dyDescent="0.35">
      <c r="A349" s="4">
        <v>55123</v>
      </c>
      <c r="B349">
        <v>2050</v>
      </c>
      <c r="C349">
        <v>12</v>
      </c>
      <c r="D349">
        <v>31.5</v>
      </c>
    </row>
    <row r="350" spans="1:4" x14ac:dyDescent="0.35">
      <c r="A350" s="4">
        <v>55154</v>
      </c>
      <c r="B350">
        <v>2051</v>
      </c>
      <c r="C350">
        <v>1</v>
      </c>
      <c r="D350">
        <v>31.75</v>
      </c>
    </row>
    <row r="351" spans="1:4" x14ac:dyDescent="0.35">
      <c r="A351" s="4">
        <v>55185</v>
      </c>
      <c r="B351">
        <v>2051</v>
      </c>
      <c r="C351">
        <v>2</v>
      </c>
      <c r="D351">
        <v>29.65</v>
      </c>
    </row>
    <row r="352" spans="1:4" x14ac:dyDescent="0.35">
      <c r="A352" s="4">
        <v>55213</v>
      </c>
      <c r="B352">
        <v>2051</v>
      </c>
      <c r="C352">
        <v>3</v>
      </c>
      <c r="D352">
        <v>28.5</v>
      </c>
    </row>
    <row r="353" spans="1:4" x14ac:dyDescent="0.35">
      <c r="A353" s="4">
        <v>55244</v>
      </c>
      <c r="B353">
        <v>2051</v>
      </c>
      <c r="C353">
        <v>4</v>
      </c>
      <c r="D353">
        <v>31.35</v>
      </c>
    </row>
    <row r="354" spans="1:4" x14ac:dyDescent="0.35">
      <c r="A354" s="4">
        <v>55274</v>
      </c>
      <c r="B354">
        <v>2051</v>
      </c>
      <c r="C354">
        <v>5</v>
      </c>
      <c r="D354">
        <v>29.8</v>
      </c>
    </row>
    <row r="355" spans="1:4" x14ac:dyDescent="0.35">
      <c r="A355" s="4">
        <v>55305</v>
      </c>
      <c r="B355">
        <v>2051</v>
      </c>
      <c r="C355">
        <v>6</v>
      </c>
      <c r="D355">
        <v>30.85</v>
      </c>
    </row>
    <row r="356" spans="1:4" x14ac:dyDescent="0.35">
      <c r="A356" s="4">
        <v>55335</v>
      </c>
      <c r="B356">
        <v>2051</v>
      </c>
      <c r="C356">
        <v>7</v>
      </c>
      <c r="D356">
        <v>31.15</v>
      </c>
    </row>
    <row r="357" spans="1:4" x14ac:dyDescent="0.35">
      <c r="A357" s="4">
        <v>55366</v>
      </c>
      <c r="B357">
        <v>2051</v>
      </c>
      <c r="C357">
        <v>8</v>
      </c>
      <c r="D357">
        <v>29.8</v>
      </c>
    </row>
    <row r="358" spans="1:4" x14ac:dyDescent="0.35">
      <c r="A358" s="4">
        <v>55397</v>
      </c>
      <c r="B358">
        <v>2051</v>
      </c>
      <c r="C358">
        <v>9</v>
      </c>
      <c r="D358">
        <v>31.7</v>
      </c>
    </row>
    <row r="359" spans="1:4" x14ac:dyDescent="0.35">
      <c r="A359" s="4">
        <v>55427</v>
      </c>
      <c r="B359">
        <v>2051</v>
      </c>
      <c r="C359">
        <v>10</v>
      </c>
      <c r="D359">
        <v>29.05</v>
      </c>
    </row>
    <row r="360" spans="1:4" x14ac:dyDescent="0.35">
      <c r="A360" s="4">
        <v>55458</v>
      </c>
      <c r="B360">
        <v>2051</v>
      </c>
      <c r="C360">
        <v>11</v>
      </c>
      <c r="D360">
        <v>29.9</v>
      </c>
    </row>
    <row r="361" spans="1:4" x14ac:dyDescent="0.35">
      <c r="A361" s="4">
        <v>55488</v>
      </c>
      <c r="B361">
        <v>2051</v>
      </c>
      <c r="C361">
        <v>12</v>
      </c>
      <c r="D361">
        <v>31.5</v>
      </c>
    </row>
    <row r="362" spans="1:4" x14ac:dyDescent="0.35">
      <c r="A362" s="4">
        <v>55519</v>
      </c>
      <c r="B362">
        <v>2052</v>
      </c>
      <c r="C362">
        <v>1</v>
      </c>
      <c r="D362">
        <v>31.75</v>
      </c>
    </row>
    <row r="363" spans="1:4" x14ac:dyDescent="0.35">
      <c r="A363" s="4">
        <v>55550</v>
      </c>
      <c r="B363">
        <v>2052</v>
      </c>
      <c r="C363">
        <v>2</v>
      </c>
      <c r="D363">
        <v>29.75</v>
      </c>
    </row>
    <row r="364" spans="1:4" x14ac:dyDescent="0.35">
      <c r="A364" s="4">
        <v>55579</v>
      </c>
      <c r="B364">
        <v>2052</v>
      </c>
      <c r="C364">
        <v>3</v>
      </c>
      <c r="D364">
        <v>29.4</v>
      </c>
    </row>
    <row r="365" spans="1:4" x14ac:dyDescent="0.35">
      <c r="A365" s="4">
        <v>55610</v>
      </c>
      <c r="B365">
        <v>2052</v>
      </c>
      <c r="C365">
        <v>4</v>
      </c>
      <c r="D365">
        <v>31.35</v>
      </c>
    </row>
    <row r="366" spans="1:4" x14ac:dyDescent="0.35">
      <c r="A366" s="4">
        <v>55640</v>
      </c>
      <c r="B366">
        <v>2052</v>
      </c>
      <c r="C366">
        <v>5</v>
      </c>
      <c r="D366">
        <v>29.8</v>
      </c>
    </row>
    <row r="367" spans="1:4" x14ac:dyDescent="0.35">
      <c r="A367" s="4">
        <v>55671</v>
      </c>
      <c r="B367">
        <v>2052</v>
      </c>
      <c r="C367">
        <v>6</v>
      </c>
      <c r="D367">
        <v>30.85</v>
      </c>
    </row>
    <row r="368" spans="1:4" x14ac:dyDescent="0.35">
      <c r="A368" s="4">
        <v>55701</v>
      </c>
      <c r="B368">
        <v>2052</v>
      </c>
      <c r="C368">
        <v>7</v>
      </c>
      <c r="D368">
        <v>31.15</v>
      </c>
    </row>
    <row r="369" spans="1:4" x14ac:dyDescent="0.35">
      <c r="A369" s="4">
        <v>55732</v>
      </c>
      <c r="B369">
        <v>2052</v>
      </c>
      <c r="C369">
        <v>8</v>
      </c>
      <c r="D369">
        <v>29.8</v>
      </c>
    </row>
    <row r="370" spans="1:4" x14ac:dyDescent="0.35">
      <c r="A370" s="4">
        <v>55763</v>
      </c>
      <c r="B370">
        <v>2052</v>
      </c>
      <c r="C370">
        <v>9</v>
      </c>
      <c r="D370">
        <v>31.7</v>
      </c>
    </row>
    <row r="371" spans="1:4" x14ac:dyDescent="0.35">
      <c r="A371" s="4">
        <v>55793</v>
      </c>
      <c r="B371">
        <v>2052</v>
      </c>
      <c r="C371">
        <v>10</v>
      </c>
      <c r="D371">
        <v>29.05</v>
      </c>
    </row>
    <row r="372" spans="1:4" x14ac:dyDescent="0.35">
      <c r="A372" s="4">
        <v>55824</v>
      </c>
      <c r="B372">
        <v>2052</v>
      </c>
      <c r="C372">
        <v>11</v>
      </c>
      <c r="D372">
        <v>29.9</v>
      </c>
    </row>
    <row r="373" spans="1:4" x14ac:dyDescent="0.35">
      <c r="A373" s="4">
        <v>55854</v>
      </c>
      <c r="B373">
        <v>2052</v>
      </c>
      <c r="C373">
        <v>12</v>
      </c>
      <c r="D373">
        <v>31.5</v>
      </c>
    </row>
  </sheetData>
  <pageMargins left="0.7" right="0.7" top="0.75" bottom="0.75" header="0.3" footer="0.3"/>
  <pageSetup orientation="portrait" horizontalDpi="90" verticalDpi="9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EE80B-B26D-46C6-8220-03A1B5B9EA52}">
  <dimension ref="A1:Q373"/>
  <sheetViews>
    <sheetView tabSelected="1" workbookViewId="0">
      <selection activeCell="P1" sqref="P1:Q373"/>
    </sheetView>
  </sheetViews>
  <sheetFormatPr defaultRowHeight="14.5" x14ac:dyDescent="0.35"/>
  <cols>
    <col min="12" max="12" width="10.08984375" bestFit="1" customWidth="1"/>
    <col min="13" max="13" width="13.81640625" customWidth="1"/>
    <col min="14" max="14" width="12.90625" customWidth="1"/>
    <col min="17" max="17" width="11.36328125" customWidth="1"/>
  </cols>
  <sheetData>
    <row r="1" spans="1:17" x14ac:dyDescent="0.35">
      <c r="A1" t="s">
        <v>11</v>
      </c>
      <c r="B1" t="s">
        <v>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36</v>
      </c>
      <c r="L1" t="s">
        <v>19</v>
      </c>
      <c r="M1" t="s">
        <v>59</v>
      </c>
      <c r="N1" t="s">
        <v>60</v>
      </c>
      <c r="P1" t="s">
        <v>63</v>
      </c>
      <c r="Q1" t="s">
        <v>64</v>
      </c>
    </row>
    <row r="2" spans="1:17" x14ac:dyDescent="0.35">
      <c r="A2">
        <v>2022</v>
      </c>
      <c r="B2">
        <v>1</v>
      </c>
      <c r="C2">
        <v>1787.3079447013863</v>
      </c>
      <c r="D2">
        <v>388.91172420304991</v>
      </c>
      <c r="E2">
        <v>1002.4325329760563</v>
      </c>
      <c r="F2">
        <v>484.5489106545034</v>
      </c>
      <c r="G2">
        <v>680.271289156752</v>
      </c>
      <c r="H2">
        <v>134.55470241289348</v>
      </c>
      <c r="I2">
        <v>219.2390550308877</v>
      </c>
      <c r="J2">
        <v>100.10545631320689</v>
      </c>
      <c r="L2" s="10">
        <f>SUM(C2:J2)</f>
        <v>4797.3716154487356</v>
      </c>
      <c r="M2" s="10">
        <f>L2</f>
        <v>4797.3716154487356</v>
      </c>
      <c r="N2" s="10">
        <f>M2/1000</f>
        <v>4.7973716154487356</v>
      </c>
      <c r="P2">
        <f>SUM(E2,G2,H2)</f>
        <v>1817.2585245457019</v>
      </c>
      <c r="Q2">
        <f>SUM(C2,D2,F2,I2,J2)</f>
        <v>2980.1130909030344</v>
      </c>
    </row>
    <row r="3" spans="1:17" x14ac:dyDescent="0.35">
      <c r="A3">
        <v>2022</v>
      </c>
      <c r="B3">
        <v>2</v>
      </c>
      <c r="C3">
        <v>1810.6158894027724</v>
      </c>
      <c r="D3">
        <v>393.98344840609985</v>
      </c>
      <c r="E3">
        <v>1015.5050659521128</v>
      </c>
      <c r="F3">
        <v>490.86782130900679</v>
      </c>
      <c r="G3">
        <v>689.14257831350415</v>
      </c>
      <c r="H3">
        <v>136.30940482578694</v>
      </c>
      <c r="I3">
        <v>222.09811006177543</v>
      </c>
      <c r="J3">
        <v>101.41091262641378</v>
      </c>
      <c r="L3" s="10">
        <f t="shared" ref="L3:L66" si="0">SUM(C3:J3)</f>
        <v>4859.9332308974726</v>
      </c>
      <c r="M3" s="10">
        <f>AVERAGE(L2:L3)</f>
        <v>4828.6524231731037</v>
      </c>
      <c r="N3" s="10">
        <f t="shared" ref="N3:N66" si="1">M3/1000</f>
        <v>4.8286524231731036</v>
      </c>
      <c r="P3">
        <f t="shared" ref="P3:P66" si="2">SUM(E3,G3,H3)</f>
        <v>1840.9570490914039</v>
      </c>
      <c r="Q3">
        <f t="shared" ref="Q3:Q66" si="3">SUM(C3,D3,F3,I3,J3)</f>
        <v>3018.9761818060688</v>
      </c>
    </row>
    <row r="4" spans="1:17" x14ac:dyDescent="0.35">
      <c r="A4">
        <v>2022</v>
      </c>
      <c r="B4">
        <v>3</v>
      </c>
      <c r="C4">
        <v>1833.9238341041587</v>
      </c>
      <c r="D4">
        <v>399.05517260914979</v>
      </c>
      <c r="E4">
        <v>1028.5775989281692</v>
      </c>
      <c r="F4">
        <v>497.18673196351017</v>
      </c>
      <c r="G4">
        <v>698.01386747025617</v>
      </c>
      <c r="H4">
        <v>138.06410723868041</v>
      </c>
      <c r="I4">
        <v>224.95716509266316</v>
      </c>
      <c r="J4">
        <v>102.71636893962066</v>
      </c>
      <c r="L4" s="10">
        <f t="shared" si="0"/>
        <v>4922.4948463462079</v>
      </c>
      <c r="M4" s="10">
        <f t="shared" ref="M4:M67" si="4">AVERAGE(L3:L4)</f>
        <v>4891.2140386218398</v>
      </c>
      <c r="N4" s="10">
        <f t="shared" si="1"/>
        <v>4.8912140386218397</v>
      </c>
      <c r="P4">
        <f t="shared" si="2"/>
        <v>1864.6555736371058</v>
      </c>
      <c r="Q4">
        <f t="shared" si="3"/>
        <v>3057.8392727091027</v>
      </c>
    </row>
    <row r="5" spans="1:17" x14ac:dyDescent="0.35">
      <c r="A5">
        <v>2022</v>
      </c>
      <c r="B5">
        <v>4</v>
      </c>
      <c r="C5">
        <v>1857.231778805545</v>
      </c>
      <c r="D5">
        <v>404.12689681219973</v>
      </c>
      <c r="E5">
        <v>1041.6501319042256</v>
      </c>
      <c r="F5">
        <v>503.5056426180135</v>
      </c>
      <c r="G5">
        <v>706.88515662700831</v>
      </c>
      <c r="H5">
        <v>139.81880965157387</v>
      </c>
      <c r="I5">
        <v>227.81622012355089</v>
      </c>
      <c r="J5">
        <v>104.02182525282757</v>
      </c>
      <c r="L5" s="10">
        <f t="shared" si="0"/>
        <v>4985.0564617949449</v>
      </c>
      <c r="M5" s="10">
        <f t="shared" si="4"/>
        <v>4953.7756540705759</v>
      </c>
      <c r="N5" s="10">
        <f t="shared" si="1"/>
        <v>4.9537756540705757</v>
      </c>
      <c r="P5">
        <f t="shared" si="2"/>
        <v>1888.354098182808</v>
      </c>
      <c r="Q5">
        <f t="shared" si="3"/>
        <v>3096.7023636121367</v>
      </c>
    </row>
    <row r="6" spans="1:17" x14ac:dyDescent="0.35">
      <c r="A6">
        <v>2022</v>
      </c>
      <c r="B6">
        <v>5</v>
      </c>
      <c r="C6">
        <v>1880.5397235069311</v>
      </c>
      <c r="D6">
        <v>409.19862101524967</v>
      </c>
      <c r="E6">
        <v>1054.7226648802821</v>
      </c>
      <c r="F6">
        <v>509.82455327251688</v>
      </c>
      <c r="G6">
        <v>715.75644578376046</v>
      </c>
      <c r="H6">
        <v>141.57351206446737</v>
      </c>
      <c r="I6">
        <v>230.67527515443862</v>
      </c>
      <c r="J6">
        <v>105.32728156603446</v>
      </c>
      <c r="L6" s="10">
        <f t="shared" si="0"/>
        <v>5047.6180772436819</v>
      </c>
      <c r="M6" s="10">
        <f t="shared" si="4"/>
        <v>5016.3372695193138</v>
      </c>
      <c r="N6" s="10">
        <f t="shared" si="1"/>
        <v>5.0163372695193136</v>
      </c>
      <c r="P6">
        <f t="shared" si="2"/>
        <v>1912.05262272851</v>
      </c>
      <c r="Q6">
        <f t="shared" si="3"/>
        <v>3135.5654545151706</v>
      </c>
    </row>
    <row r="7" spans="1:17" x14ac:dyDescent="0.35">
      <c r="A7">
        <v>2022</v>
      </c>
      <c r="B7">
        <v>6</v>
      </c>
      <c r="C7">
        <v>1903.8476682083174</v>
      </c>
      <c r="D7">
        <v>414.27034521829961</v>
      </c>
      <c r="E7">
        <v>1067.7951978563385</v>
      </c>
      <c r="F7">
        <v>516.14346392702021</v>
      </c>
      <c r="G7">
        <v>724.62773494051248</v>
      </c>
      <c r="H7">
        <v>143.32821447736086</v>
      </c>
      <c r="I7">
        <v>233.53433018532635</v>
      </c>
      <c r="J7">
        <v>106.63273787924135</v>
      </c>
      <c r="L7" s="10">
        <f t="shared" si="0"/>
        <v>5110.1796926924171</v>
      </c>
      <c r="M7" s="10">
        <f t="shared" si="4"/>
        <v>5078.89888496805</v>
      </c>
      <c r="N7" s="10">
        <f t="shared" si="1"/>
        <v>5.0788988849680496</v>
      </c>
      <c r="P7">
        <f t="shared" si="2"/>
        <v>1935.7511472742119</v>
      </c>
      <c r="Q7">
        <f t="shared" si="3"/>
        <v>3174.4285454182045</v>
      </c>
    </row>
    <row r="8" spans="1:17" x14ac:dyDescent="0.35">
      <c r="A8">
        <v>2022</v>
      </c>
      <c r="B8">
        <v>7</v>
      </c>
      <c r="C8">
        <v>1927.1556129097034</v>
      </c>
      <c r="D8">
        <v>419.34206942134955</v>
      </c>
      <c r="E8">
        <v>1080.867730832395</v>
      </c>
      <c r="F8">
        <v>522.46237458152359</v>
      </c>
      <c r="G8">
        <v>733.49902409726462</v>
      </c>
      <c r="H8">
        <v>145.08291689025435</v>
      </c>
      <c r="I8">
        <v>236.39338521621409</v>
      </c>
      <c r="J8">
        <v>107.93819419244824</v>
      </c>
      <c r="L8" s="10">
        <f t="shared" si="0"/>
        <v>5172.7413081411541</v>
      </c>
      <c r="M8" s="10">
        <f t="shared" si="4"/>
        <v>5141.4605004167861</v>
      </c>
      <c r="N8" s="10">
        <f t="shared" si="1"/>
        <v>5.1414605004167857</v>
      </c>
      <c r="P8">
        <f t="shared" si="2"/>
        <v>1959.4496718199141</v>
      </c>
      <c r="Q8">
        <f t="shared" si="3"/>
        <v>3213.2916363212389</v>
      </c>
    </row>
    <row r="9" spans="1:17" x14ac:dyDescent="0.35">
      <c r="A9">
        <v>2022</v>
      </c>
      <c r="B9">
        <v>8</v>
      </c>
      <c r="C9">
        <v>1950.4635576110898</v>
      </c>
      <c r="D9">
        <v>424.41379362439949</v>
      </c>
      <c r="E9">
        <v>1093.9402638084514</v>
      </c>
      <c r="F9">
        <v>528.78128523602697</v>
      </c>
      <c r="G9">
        <v>742.37031325401676</v>
      </c>
      <c r="H9">
        <v>146.83761930314785</v>
      </c>
      <c r="I9">
        <v>239.25244024710179</v>
      </c>
      <c r="J9">
        <v>109.24365050565514</v>
      </c>
      <c r="L9" s="10">
        <f t="shared" si="0"/>
        <v>5235.3029235898894</v>
      </c>
      <c r="M9" s="10">
        <f t="shared" si="4"/>
        <v>5204.0221158655222</v>
      </c>
      <c r="N9" s="10">
        <f t="shared" si="1"/>
        <v>5.2040221158655218</v>
      </c>
      <c r="P9">
        <f t="shared" si="2"/>
        <v>1983.1481963656161</v>
      </c>
      <c r="Q9">
        <f t="shared" si="3"/>
        <v>3252.1547272242733</v>
      </c>
    </row>
    <row r="10" spans="1:17" x14ac:dyDescent="0.35">
      <c r="A10">
        <v>2022</v>
      </c>
      <c r="B10">
        <v>9</v>
      </c>
      <c r="C10">
        <v>1973.7715023124761</v>
      </c>
      <c r="D10">
        <v>429.48551782744943</v>
      </c>
      <c r="E10">
        <v>1107.0127967845078</v>
      </c>
      <c r="F10">
        <v>535.10019589053036</v>
      </c>
      <c r="G10">
        <v>751.24160241076879</v>
      </c>
      <c r="H10">
        <v>148.59232171604134</v>
      </c>
      <c r="I10">
        <v>242.11149527798952</v>
      </c>
      <c r="J10">
        <v>110.54910681886203</v>
      </c>
      <c r="L10" s="10">
        <f t="shared" si="0"/>
        <v>5297.8645390386264</v>
      </c>
      <c r="M10" s="10">
        <f t="shared" si="4"/>
        <v>5266.5837313142583</v>
      </c>
      <c r="N10" s="10">
        <f t="shared" si="1"/>
        <v>5.2665837313142587</v>
      </c>
      <c r="P10">
        <f t="shared" si="2"/>
        <v>2006.846720911318</v>
      </c>
      <c r="Q10">
        <f t="shared" si="3"/>
        <v>3291.0178181273072</v>
      </c>
    </row>
    <row r="11" spans="1:17" x14ac:dyDescent="0.35">
      <c r="A11">
        <v>2022</v>
      </c>
      <c r="B11">
        <v>10</v>
      </c>
      <c r="C11">
        <v>1997.0794470138621</v>
      </c>
      <c r="D11">
        <v>434.55724203049937</v>
      </c>
      <c r="E11">
        <v>1120.0853297605643</v>
      </c>
      <c r="F11">
        <v>541.41910654503374</v>
      </c>
      <c r="G11">
        <v>760.11289156752093</v>
      </c>
      <c r="H11">
        <v>150.34702412893483</v>
      </c>
      <c r="I11">
        <v>244.97055030887725</v>
      </c>
      <c r="J11">
        <v>111.85456313206892</v>
      </c>
      <c r="L11" s="10">
        <f t="shared" si="0"/>
        <v>5360.4261544873616</v>
      </c>
      <c r="M11" s="10">
        <f t="shared" si="4"/>
        <v>5329.1453467629944</v>
      </c>
      <c r="N11" s="10">
        <f t="shared" si="1"/>
        <v>5.3291453467629948</v>
      </c>
      <c r="P11">
        <f t="shared" si="2"/>
        <v>2030.5452454570202</v>
      </c>
      <c r="Q11">
        <f t="shared" si="3"/>
        <v>3329.8809090303412</v>
      </c>
    </row>
    <row r="12" spans="1:17" x14ac:dyDescent="0.35">
      <c r="A12">
        <v>2022</v>
      </c>
      <c r="B12">
        <v>11</v>
      </c>
      <c r="C12">
        <v>2020.3873917152484</v>
      </c>
      <c r="D12">
        <v>439.62896623354931</v>
      </c>
      <c r="E12">
        <v>1133.1578627366207</v>
      </c>
      <c r="F12">
        <v>547.73801719953713</v>
      </c>
      <c r="G12">
        <v>768.98418072427307</v>
      </c>
      <c r="H12">
        <v>152.10172654182833</v>
      </c>
      <c r="I12">
        <v>247.82960533976498</v>
      </c>
      <c r="J12">
        <v>113.16001944527581</v>
      </c>
      <c r="L12" s="10">
        <f t="shared" si="0"/>
        <v>5422.9877699360977</v>
      </c>
      <c r="M12" s="10">
        <f t="shared" si="4"/>
        <v>5391.7069622117297</v>
      </c>
      <c r="N12" s="10">
        <f t="shared" si="1"/>
        <v>5.39170696221173</v>
      </c>
      <c r="P12">
        <f t="shared" si="2"/>
        <v>2054.2437700027222</v>
      </c>
      <c r="Q12">
        <f t="shared" si="3"/>
        <v>3368.7439999333751</v>
      </c>
    </row>
    <row r="13" spans="1:17" x14ac:dyDescent="0.35">
      <c r="A13">
        <v>2022</v>
      </c>
      <c r="B13">
        <v>12</v>
      </c>
      <c r="C13">
        <v>2043.6953364166347</v>
      </c>
      <c r="D13">
        <v>444.70069043659925</v>
      </c>
      <c r="E13">
        <v>1146.2303957126771</v>
      </c>
      <c r="F13">
        <v>554.05692785404051</v>
      </c>
      <c r="G13">
        <v>777.8554698810251</v>
      </c>
      <c r="H13">
        <v>153.85642895472182</v>
      </c>
      <c r="I13">
        <v>250.68866037065271</v>
      </c>
      <c r="J13">
        <v>114.46547575848271</v>
      </c>
      <c r="L13" s="10">
        <f t="shared" si="0"/>
        <v>5485.5493853848347</v>
      </c>
      <c r="M13" s="10">
        <f t="shared" si="4"/>
        <v>5454.2685776604667</v>
      </c>
      <c r="N13" s="10">
        <f t="shared" si="1"/>
        <v>5.4542685776604669</v>
      </c>
      <c r="P13">
        <f t="shared" si="2"/>
        <v>2077.9422945484239</v>
      </c>
      <c r="Q13">
        <f t="shared" si="3"/>
        <v>3407.60709083641</v>
      </c>
    </row>
    <row r="14" spans="1:17" x14ac:dyDescent="0.35">
      <c r="A14">
        <v>2023</v>
      </c>
      <c r="B14">
        <v>1</v>
      </c>
      <c r="C14">
        <v>2067.0032811180208</v>
      </c>
      <c r="D14">
        <v>449.77241463964918</v>
      </c>
      <c r="E14">
        <v>1159.3029286887336</v>
      </c>
      <c r="F14">
        <v>560.37583850854389</v>
      </c>
      <c r="G14">
        <v>786.72675903777724</v>
      </c>
      <c r="H14">
        <v>155.61113136761529</v>
      </c>
      <c r="I14">
        <v>253.54771540154044</v>
      </c>
      <c r="J14">
        <v>115.7709320716896</v>
      </c>
      <c r="L14" s="10">
        <f t="shared" si="0"/>
        <v>5548.11100083357</v>
      </c>
      <c r="M14" s="10">
        <f t="shared" si="4"/>
        <v>5516.8301931092028</v>
      </c>
      <c r="N14" s="10">
        <f t="shared" si="1"/>
        <v>5.516830193109203</v>
      </c>
      <c r="P14">
        <f t="shared" si="2"/>
        <v>2101.6408190941261</v>
      </c>
      <c r="Q14">
        <f t="shared" si="3"/>
        <v>3446.4701817394434</v>
      </c>
    </row>
    <row r="15" spans="1:17" x14ac:dyDescent="0.35">
      <c r="A15">
        <v>2023</v>
      </c>
      <c r="B15">
        <v>2</v>
      </c>
      <c r="C15">
        <v>2090.3112258194069</v>
      </c>
      <c r="D15">
        <v>454.84413884269912</v>
      </c>
      <c r="E15">
        <v>1172.37546166479</v>
      </c>
      <c r="F15">
        <v>566.69474916304728</v>
      </c>
      <c r="G15">
        <v>795.59804819452938</v>
      </c>
      <c r="H15">
        <v>157.36583378050875</v>
      </c>
      <c r="I15">
        <v>256.40677043242817</v>
      </c>
      <c r="J15">
        <v>117.07638838489649</v>
      </c>
      <c r="L15" s="10">
        <f t="shared" si="0"/>
        <v>5610.672616282307</v>
      </c>
      <c r="M15" s="10">
        <f t="shared" si="4"/>
        <v>5579.3918085579389</v>
      </c>
      <c r="N15" s="10">
        <f t="shared" si="1"/>
        <v>5.579391808557939</v>
      </c>
      <c r="P15">
        <f t="shared" si="2"/>
        <v>2125.3393436398283</v>
      </c>
      <c r="Q15">
        <f t="shared" si="3"/>
        <v>3485.3332726424774</v>
      </c>
    </row>
    <row r="16" spans="1:17" x14ac:dyDescent="0.35">
      <c r="A16">
        <v>2023</v>
      </c>
      <c r="B16">
        <v>3</v>
      </c>
      <c r="C16">
        <v>2113.619170520793</v>
      </c>
      <c r="D16">
        <v>459.91586304574906</v>
      </c>
      <c r="E16">
        <v>1185.4479946408464</v>
      </c>
      <c r="F16">
        <v>573.01365981755066</v>
      </c>
      <c r="G16">
        <v>804.46933735128141</v>
      </c>
      <c r="H16">
        <v>159.12053619340222</v>
      </c>
      <c r="I16">
        <v>259.26582546331588</v>
      </c>
      <c r="J16">
        <v>118.38184469810338</v>
      </c>
      <c r="L16" s="10">
        <f t="shared" si="0"/>
        <v>5673.2342317310431</v>
      </c>
      <c r="M16" s="10">
        <f t="shared" si="4"/>
        <v>5641.953424006675</v>
      </c>
      <c r="N16" s="10">
        <f t="shared" si="1"/>
        <v>5.6419534240066751</v>
      </c>
      <c r="P16">
        <f t="shared" si="2"/>
        <v>2149.03786818553</v>
      </c>
      <c r="Q16">
        <f t="shared" si="3"/>
        <v>3524.1963635455127</v>
      </c>
    </row>
    <row r="17" spans="1:17" x14ac:dyDescent="0.35">
      <c r="A17">
        <v>2023</v>
      </c>
      <c r="B17">
        <v>4</v>
      </c>
      <c r="C17">
        <v>2136.9271152221791</v>
      </c>
      <c r="D17">
        <v>464.987587248799</v>
      </c>
      <c r="E17">
        <v>1198.5205276169029</v>
      </c>
      <c r="F17">
        <v>579.33257047205404</v>
      </c>
      <c r="G17">
        <v>813.34062650803355</v>
      </c>
      <c r="H17">
        <v>160.87523860629571</v>
      </c>
      <c r="I17">
        <v>262.12488049420364</v>
      </c>
      <c r="J17">
        <v>119.68730101131028</v>
      </c>
      <c r="L17" s="10">
        <f t="shared" si="0"/>
        <v>5735.7958471797783</v>
      </c>
      <c r="M17" s="10">
        <f t="shared" si="4"/>
        <v>5704.5150394554112</v>
      </c>
      <c r="N17" s="10">
        <f t="shared" si="1"/>
        <v>5.7045150394554112</v>
      </c>
      <c r="P17">
        <f t="shared" si="2"/>
        <v>2172.7363927312322</v>
      </c>
      <c r="Q17">
        <f t="shared" si="3"/>
        <v>3563.0594544485466</v>
      </c>
    </row>
    <row r="18" spans="1:17" x14ac:dyDescent="0.35">
      <c r="A18">
        <v>2023</v>
      </c>
      <c r="B18">
        <v>5</v>
      </c>
      <c r="C18">
        <v>2160.2350599235651</v>
      </c>
      <c r="D18">
        <v>470.05931145184894</v>
      </c>
      <c r="E18">
        <v>1211.5930605929593</v>
      </c>
      <c r="F18">
        <v>585.65148112655743</v>
      </c>
      <c r="G18">
        <v>822.21191566478569</v>
      </c>
      <c r="H18">
        <v>162.6299410191892</v>
      </c>
      <c r="I18">
        <v>264.9839355250914</v>
      </c>
      <c r="J18">
        <v>120.99275732451717</v>
      </c>
      <c r="L18" s="10">
        <f t="shared" si="0"/>
        <v>5798.3574626285144</v>
      </c>
      <c r="M18" s="10">
        <f t="shared" si="4"/>
        <v>5767.0766549041464</v>
      </c>
      <c r="N18" s="10">
        <f t="shared" si="1"/>
        <v>5.7670766549041463</v>
      </c>
      <c r="P18">
        <f t="shared" si="2"/>
        <v>2196.4349172769344</v>
      </c>
      <c r="Q18">
        <f t="shared" si="3"/>
        <v>3601.9225453515801</v>
      </c>
    </row>
    <row r="19" spans="1:17" x14ac:dyDescent="0.35">
      <c r="A19">
        <v>2023</v>
      </c>
      <c r="B19">
        <v>6</v>
      </c>
      <c r="C19">
        <v>2183.5430046249512</v>
      </c>
      <c r="D19">
        <v>475.13103565489888</v>
      </c>
      <c r="E19">
        <v>1224.6655935690158</v>
      </c>
      <c r="F19">
        <v>591.97039178106081</v>
      </c>
      <c r="G19">
        <v>831.08320482153772</v>
      </c>
      <c r="H19">
        <v>164.38464343208267</v>
      </c>
      <c r="I19">
        <v>267.8429905559791</v>
      </c>
      <c r="J19">
        <v>122.29821363772406</v>
      </c>
      <c r="L19" s="10">
        <f t="shared" si="0"/>
        <v>5860.9190780772506</v>
      </c>
      <c r="M19" s="10">
        <f t="shared" si="4"/>
        <v>5829.6382703528825</v>
      </c>
      <c r="N19" s="10">
        <f t="shared" si="1"/>
        <v>5.8296382703528824</v>
      </c>
      <c r="P19">
        <f t="shared" si="2"/>
        <v>2220.1334418226361</v>
      </c>
      <c r="Q19">
        <f t="shared" si="3"/>
        <v>3640.785636254614</v>
      </c>
    </row>
    <row r="20" spans="1:17" x14ac:dyDescent="0.35">
      <c r="A20">
        <v>2023</v>
      </c>
      <c r="B20">
        <v>7</v>
      </c>
      <c r="C20">
        <v>2206.8509493263377</v>
      </c>
      <c r="D20">
        <v>480.20275985794882</v>
      </c>
      <c r="E20">
        <v>1237.7381265450722</v>
      </c>
      <c r="F20">
        <v>598.2893024355642</v>
      </c>
      <c r="G20">
        <v>839.95449397828986</v>
      </c>
      <c r="H20">
        <v>166.13934584497613</v>
      </c>
      <c r="I20">
        <v>270.70204558686686</v>
      </c>
      <c r="J20">
        <v>123.60366995093095</v>
      </c>
      <c r="L20" s="10">
        <f t="shared" si="0"/>
        <v>5923.4806935259876</v>
      </c>
      <c r="M20" s="10">
        <f t="shared" si="4"/>
        <v>5892.1998858016195</v>
      </c>
      <c r="N20" s="10">
        <f t="shared" si="1"/>
        <v>5.8921998858016194</v>
      </c>
      <c r="P20">
        <f t="shared" si="2"/>
        <v>2243.8319663683383</v>
      </c>
      <c r="Q20">
        <f t="shared" si="3"/>
        <v>3679.6487271576484</v>
      </c>
    </row>
    <row r="21" spans="1:17" x14ac:dyDescent="0.35">
      <c r="A21">
        <v>2023</v>
      </c>
      <c r="B21">
        <v>8</v>
      </c>
      <c r="C21">
        <v>2230.1588940277238</v>
      </c>
      <c r="D21">
        <v>485.27448406099876</v>
      </c>
      <c r="E21">
        <v>1250.8106595211286</v>
      </c>
      <c r="F21">
        <v>604.60821309006758</v>
      </c>
      <c r="G21">
        <v>848.825783135042</v>
      </c>
      <c r="H21">
        <v>167.8940482578696</v>
      </c>
      <c r="I21">
        <v>273.56110061775456</v>
      </c>
      <c r="J21">
        <v>124.90912626413785</v>
      </c>
      <c r="L21" s="10">
        <f t="shared" si="0"/>
        <v>5986.0423089747228</v>
      </c>
      <c r="M21" s="10">
        <f t="shared" si="4"/>
        <v>5954.7615012503556</v>
      </c>
      <c r="N21" s="10">
        <f t="shared" si="1"/>
        <v>5.9547615012503554</v>
      </c>
      <c r="P21">
        <f t="shared" si="2"/>
        <v>2267.53049091404</v>
      </c>
      <c r="Q21">
        <f t="shared" si="3"/>
        <v>3718.5118180606828</v>
      </c>
    </row>
    <row r="22" spans="1:17" x14ac:dyDescent="0.35">
      <c r="A22">
        <v>2023</v>
      </c>
      <c r="B22">
        <v>9</v>
      </c>
      <c r="C22">
        <v>2253.4668387291099</v>
      </c>
      <c r="D22">
        <v>490.3462082640487</v>
      </c>
      <c r="E22">
        <v>1263.8831924971851</v>
      </c>
      <c r="F22">
        <v>610.92712374457096</v>
      </c>
      <c r="G22">
        <v>857.69707229179403</v>
      </c>
      <c r="H22">
        <v>169.64875067076309</v>
      </c>
      <c r="I22">
        <v>276.42015564864232</v>
      </c>
      <c r="J22">
        <v>126.21458257734474</v>
      </c>
      <c r="L22" s="10">
        <f t="shared" si="0"/>
        <v>6048.6039244234589</v>
      </c>
      <c r="M22" s="10">
        <f t="shared" si="4"/>
        <v>6017.3231166990909</v>
      </c>
      <c r="N22" s="10">
        <f t="shared" si="1"/>
        <v>6.0173231166990906</v>
      </c>
      <c r="P22">
        <f t="shared" si="2"/>
        <v>2291.2290154597422</v>
      </c>
      <c r="Q22">
        <f t="shared" si="3"/>
        <v>3757.3749089637163</v>
      </c>
    </row>
    <row r="23" spans="1:17" x14ac:dyDescent="0.35">
      <c r="A23">
        <v>2023</v>
      </c>
      <c r="B23">
        <v>10</v>
      </c>
      <c r="C23">
        <v>2276.7747834304964</v>
      </c>
      <c r="D23">
        <v>495.41793246709858</v>
      </c>
      <c r="E23">
        <v>1276.9557254732415</v>
      </c>
      <c r="F23">
        <v>617.24603439907435</v>
      </c>
      <c r="G23">
        <v>866.56836144854617</v>
      </c>
      <c r="H23">
        <v>171.40345308365659</v>
      </c>
      <c r="I23">
        <v>279.27921067953008</v>
      </c>
      <c r="J23">
        <v>127.52003889055163</v>
      </c>
      <c r="L23" s="10">
        <f t="shared" si="0"/>
        <v>6111.165539872196</v>
      </c>
      <c r="M23" s="10">
        <f t="shared" si="4"/>
        <v>6079.8847321478279</v>
      </c>
      <c r="N23" s="10">
        <f t="shared" si="1"/>
        <v>6.0798847321478275</v>
      </c>
      <c r="P23">
        <f t="shared" si="2"/>
        <v>2314.9275400054444</v>
      </c>
      <c r="Q23">
        <f t="shared" si="3"/>
        <v>3796.2379998667511</v>
      </c>
    </row>
    <row r="24" spans="1:17" x14ac:dyDescent="0.35">
      <c r="A24">
        <v>2023</v>
      </c>
      <c r="B24">
        <v>11</v>
      </c>
      <c r="C24">
        <v>2300.082728131883</v>
      </c>
      <c r="D24">
        <v>500.48965667014852</v>
      </c>
      <c r="E24">
        <v>1290.0282584492979</v>
      </c>
      <c r="F24">
        <v>623.56494505357773</v>
      </c>
      <c r="G24">
        <v>875.43965060529831</v>
      </c>
      <c r="H24">
        <v>173.15815549655005</v>
      </c>
      <c r="I24">
        <v>282.13826571041778</v>
      </c>
      <c r="J24">
        <v>128.82549520375852</v>
      </c>
      <c r="L24" s="10">
        <f t="shared" si="0"/>
        <v>6173.7271553209312</v>
      </c>
      <c r="M24" s="10">
        <f t="shared" si="4"/>
        <v>6142.446347596564</v>
      </c>
      <c r="N24" s="10">
        <f t="shared" si="1"/>
        <v>6.1424463475965636</v>
      </c>
      <c r="P24">
        <f t="shared" si="2"/>
        <v>2338.6260645511461</v>
      </c>
      <c r="Q24">
        <f t="shared" si="3"/>
        <v>3835.1010907697855</v>
      </c>
    </row>
    <row r="25" spans="1:17" x14ac:dyDescent="0.35">
      <c r="A25">
        <v>2023</v>
      </c>
      <c r="B25">
        <v>12</v>
      </c>
      <c r="C25">
        <v>2323.390672833269</v>
      </c>
      <c r="D25">
        <v>505.56138087319846</v>
      </c>
      <c r="E25">
        <v>1303.1007914253544</v>
      </c>
      <c r="F25">
        <v>629.88385570808111</v>
      </c>
      <c r="G25">
        <v>884.31093976205034</v>
      </c>
      <c r="H25">
        <v>174.91285790944352</v>
      </c>
      <c r="I25">
        <v>284.99732074130554</v>
      </c>
      <c r="J25">
        <v>130.13095151696541</v>
      </c>
      <c r="L25" s="10">
        <f t="shared" si="0"/>
        <v>6236.2887707696664</v>
      </c>
      <c r="M25" s="10">
        <f t="shared" si="4"/>
        <v>6205.0079630452983</v>
      </c>
      <c r="N25" s="10">
        <f t="shared" si="1"/>
        <v>6.2050079630452979</v>
      </c>
      <c r="P25">
        <f t="shared" si="2"/>
        <v>2362.3245890968483</v>
      </c>
      <c r="Q25">
        <f t="shared" si="3"/>
        <v>3873.9641816728194</v>
      </c>
    </row>
    <row r="26" spans="1:17" x14ac:dyDescent="0.35">
      <c r="A26">
        <v>2024</v>
      </c>
      <c r="B26">
        <v>1</v>
      </c>
      <c r="C26">
        <v>2346.6986175346551</v>
      </c>
      <c r="D26">
        <v>510.6331050762484</v>
      </c>
      <c r="E26">
        <v>1316.1733244014108</v>
      </c>
      <c r="F26">
        <v>636.2027663625845</v>
      </c>
      <c r="G26">
        <v>893.18222891880248</v>
      </c>
      <c r="H26">
        <v>176.66756032233698</v>
      </c>
      <c r="I26">
        <v>287.8563757721933</v>
      </c>
      <c r="J26">
        <v>131.4364078301723</v>
      </c>
      <c r="L26" s="10">
        <f t="shared" si="0"/>
        <v>6298.8503862184025</v>
      </c>
      <c r="M26" s="10">
        <f t="shared" si="4"/>
        <v>6267.5695784940344</v>
      </c>
      <c r="N26" s="10">
        <f t="shared" si="1"/>
        <v>6.2675695784940348</v>
      </c>
      <c r="P26">
        <f t="shared" si="2"/>
        <v>2386.0231136425505</v>
      </c>
      <c r="Q26">
        <f t="shared" si="3"/>
        <v>3912.8272725758534</v>
      </c>
    </row>
    <row r="27" spans="1:17" x14ac:dyDescent="0.35">
      <c r="A27">
        <v>2024</v>
      </c>
      <c r="B27">
        <v>2</v>
      </c>
      <c r="C27">
        <v>2370.0065622360416</v>
      </c>
      <c r="D27">
        <v>515.70482927929834</v>
      </c>
      <c r="E27">
        <v>1329.2458573774672</v>
      </c>
      <c r="F27">
        <v>642.52167701708788</v>
      </c>
      <c r="G27">
        <v>902.05351807555462</v>
      </c>
      <c r="H27">
        <v>178.42226273523048</v>
      </c>
      <c r="I27">
        <v>290.71543080308101</v>
      </c>
      <c r="J27">
        <v>132.74186414337919</v>
      </c>
      <c r="L27" s="10">
        <f t="shared" si="0"/>
        <v>6361.4120016671404</v>
      </c>
      <c r="M27" s="10">
        <f t="shared" si="4"/>
        <v>6330.1311939427715</v>
      </c>
      <c r="N27" s="10">
        <f t="shared" si="1"/>
        <v>6.3301311939427718</v>
      </c>
      <c r="P27">
        <f t="shared" si="2"/>
        <v>2409.7216381882522</v>
      </c>
      <c r="Q27">
        <f t="shared" si="3"/>
        <v>3951.6903634788878</v>
      </c>
    </row>
    <row r="28" spans="1:17" x14ac:dyDescent="0.35">
      <c r="A28">
        <v>2024</v>
      </c>
      <c r="B28">
        <v>3</v>
      </c>
      <c r="C28">
        <v>2393.3145069374282</v>
      </c>
      <c r="D28">
        <v>520.77655348234828</v>
      </c>
      <c r="E28">
        <v>1342.3183903535237</v>
      </c>
      <c r="F28">
        <v>648.84058767159127</v>
      </c>
      <c r="G28">
        <v>910.92480723230665</v>
      </c>
      <c r="H28">
        <v>180.17696514812397</v>
      </c>
      <c r="I28">
        <v>293.57448583396877</v>
      </c>
      <c r="J28">
        <v>134.04732045658608</v>
      </c>
      <c r="L28" s="10">
        <f t="shared" si="0"/>
        <v>6423.9736171158766</v>
      </c>
      <c r="M28" s="10">
        <f t="shared" si="4"/>
        <v>6392.6928093915085</v>
      </c>
      <c r="N28" s="10">
        <f t="shared" si="1"/>
        <v>6.3926928093915087</v>
      </c>
      <c r="P28">
        <f t="shared" si="2"/>
        <v>2433.4201627339544</v>
      </c>
      <c r="Q28">
        <f t="shared" si="3"/>
        <v>3990.5534543819222</v>
      </c>
    </row>
    <row r="29" spans="1:17" x14ac:dyDescent="0.35">
      <c r="A29">
        <v>2024</v>
      </c>
      <c r="B29">
        <v>4</v>
      </c>
      <c r="C29">
        <v>2416.6224516388143</v>
      </c>
      <c r="D29">
        <v>525.84827768539822</v>
      </c>
      <c r="E29">
        <v>1355.3909233295801</v>
      </c>
      <c r="F29">
        <v>655.15949832609465</v>
      </c>
      <c r="G29">
        <v>919.79609638905879</v>
      </c>
      <c r="H29">
        <v>181.93166756101743</v>
      </c>
      <c r="I29">
        <v>296.43354086485647</v>
      </c>
      <c r="J29">
        <v>135.35277676979297</v>
      </c>
      <c r="L29" s="10">
        <f t="shared" si="0"/>
        <v>6486.5352325646136</v>
      </c>
      <c r="M29" s="10">
        <f t="shared" si="4"/>
        <v>6455.2544248402446</v>
      </c>
      <c r="N29" s="10">
        <f t="shared" si="1"/>
        <v>6.4552544248402448</v>
      </c>
      <c r="P29">
        <f t="shared" si="2"/>
        <v>2457.1186872796566</v>
      </c>
      <c r="Q29">
        <f t="shared" si="3"/>
        <v>4029.416545284957</v>
      </c>
    </row>
    <row r="30" spans="1:17" x14ac:dyDescent="0.35">
      <c r="A30">
        <v>2024</v>
      </c>
      <c r="B30">
        <v>5</v>
      </c>
      <c r="C30">
        <v>2439.9303963402003</v>
      </c>
      <c r="D30">
        <v>530.92000188844816</v>
      </c>
      <c r="E30">
        <v>1368.4634563056366</v>
      </c>
      <c r="F30">
        <v>661.47840898059803</v>
      </c>
      <c r="G30">
        <v>928.66738554581093</v>
      </c>
      <c r="H30">
        <v>183.68636997391093</v>
      </c>
      <c r="I30">
        <v>299.29259589574423</v>
      </c>
      <c r="J30">
        <v>136.65823308299986</v>
      </c>
      <c r="L30" s="10">
        <f t="shared" si="0"/>
        <v>6549.0968480133479</v>
      </c>
      <c r="M30" s="10">
        <f t="shared" si="4"/>
        <v>6517.8160402889807</v>
      </c>
      <c r="N30" s="10">
        <f t="shared" si="1"/>
        <v>6.5178160402889809</v>
      </c>
      <c r="P30">
        <f t="shared" si="2"/>
        <v>2480.8172118253583</v>
      </c>
      <c r="Q30">
        <f t="shared" si="3"/>
        <v>4068.2796361879905</v>
      </c>
    </row>
    <row r="31" spans="1:17" x14ac:dyDescent="0.35">
      <c r="A31">
        <v>2024</v>
      </c>
      <c r="B31">
        <v>6</v>
      </c>
      <c r="C31">
        <v>2463.2383410415869</v>
      </c>
      <c r="D31">
        <v>535.99172609149809</v>
      </c>
      <c r="E31">
        <v>1381.535989281693</v>
      </c>
      <c r="F31">
        <v>667.79731963510142</v>
      </c>
      <c r="G31">
        <v>937.53867470256296</v>
      </c>
      <c r="H31">
        <v>185.44107238680442</v>
      </c>
      <c r="I31">
        <v>302.15165092663193</v>
      </c>
      <c r="J31">
        <v>137.96368939620675</v>
      </c>
      <c r="L31" s="10">
        <f t="shared" si="0"/>
        <v>6611.6584634620858</v>
      </c>
      <c r="M31" s="10">
        <f t="shared" si="4"/>
        <v>6580.3776557377169</v>
      </c>
      <c r="N31" s="10">
        <f t="shared" si="1"/>
        <v>6.5803776557377169</v>
      </c>
      <c r="P31">
        <f t="shared" si="2"/>
        <v>2504.5157363710605</v>
      </c>
      <c r="Q31">
        <f t="shared" si="3"/>
        <v>4107.1427270910253</v>
      </c>
    </row>
    <row r="32" spans="1:17" x14ac:dyDescent="0.35">
      <c r="A32">
        <v>2024</v>
      </c>
      <c r="B32">
        <v>7</v>
      </c>
      <c r="C32">
        <v>2486.5462857429729</v>
      </c>
      <c r="D32">
        <v>541.06345029454803</v>
      </c>
      <c r="E32">
        <v>1394.6085222577494</v>
      </c>
      <c r="F32">
        <v>674.1162302896048</v>
      </c>
      <c r="G32">
        <v>946.4099638593151</v>
      </c>
      <c r="H32">
        <v>187.19577479969789</v>
      </c>
      <c r="I32">
        <v>305.01070595751969</v>
      </c>
      <c r="J32">
        <v>139.26914570941364</v>
      </c>
      <c r="L32" s="10">
        <f t="shared" si="0"/>
        <v>6674.2200789108201</v>
      </c>
      <c r="M32" s="10">
        <f t="shared" si="4"/>
        <v>6642.939271186453</v>
      </c>
      <c r="N32" s="10">
        <f t="shared" si="1"/>
        <v>6.642939271186453</v>
      </c>
      <c r="P32">
        <f t="shared" si="2"/>
        <v>2528.2142609167627</v>
      </c>
      <c r="Q32">
        <f t="shared" si="3"/>
        <v>4146.0058179940597</v>
      </c>
    </row>
    <row r="33" spans="1:17" x14ac:dyDescent="0.35">
      <c r="A33">
        <v>2024</v>
      </c>
      <c r="B33">
        <v>8</v>
      </c>
      <c r="C33">
        <v>2509.854230444359</v>
      </c>
      <c r="D33">
        <v>546.13517449759797</v>
      </c>
      <c r="E33">
        <v>1407.6810552338059</v>
      </c>
      <c r="F33">
        <v>680.43514094410818</v>
      </c>
      <c r="G33">
        <v>955.28125301606724</v>
      </c>
      <c r="H33">
        <v>188.95047721259138</v>
      </c>
      <c r="I33">
        <v>307.86976098840745</v>
      </c>
      <c r="J33">
        <v>140.57460202262052</v>
      </c>
      <c r="L33" s="10">
        <f t="shared" si="0"/>
        <v>6736.7816943595572</v>
      </c>
      <c r="M33" s="10">
        <f t="shared" si="4"/>
        <v>6705.5008866351891</v>
      </c>
      <c r="N33" s="10">
        <f t="shared" si="1"/>
        <v>6.7055008866351891</v>
      </c>
      <c r="P33">
        <f t="shared" si="2"/>
        <v>2551.9127854624644</v>
      </c>
      <c r="Q33">
        <f t="shared" si="3"/>
        <v>4184.8689088970932</v>
      </c>
    </row>
    <row r="34" spans="1:17" x14ac:dyDescent="0.35">
      <c r="A34">
        <v>2024</v>
      </c>
      <c r="B34">
        <v>9</v>
      </c>
      <c r="C34">
        <v>2533.1621751457456</v>
      </c>
      <c r="D34">
        <v>551.20689870064791</v>
      </c>
      <c r="E34">
        <v>1420.7535882098623</v>
      </c>
      <c r="F34">
        <v>686.75405159861157</v>
      </c>
      <c r="G34">
        <v>964.15254217281927</v>
      </c>
      <c r="H34">
        <v>190.70517962548487</v>
      </c>
      <c r="I34">
        <v>310.72881601929515</v>
      </c>
      <c r="J34">
        <v>141.88005833582741</v>
      </c>
      <c r="L34" s="10">
        <f t="shared" si="0"/>
        <v>6799.3433098082924</v>
      </c>
      <c r="M34" s="10">
        <f t="shared" si="4"/>
        <v>6768.0625020839252</v>
      </c>
      <c r="N34" s="10">
        <f t="shared" si="1"/>
        <v>6.7680625020839251</v>
      </c>
      <c r="P34">
        <f t="shared" si="2"/>
        <v>2575.6113100081666</v>
      </c>
      <c r="Q34">
        <f t="shared" si="3"/>
        <v>4223.7319998001276</v>
      </c>
    </row>
    <row r="35" spans="1:17" x14ac:dyDescent="0.35">
      <c r="A35">
        <v>2024</v>
      </c>
      <c r="B35">
        <v>10</v>
      </c>
      <c r="C35">
        <v>2556.4701198471316</v>
      </c>
      <c r="D35">
        <v>556.27862290369785</v>
      </c>
      <c r="E35">
        <v>1433.8261211859187</v>
      </c>
      <c r="F35">
        <v>693.07296225311495</v>
      </c>
      <c r="G35">
        <v>973.02383132957141</v>
      </c>
      <c r="H35">
        <v>192.45988203837834</v>
      </c>
      <c r="I35">
        <v>313.58787105018291</v>
      </c>
      <c r="J35">
        <v>143.1855146490343</v>
      </c>
      <c r="L35" s="10">
        <f t="shared" si="0"/>
        <v>6861.9049252570303</v>
      </c>
      <c r="M35" s="10">
        <f t="shared" si="4"/>
        <v>6830.6241175326613</v>
      </c>
      <c r="N35" s="10">
        <f t="shared" si="1"/>
        <v>6.8306241175326612</v>
      </c>
      <c r="P35">
        <f t="shared" si="2"/>
        <v>2599.3098345538688</v>
      </c>
      <c r="Q35">
        <f t="shared" si="3"/>
        <v>4262.595090703162</v>
      </c>
    </row>
    <row r="36" spans="1:17" x14ac:dyDescent="0.35">
      <c r="A36">
        <v>2024</v>
      </c>
      <c r="B36">
        <v>11</v>
      </c>
      <c r="C36">
        <v>2579.7780645485177</v>
      </c>
      <c r="D36">
        <v>561.35034710674779</v>
      </c>
      <c r="E36">
        <v>1446.8986541619752</v>
      </c>
      <c r="F36">
        <v>699.39187290761834</v>
      </c>
      <c r="G36">
        <v>981.89512048632355</v>
      </c>
      <c r="H36">
        <v>194.21458445127183</v>
      </c>
      <c r="I36">
        <v>316.44692608107061</v>
      </c>
      <c r="J36">
        <v>144.49097096224119</v>
      </c>
      <c r="L36" s="10">
        <f t="shared" si="0"/>
        <v>6924.4665407057664</v>
      </c>
      <c r="M36" s="10">
        <f t="shared" si="4"/>
        <v>6893.1857329813984</v>
      </c>
      <c r="N36" s="10">
        <f t="shared" si="1"/>
        <v>6.8931857329813981</v>
      </c>
      <c r="P36">
        <f t="shared" si="2"/>
        <v>2623.0083590995705</v>
      </c>
      <c r="Q36">
        <f t="shared" si="3"/>
        <v>4301.4581816061955</v>
      </c>
    </row>
    <row r="37" spans="1:17" x14ac:dyDescent="0.35">
      <c r="A37">
        <v>2024</v>
      </c>
      <c r="B37">
        <v>12</v>
      </c>
      <c r="C37">
        <v>2603.0860092499042</v>
      </c>
      <c r="D37">
        <v>566.42207130979773</v>
      </c>
      <c r="E37">
        <v>1459.9711871380316</v>
      </c>
      <c r="F37">
        <v>705.71078356212161</v>
      </c>
      <c r="G37">
        <v>990.76640964307558</v>
      </c>
      <c r="H37">
        <v>195.9692868641653</v>
      </c>
      <c r="I37">
        <v>319.30598111195837</v>
      </c>
      <c r="J37">
        <v>145.79642727544808</v>
      </c>
      <c r="L37" s="10">
        <f t="shared" si="0"/>
        <v>6987.0281561545016</v>
      </c>
      <c r="M37" s="10">
        <f t="shared" si="4"/>
        <v>6955.7473484301336</v>
      </c>
      <c r="N37" s="10">
        <f t="shared" si="1"/>
        <v>6.9557473484301333</v>
      </c>
      <c r="P37">
        <f t="shared" si="2"/>
        <v>2646.7068836452727</v>
      </c>
      <c r="Q37">
        <f t="shared" si="3"/>
        <v>4340.3212725092299</v>
      </c>
    </row>
    <row r="38" spans="1:17" x14ac:dyDescent="0.35">
      <c r="A38">
        <v>2025</v>
      </c>
      <c r="B38">
        <v>1</v>
      </c>
      <c r="C38">
        <v>2626.3939539512903</v>
      </c>
      <c r="D38">
        <v>571.49379551284767</v>
      </c>
      <c r="E38">
        <v>1473.043720114088</v>
      </c>
      <c r="F38">
        <v>712.02969421662488</v>
      </c>
      <c r="G38">
        <v>999.63769879982772</v>
      </c>
      <c r="H38">
        <v>197.72398927705876</v>
      </c>
      <c r="I38">
        <v>322.16503614284608</v>
      </c>
      <c r="J38">
        <v>147.10188358865497</v>
      </c>
      <c r="L38" s="10">
        <f t="shared" si="0"/>
        <v>7049.5897716032387</v>
      </c>
      <c r="M38" s="10">
        <f t="shared" si="4"/>
        <v>7018.3089638788697</v>
      </c>
      <c r="N38" s="10">
        <f t="shared" si="1"/>
        <v>7.0183089638788694</v>
      </c>
      <c r="P38">
        <f t="shared" si="2"/>
        <v>2670.4054081909744</v>
      </c>
      <c r="Q38">
        <f t="shared" si="3"/>
        <v>4379.1843634122642</v>
      </c>
    </row>
    <row r="39" spans="1:17" x14ac:dyDescent="0.35">
      <c r="A39">
        <v>2025</v>
      </c>
      <c r="B39">
        <v>2</v>
      </c>
      <c r="C39">
        <v>2649.7018986526764</v>
      </c>
      <c r="D39">
        <v>576.56551971589761</v>
      </c>
      <c r="E39">
        <v>1486.1162530901445</v>
      </c>
      <c r="F39">
        <v>718.34860487112815</v>
      </c>
      <c r="G39">
        <v>1008.5089879565799</v>
      </c>
      <c r="H39">
        <v>199.47869168995223</v>
      </c>
      <c r="I39">
        <v>325.02409117373384</v>
      </c>
      <c r="J39">
        <v>148.40733990186186</v>
      </c>
      <c r="L39" s="10">
        <f t="shared" si="0"/>
        <v>7112.1513870519748</v>
      </c>
      <c r="M39" s="10">
        <f t="shared" si="4"/>
        <v>7080.8705793276067</v>
      </c>
      <c r="N39" s="10">
        <f t="shared" si="1"/>
        <v>7.0808705793276063</v>
      </c>
      <c r="P39">
        <f t="shared" si="2"/>
        <v>2694.1039327366761</v>
      </c>
      <c r="Q39">
        <f t="shared" si="3"/>
        <v>4418.0474543152977</v>
      </c>
    </row>
    <row r="40" spans="1:17" x14ac:dyDescent="0.35">
      <c r="A40">
        <v>2025</v>
      </c>
      <c r="B40">
        <v>3</v>
      </c>
      <c r="C40">
        <v>2673.0098433540629</v>
      </c>
      <c r="D40">
        <v>581.63724391894755</v>
      </c>
      <c r="E40">
        <v>1499.1887860662009</v>
      </c>
      <c r="F40">
        <v>724.66751552563142</v>
      </c>
      <c r="G40">
        <v>1017.3802771133319</v>
      </c>
      <c r="H40">
        <v>201.23339410284569</v>
      </c>
      <c r="I40">
        <v>327.88314620462154</v>
      </c>
      <c r="J40">
        <v>149.71279621506875</v>
      </c>
      <c r="L40" s="10">
        <f t="shared" si="0"/>
        <v>7174.7130025007118</v>
      </c>
      <c r="M40" s="10">
        <f t="shared" si="4"/>
        <v>7143.4321947763437</v>
      </c>
      <c r="N40" s="10">
        <f t="shared" si="1"/>
        <v>7.1434321947763442</v>
      </c>
      <c r="P40">
        <f t="shared" si="2"/>
        <v>2717.8024572823783</v>
      </c>
      <c r="Q40">
        <f t="shared" si="3"/>
        <v>4456.910545218333</v>
      </c>
    </row>
    <row r="41" spans="1:17" x14ac:dyDescent="0.35">
      <c r="A41">
        <v>2025</v>
      </c>
      <c r="B41">
        <v>4</v>
      </c>
      <c r="C41">
        <v>2696.3177880554495</v>
      </c>
      <c r="D41">
        <v>586.70896812199749</v>
      </c>
      <c r="E41">
        <v>1512.2613190422571</v>
      </c>
      <c r="F41">
        <v>730.9864261801348</v>
      </c>
      <c r="G41">
        <v>1026.2515662700839</v>
      </c>
      <c r="H41">
        <v>202.98809651573919</v>
      </c>
      <c r="I41">
        <v>330.74220123550924</v>
      </c>
      <c r="J41">
        <v>151.01825252827564</v>
      </c>
      <c r="L41" s="10">
        <f t="shared" si="0"/>
        <v>7237.274617949447</v>
      </c>
      <c r="M41" s="10">
        <f t="shared" si="4"/>
        <v>7205.9938102250799</v>
      </c>
      <c r="N41" s="10">
        <f t="shared" si="1"/>
        <v>7.2059938102250802</v>
      </c>
      <c r="P41">
        <f t="shared" si="2"/>
        <v>2741.5009818280801</v>
      </c>
      <c r="Q41">
        <f t="shared" si="3"/>
        <v>4495.7736361213665</v>
      </c>
    </row>
    <row r="42" spans="1:17" x14ac:dyDescent="0.35">
      <c r="A42">
        <v>2025</v>
      </c>
      <c r="B42">
        <v>5</v>
      </c>
      <c r="C42">
        <v>2719.6257327568355</v>
      </c>
      <c r="D42">
        <v>591.78069232504743</v>
      </c>
      <c r="E42">
        <v>1525.3338520183133</v>
      </c>
      <c r="F42">
        <v>737.30533683463818</v>
      </c>
      <c r="G42">
        <v>1035.1228554268362</v>
      </c>
      <c r="H42">
        <v>204.74279892863265</v>
      </c>
      <c r="I42">
        <v>333.60125626639694</v>
      </c>
      <c r="J42">
        <v>152.32370884148253</v>
      </c>
      <c r="L42" s="10">
        <f t="shared" si="0"/>
        <v>7299.8362333981831</v>
      </c>
      <c r="M42" s="10">
        <f t="shared" si="4"/>
        <v>7268.5554256738151</v>
      </c>
      <c r="N42" s="10">
        <f t="shared" si="1"/>
        <v>7.2685554256738154</v>
      </c>
      <c r="P42">
        <f t="shared" si="2"/>
        <v>2765.1995063737822</v>
      </c>
      <c r="Q42">
        <f t="shared" si="3"/>
        <v>4534.6367270244009</v>
      </c>
    </row>
    <row r="43" spans="1:17" x14ac:dyDescent="0.35">
      <c r="A43">
        <v>2025</v>
      </c>
      <c r="B43">
        <v>6</v>
      </c>
      <c r="C43">
        <v>2742.9336774582216</v>
      </c>
      <c r="D43">
        <v>596.85241652809736</v>
      </c>
      <c r="E43">
        <v>1538.4063849943698</v>
      </c>
      <c r="F43">
        <v>743.62424748914157</v>
      </c>
      <c r="G43">
        <v>1043.9941445835882</v>
      </c>
      <c r="H43">
        <v>206.49750134152615</v>
      </c>
      <c r="I43">
        <v>336.4603112972847</v>
      </c>
      <c r="J43">
        <v>153.62916515468942</v>
      </c>
      <c r="L43" s="10">
        <f t="shared" si="0"/>
        <v>7362.3978488469184</v>
      </c>
      <c r="M43" s="10">
        <f t="shared" si="4"/>
        <v>7331.1170411225503</v>
      </c>
      <c r="N43" s="10">
        <f t="shared" si="1"/>
        <v>7.3311170411225506</v>
      </c>
      <c r="P43">
        <f t="shared" si="2"/>
        <v>2788.898030919484</v>
      </c>
      <c r="Q43">
        <f t="shared" si="3"/>
        <v>4573.4998179274353</v>
      </c>
    </row>
    <row r="44" spans="1:17" x14ac:dyDescent="0.35">
      <c r="A44">
        <v>2025</v>
      </c>
      <c r="B44">
        <v>7</v>
      </c>
      <c r="C44">
        <v>2766.2416221596081</v>
      </c>
      <c r="D44">
        <v>601.9241407311473</v>
      </c>
      <c r="E44">
        <v>1551.4789179704262</v>
      </c>
      <c r="F44">
        <v>749.94315814364495</v>
      </c>
      <c r="G44">
        <v>1052.8654337403402</v>
      </c>
      <c r="H44">
        <v>208.25220375441961</v>
      </c>
      <c r="I44">
        <v>339.31936632817246</v>
      </c>
      <c r="J44">
        <v>154.93462146789631</v>
      </c>
      <c r="L44" s="10">
        <f t="shared" si="0"/>
        <v>7424.9594642956554</v>
      </c>
      <c r="M44" s="10">
        <f t="shared" si="4"/>
        <v>7393.6786565712864</v>
      </c>
      <c r="N44" s="10">
        <f t="shared" si="1"/>
        <v>7.3936786565712866</v>
      </c>
      <c r="P44">
        <f t="shared" si="2"/>
        <v>2812.5965554651857</v>
      </c>
      <c r="Q44">
        <f t="shared" si="3"/>
        <v>4612.3629088304697</v>
      </c>
    </row>
    <row r="45" spans="1:17" x14ac:dyDescent="0.35">
      <c r="A45">
        <v>2025</v>
      </c>
      <c r="B45">
        <v>8</v>
      </c>
      <c r="C45">
        <v>2789.5495668609942</v>
      </c>
      <c r="D45">
        <v>606.99586493419724</v>
      </c>
      <c r="E45">
        <v>1564.5514509464826</v>
      </c>
      <c r="F45">
        <v>756.26206879814833</v>
      </c>
      <c r="G45">
        <v>1061.7367228970925</v>
      </c>
      <c r="H45">
        <v>210.00690616731308</v>
      </c>
      <c r="I45">
        <v>342.17842135906017</v>
      </c>
      <c r="J45">
        <v>156.2400777811032</v>
      </c>
      <c r="L45" s="10">
        <f t="shared" si="0"/>
        <v>7487.5210797443915</v>
      </c>
      <c r="M45" s="10">
        <f t="shared" si="4"/>
        <v>7456.2402720200234</v>
      </c>
      <c r="N45" s="10">
        <f t="shared" si="1"/>
        <v>7.4562402720200236</v>
      </c>
      <c r="P45">
        <f t="shared" si="2"/>
        <v>2836.2950800108883</v>
      </c>
      <c r="Q45">
        <f t="shared" si="3"/>
        <v>4651.2259997335032</v>
      </c>
    </row>
    <row r="46" spans="1:17" x14ac:dyDescent="0.35">
      <c r="A46">
        <v>2025</v>
      </c>
      <c r="B46">
        <v>9</v>
      </c>
      <c r="C46">
        <v>2812.8575115623803</v>
      </c>
      <c r="D46">
        <v>612.06758913724718</v>
      </c>
      <c r="E46">
        <v>1577.6239839225391</v>
      </c>
      <c r="F46">
        <v>762.58097945265172</v>
      </c>
      <c r="G46">
        <v>1070.6080120538445</v>
      </c>
      <c r="H46">
        <v>211.76160858020657</v>
      </c>
      <c r="I46">
        <v>345.03747638994793</v>
      </c>
      <c r="J46">
        <v>157.54553409431009</v>
      </c>
      <c r="L46" s="10">
        <f t="shared" si="0"/>
        <v>7550.0826951931267</v>
      </c>
      <c r="M46" s="10">
        <f t="shared" si="4"/>
        <v>7518.8018874687587</v>
      </c>
      <c r="N46" s="10">
        <f t="shared" si="1"/>
        <v>7.5188018874687588</v>
      </c>
      <c r="P46">
        <f t="shared" si="2"/>
        <v>2859.9936045565901</v>
      </c>
      <c r="Q46">
        <f t="shared" si="3"/>
        <v>4690.0890906365375</v>
      </c>
    </row>
    <row r="47" spans="1:17" x14ac:dyDescent="0.35">
      <c r="A47">
        <v>2025</v>
      </c>
      <c r="B47">
        <v>10</v>
      </c>
      <c r="C47">
        <v>2836.1654562637668</v>
      </c>
      <c r="D47">
        <v>617.13931334029712</v>
      </c>
      <c r="E47">
        <v>1590.6965168985955</v>
      </c>
      <c r="F47">
        <v>768.8998901071551</v>
      </c>
      <c r="G47">
        <v>1079.4793012105965</v>
      </c>
      <c r="H47">
        <v>213.51631099310003</v>
      </c>
      <c r="I47">
        <v>347.89653142083563</v>
      </c>
      <c r="J47">
        <v>158.85099040751697</v>
      </c>
      <c r="L47" s="10">
        <f t="shared" si="0"/>
        <v>7612.6443106418637</v>
      </c>
      <c r="M47" s="10">
        <f t="shared" si="4"/>
        <v>7581.3635029174948</v>
      </c>
      <c r="N47" s="10">
        <f t="shared" si="1"/>
        <v>7.5813635029174948</v>
      </c>
      <c r="P47">
        <f t="shared" si="2"/>
        <v>2883.6921291022918</v>
      </c>
      <c r="Q47">
        <f t="shared" si="3"/>
        <v>4728.9521815395719</v>
      </c>
    </row>
    <row r="48" spans="1:17" x14ac:dyDescent="0.35">
      <c r="A48">
        <v>2025</v>
      </c>
      <c r="B48">
        <v>11</v>
      </c>
      <c r="C48">
        <v>2859.4734009651529</v>
      </c>
      <c r="D48">
        <v>622.21103754334706</v>
      </c>
      <c r="E48">
        <v>1603.769049874652</v>
      </c>
      <c r="F48">
        <v>775.21880076165849</v>
      </c>
      <c r="G48">
        <v>1088.3505903673488</v>
      </c>
      <c r="H48">
        <v>215.27101340599353</v>
      </c>
      <c r="I48">
        <v>350.75558645172339</v>
      </c>
      <c r="J48">
        <v>160.15644672072386</v>
      </c>
      <c r="L48" s="10">
        <f t="shared" si="0"/>
        <v>7675.2059260905999</v>
      </c>
      <c r="M48" s="10">
        <f t="shared" si="4"/>
        <v>7643.9251183662318</v>
      </c>
      <c r="N48" s="10">
        <f t="shared" si="1"/>
        <v>7.6439251183662318</v>
      </c>
      <c r="P48">
        <f t="shared" si="2"/>
        <v>2907.3906536479944</v>
      </c>
      <c r="Q48">
        <f t="shared" si="3"/>
        <v>4767.8152724426054</v>
      </c>
    </row>
    <row r="49" spans="1:17" x14ac:dyDescent="0.35">
      <c r="A49">
        <v>2025</v>
      </c>
      <c r="B49">
        <v>12</v>
      </c>
      <c r="C49">
        <v>2882.781345666539</v>
      </c>
      <c r="D49">
        <v>627.282761746397</v>
      </c>
      <c r="E49">
        <v>1616.8415828507082</v>
      </c>
      <c r="F49">
        <v>781.53771141616187</v>
      </c>
      <c r="G49">
        <v>1097.2218795241008</v>
      </c>
      <c r="H49">
        <v>217.02571581888699</v>
      </c>
      <c r="I49">
        <v>353.61464148261109</v>
      </c>
      <c r="J49">
        <v>161.46190303393075</v>
      </c>
      <c r="L49" s="10">
        <f t="shared" si="0"/>
        <v>7737.7675415393351</v>
      </c>
      <c r="M49" s="10">
        <f t="shared" si="4"/>
        <v>7706.486733814967</v>
      </c>
      <c r="N49" s="10">
        <f t="shared" si="1"/>
        <v>7.706486733814967</v>
      </c>
      <c r="P49">
        <f t="shared" si="2"/>
        <v>2931.0891781936962</v>
      </c>
      <c r="Q49">
        <f t="shared" si="3"/>
        <v>4806.6783633456398</v>
      </c>
    </row>
    <row r="50" spans="1:17" x14ac:dyDescent="0.35">
      <c r="A50">
        <v>2026</v>
      </c>
      <c r="B50">
        <v>1</v>
      </c>
      <c r="C50">
        <v>2906.0892903679255</v>
      </c>
      <c r="D50">
        <v>632.35448594944694</v>
      </c>
      <c r="E50">
        <v>1629.9141158267646</v>
      </c>
      <c r="F50">
        <v>787.85662207066525</v>
      </c>
      <c r="G50">
        <v>1106.0931686808528</v>
      </c>
      <c r="H50">
        <v>218.78041823178046</v>
      </c>
      <c r="I50">
        <v>356.47369651349885</v>
      </c>
      <c r="J50">
        <v>162.76735934713764</v>
      </c>
      <c r="L50" s="10">
        <f t="shared" si="0"/>
        <v>7800.3291569880712</v>
      </c>
      <c r="M50" s="10">
        <f t="shared" si="4"/>
        <v>7769.0483492637031</v>
      </c>
      <c r="N50" s="10">
        <f t="shared" si="1"/>
        <v>7.769048349263703</v>
      </c>
      <c r="P50">
        <f t="shared" si="2"/>
        <v>2954.7877027393979</v>
      </c>
      <c r="Q50">
        <f t="shared" si="3"/>
        <v>4845.5414542486733</v>
      </c>
    </row>
    <row r="51" spans="1:17" x14ac:dyDescent="0.35">
      <c r="A51">
        <v>2026</v>
      </c>
      <c r="B51">
        <v>2</v>
      </c>
      <c r="C51">
        <v>2929.3972350693116</v>
      </c>
      <c r="D51">
        <v>637.42621015249688</v>
      </c>
      <c r="E51">
        <v>1642.986648802821</v>
      </c>
      <c r="F51">
        <v>794.17553272516864</v>
      </c>
      <c r="G51">
        <v>1114.9644578376051</v>
      </c>
      <c r="H51">
        <v>220.53512064467395</v>
      </c>
      <c r="I51">
        <v>359.33275154438655</v>
      </c>
      <c r="J51">
        <v>164.07281566034453</v>
      </c>
      <c r="L51" s="10">
        <f t="shared" si="0"/>
        <v>7862.8907724368073</v>
      </c>
      <c r="M51" s="10">
        <f t="shared" si="4"/>
        <v>7831.6099647124393</v>
      </c>
      <c r="N51" s="10">
        <f t="shared" si="1"/>
        <v>7.8316099647124391</v>
      </c>
      <c r="P51">
        <f t="shared" si="2"/>
        <v>2978.4862272851001</v>
      </c>
      <c r="Q51">
        <f t="shared" si="3"/>
        <v>4884.4045451517077</v>
      </c>
    </row>
    <row r="52" spans="1:17" x14ac:dyDescent="0.35">
      <c r="A52">
        <v>2026</v>
      </c>
      <c r="B52">
        <v>3</v>
      </c>
      <c r="C52">
        <v>2952.7051797706977</v>
      </c>
      <c r="D52">
        <v>642.49793435554682</v>
      </c>
      <c r="E52">
        <v>1656.0591817788775</v>
      </c>
      <c r="F52">
        <v>800.49444337967202</v>
      </c>
      <c r="G52">
        <v>1123.8357469943571</v>
      </c>
      <c r="H52">
        <v>222.28982305756742</v>
      </c>
      <c r="I52">
        <v>362.19180657527431</v>
      </c>
      <c r="J52">
        <v>165.37827197355142</v>
      </c>
      <c r="L52" s="10">
        <f t="shared" si="0"/>
        <v>7925.4523878855443</v>
      </c>
      <c r="M52" s="10">
        <f t="shared" si="4"/>
        <v>7894.1715801611754</v>
      </c>
      <c r="N52" s="10">
        <f t="shared" si="1"/>
        <v>7.8941715801611752</v>
      </c>
      <c r="P52">
        <f t="shared" si="2"/>
        <v>3002.1847518308023</v>
      </c>
      <c r="Q52">
        <f t="shared" si="3"/>
        <v>4923.267636054743</v>
      </c>
    </row>
    <row r="53" spans="1:17" x14ac:dyDescent="0.35">
      <c r="A53">
        <v>2026</v>
      </c>
      <c r="B53">
        <v>4</v>
      </c>
      <c r="C53">
        <v>2976.0131244720842</v>
      </c>
      <c r="D53">
        <v>647.56965855859676</v>
      </c>
      <c r="E53">
        <v>1669.1317147549339</v>
      </c>
      <c r="F53">
        <v>806.81335403417529</v>
      </c>
      <c r="G53">
        <v>1132.7070361511092</v>
      </c>
      <c r="H53">
        <v>224.04452547046091</v>
      </c>
      <c r="I53">
        <v>365.05086160616202</v>
      </c>
      <c r="J53">
        <v>166.68372828675831</v>
      </c>
      <c r="L53" s="10">
        <f t="shared" si="0"/>
        <v>7988.0140033342796</v>
      </c>
      <c r="M53" s="10">
        <f t="shared" si="4"/>
        <v>7956.7331956099115</v>
      </c>
      <c r="N53" s="10">
        <f t="shared" si="1"/>
        <v>7.9567331956099112</v>
      </c>
      <c r="P53">
        <f t="shared" si="2"/>
        <v>3025.883276376504</v>
      </c>
      <c r="Q53">
        <f t="shared" si="3"/>
        <v>4962.1307269577756</v>
      </c>
    </row>
    <row r="54" spans="1:17" x14ac:dyDescent="0.35">
      <c r="A54">
        <v>2026</v>
      </c>
      <c r="B54">
        <v>5</v>
      </c>
      <c r="C54">
        <v>2999.3210691734703</v>
      </c>
      <c r="D54">
        <v>652.6413827616467</v>
      </c>
      <c r="E54">
        <v>1682.2042477309903</v>
      </c>
      <c r="F54">
        <v>813.13226468867867</v>
      </c>
      <c r="G54">
        <v>1141.5783253078614</v>
      </c>
      <c r="H54">
        <v>225.79922788335438</v>
      </c>
      <c r="I54">
        <v>367.90991663704972</v>
      </c>
      <c r="J54">
        <v>167.9891845999652</v>
      </c>
      <c r="L54" s="10">
        <f t="shared" si="0"/>
        <v>8050.5756187830166</v>
      </c>
      <c r="M54" s="10">
        <f t="shared" si="4"/>
        <v>8019.2948110586476</v>
      </c>
      <c r="N54" s="10">
        <f t="shared" si="1"/>
        <v>8.0192948110586482</v>
      </c>
      <c r="P54">
        <f t="shared" si="2"/>
        <v>3049.5818009222062</v>
      </c>
      <c r="Q54">
        <f t="shared" si="3"/>
        <v>5000.9938178608109</v>
      </c>
    </row>
    <row r="55" spans="1:17" x14ac:dyDescent="0.35">
      <c r="A55">
        <v>2026</v>
      </c>
      <c r="B55">
        <v>6</v>
      </c>
      <c r="C55">
        <v>3022.6290138748564</v>
      </c>
      <c r="D55">
        <v>657.71310696469664</v>
      </c>
      <c r="E55">
        <v>1695.2767807070468</v>
      </c>
      <c r="F55">
        <v>819.45117534318206</v>
      </c>
      <c r="G55">
        <v>1150.4496144646134</v>
      </c>
      <c r="H55">
        <v>227.55393029624787</v>
      </c>
      <c r="I55">
        <v>370.76897166793748</v>
      </c>
      <c r="J55">
        <v>169.29464091317209</v>
      </c>
      <c r="L55" s="10">
        <f t="shared" si="0"/>
        <v>8113.1372342317536</v>
      </c>
      <c r="M55" s="10">
        <f t="shared" si="4"/>
        <v>8081.8564265073855</v>
      </c>
      <c r="N55" s="10">
        <f t="shared" si="1"/>
        <v>8.081856426507386</v>
      </c>
      <c r="P55">
        <f t="shared" si="2"/>
        <v>3073.2803254679084</v>
      </c>
      <c r="Q55">
        <f t="shared" si="3"/>
        <v>5039.8569087638452</v>
      </c>
    </row>
    <row r="56" spans="1:17" x14ac:dyDescent="0.35">
      <c r="A56">
        <v>2026</v>
      </c>
      <c r="B56">
        <v>7</v>
      </c>
      <c r="C56">
        <v>3045.9369585762429</v>
      </c>
      <c r="D56">
        <v>662.78483116774657</v>
      </c>
      <c r="E56">
        <v>1708.349313683103</v>
      </c>
      <c r="F56">
        <v>825.77008599768544</v>
      </c>
      <c r="G56">
        <v>1159.3209036213655</v>
      </c>
      <c r="H56">
        <v>229.30863270914134</v>
      </c>
      <c r="I56">
        <v>373.62802669882518</v>
      </c>
      <c r="J56">
        <v>170.60009722637898</v>
      </c>
      <c r="L56" s="10">
        <f t="shared" si="0"/>
        <v>8175.6988496804897</v>
      </c>
      <c r="M56" s="10">
        <f t="shared" si="4"/>
        <v>8144.4180419561217</v>
      </c>
      <c r="N56" s="10">
        <f t="shared" si="1"/>
        <v>8.1444180419561221</v>
      </c>
      <c r="P56">
        <f t="shared" si="2"/>
        <v>3096.9788500136101</v>
      </c>
      <c r="Q56">
        <f t="shared" si="3"/>
        <v>5078.7199996668796</v>
      </c>
    </row>
    <row r="57" spans="1:17" x14ac:dyDescent="0.35">
      <c r="A57">
        <v>2026</v>
      </c>
      <c r="B57">
        <v>8</v>
      </c>
      <c r="C57">
        <v>3069.2449032776285</v>
      </c>
      <c r="D57">
        <v>667.85655537079651</v>
      </c>
      <c r="E57">
        <v>1721.4218466591592</v>
      </c>
      <c r="F57">
        <v>832.08899665218871</v>
      </c>
      <c r="G57">
        <v>1168.1921927781175</v>
      </c>
      <c r="H57">
        <v>231.06333512203477</v>
      </c>
      <c r="I57">
        <v>376.48708172971288</v>
      </c>
      <c r="J57">
        <v>171.90555353958587</v>
      </c>
      <c r="L57" s="10">
        <f t="shared" si="0"/>
        <v>8238.2604651292258</v>
      </c>
      <c r="M57" s="10">
        <f t="shared" si="4"/>
        <v>8206.9796574048578</v>
      </c>
      <c r="N57" s="10">
        <f t="shared" si="1"/>
        <v>8.2069796574048581</v>
      </c>
      <c r="P57">
        <f t="shared" si="2"/>
        <v>3120.6773745593118</v>
      </c>
      <c r="Q57">
        <f t="shared" si="3"/>
        <v>5117.5830905699131</v>
      </c>
    </row>
    <row r="58" spans="1:17" x14ac:dyDescent="0.35">
      <c r="A58">
        <v>2026</v>
      </c>
      <c r="B58">
        <v>9</v>
      </c>
      <c r="C58">
        <v>3092.552847979015</v>
      </c>
      <c r="D58">
        <v>672.92827957384645</v>
      </c>
      <c r="E58">
        <v>1734.4943796352156</v>
      </c>
      <c r="F58">
        <v>838.4079073066921</v>
      </c>
      <c r="G58">
        <v>1177.0634819348695</v>
      </c>
      <c r="H58">
        <v>232.81803753492827</v>
      </c>
      <c r="I58">
        <v>379.34613676060064</v>
      </c>
      <c r="J58">
        <v>173.21100985279276</v>
      </c>
      <c r="L58" s="10">
        <f t="shared" si="0"/>
        <v>8300.8220805779602</v>
      </c>
      <c r="M58" s="10">
        <f t="shared" si="4"/>
        <v>8269.5412728535921</v>
      </c>
      <c r="N58" s="10">
        <f t="shared" si="1"/>
        <v>8.2695412728535924</v>
      </c>
      <c r="P58">
        <f t="shared" si="2"/>
        <v>3144.3758991050136</v>
      </c>
      <c r="Q58">
        <f t="shared" si="3"/>
        <v>5156.4461814729466</v>
      </c>
    </row>
    <row r="59" spans="1:17" x14ac:dyDescent="0.35">
      <c r="A59">
        <v>2026</v>
      </c>
      <c r="B59">
        <v>10</v>
      </c>
      <c r="C59">
        <v>3115.8607926804011</v>
      </c>
      <c r="D59">
        <v>678.00000377689639</v>
      </c>
      <c r="E59">
        <v>1747.5669126112721</v>
      </c>
      <c r="F59">
        <v>844.72681796119548</v>
      </c>
      <c r="G59">
        <v>1185.9347710916218</v>
      </c>
      <c r="H59">
        <v>234.57273994782173</v>
      </c>
      <c r="I59">
        <v>382.20519179148835</v>
      </c>
      <c r="J59">
        <v>174.51646616599965</v>
      </c>
      <c r="L59" s="10">
        <f t="shared" si="0"/>
        <v>8363.3836960266981</v>
      </c>
      <c r="M59" s="10">
        <f t="shared" si="4"/>
        <v>8332.1028883023282</v>
      </c>
      <c r="N59" s="10">
        <f t="shared" si="1"/>
        <v>8.3321028883023285</v>
      </c>
      <c r="P59">
        <f t="shared" si="2"/>
        <v>3168.0744236507157</v>
      </c>
      <c r="Q59">
        <f t="shared" si="3"/>
        <v>5195.3092723759819</v>
      </c>
    </row>
    <row r="60" spans="1:17" x14ac:dyDescent="0.35">
      <c r="A60">
        <v>2026</v>
      </c>
      <c r="B60">
        <v>11</v>
      </c>
      <c r="C60">
        <v>3139.1687373817872</v>
      </c>
      <c r="D60">
        <v>683.07172797994633</v>
      </c>
      <c r="E60">
        <v>1760.6394455873285</v>
      </c>
      <c r="F60">
        <v>851.04572861569886</v>
      </c>
      <c r="G60">
        <v>1194.8060602483738</v>
      </c>
      <c r="H60">
        <v>236.32744236071522</v>
      </c>
      <c r="I60">
        <v>385.06424682237605</v>
      </c>
      <c r="J60">
        <v>175.82192247920653</v>
      </c>
      <c r="L60" s="10">
        <f t="shared" si="0"/>
        <v>8425.9453114754324</v>
      </c>
      <c r="M60" s="10">
        <f t="shared" si="4"/>
        <v>8394.6645037510643</v>
      </c>
      <c r="N60" s="10">
        <f t="shared" si="1"/>
        <v>8.3946645037510645</v>
      </c>
      <c r="P60">
        <f t="shared" si="2"/>
        <v>3191.7729481964179</v>
      </c>
      <c r="Q60">
        <f t="shared" si="3"/>
        <v>5234.1723632790145</v>
      </c>
    </row>
    <row r="61" spans="1:17" x14ac:dyDescent="0.35">
      <c r="A61">
        <v>2026</v>
      </c>
      <c r="B61">
        <v>12</v>
      </c>
      <c r="C61">
        <v>3162.4766820831737</v>
      </c>
      <c r="D61">
        <v>688.14345218299627</v>
      </c>
      <c r="E61">
        <v>1773.7119785633849</v>
      </c>
      <c r="F61">
        <v>857.36463927020213</v>
      </c>
      <c r="G61">
        <v>1203.6773494051258</v>
      </c>
      <c r="H61">
        <v>238.08214477360869</v>
      </c>
      <c r="I61">
        <v>387.92330185326381</v>
      </c>
      <c r="J61">
        <v>177.12737879241342</v>
      </c>
      <c r="L61" s="10">
        <f t="shared" si="0"/>
        <v>8488.5069269241685</v>
      </c>
      <c r="M61" s="10">
        <f t="shared" si="4"/>
        <v>8457.2261191998005</v>
      </c>
      <c r="N61" s="10">
        <f t="shared" si="1"/>
        <v>8.4572261191998006</v>
      </c>
      <c r="P61">
        <f t="shared" si="2"/>
        <v>3215.4714727421197</v>
      </c>
      <c r="Q61">
        <f t="shared" si="3"/>
        <v>5273.0354541820498</v>
      </c>
    </row>
    <row r="62" spans="1:17" x14ac:dyDescent="0.35">
      <c r="A62">
        <v>2027</v>
      </c>
      <c r="B62">
        <v>1</v>
      </c>
      <c r="C62">
        <v>3185.7846267845598</v>
      </c>
      <c r="D62">
        <v>693.21517638604621</v>
      </c>
      <c r="E62">
        <v>1786.7845115394414</v>
      </c>
      <c r="F62">
        <v>863.68354992470552</v>
      </c>
      <c r="G62">
        <v>1212.5486385618781</v>
      </c>
      <c r="H62">
        <v>239.83684718650215</v>
      </c>
      <c r="I62">
        <v>390.78235688415151</v>
      </c>
      <c r="J62">
        <v>178.43283510562031</v>
      </c>
      <c r="L62" s="10">
        <f t="shared" si="0"/>
        <v>8551.0685423729064</v>
      </c>
      <c r="M62" s="10">
        <f t="shared" si="4"/>
        <v>8519.7877346485366</v>
      </c>
      <c r="N62" s="10">
        <f t="shared" si="1"/>
        <v>8.5197877346485367</v>
      </c>
      <c r="P62">
        <f t="shared" si="2"/>
        <v>3239.1699972878214</v>
      </c>
      <c r="Q62">
        <f t="shared" si="3"/>
        <v>5311.8985450850832</v>
      </c>
    </row>
    <row r="63" spans="1:17" x14ac:dyDescent="0.35">
      <c r="A63">
        <v>2027</v>
      </c>
      <c r="B63">
        <v>2</v>
      </c>
      <c r="C63">
        <v>3209.0925714859459</v>
      </c>
      <c r="D63">
        <v>698.28690058909615</v>
      </c>
      <c r="E63">
        <v>1799.8570445154978</v>
      </c>
      <c r="F63">
        <v>870.0024605792089</v>
      </c>
      <c r="G63">
        <v>1221.4199277186301</v>
      </c>
      <c r="H63">
        <v>241.59154959939565</v>
      </c>
      <c r="I63">
        <v>393.64141191503927</v>
      </c>
      <c r="J63">
        <v>179.7382914188272</v>
      </c>
      <c r="L63" s="10">
        <f t="shared" si="0"/>
        <v>8613.6301578216408</v>
      </c>
      <c r="M63" s="10">
        <f t="shared" si="4"/>
        <v>8582.3493500972727</v>
      </c>
      <c r="N63" s="10">
        <f t="shared" si="1"/>
        <v>8.5823493500972727</v>
      </c>
      <c r="P63">
        <f t="shared" si="2"/>
        <v>3262.868521833524</v>
      </c>
      <c r="Q63">
        <f t="shared" si="3"/>
        <v>5350.7616359881176</v>
      </c>
    </row>
    <row r="64" spans="1:17" x14ac:dyDescent="0.35">
      <c r="A64">
        <v>2027</v>
      </c>
      <c r="B64">
        <v>3</v>
      </c>
      <c r="C64">
        <v>3232.4005161873324</v>
      </c>
      <c r="D64">
        <v>703.35862479214609</v>
      </c>
      <c r="E64">
        <v>1812.929577491554</v>
      </c>
      <c r="F64">
        <v>876.32137123371228</v>
      </c>
      <c r="G64">
        <v>1230.2912168753821</v>
      </c>
      <c r="H64">
        <v>243.34625201228911</v>
      </c>
      <c r="I64">
        <v>396.50046694592697</v>
      </c>
      <c r="J64">
        <v>181.04374773203409</v>
      </c>
      <c r="L64" s="10">
        <f t="shared" si="0"/>
        <v>8676.1917732703769</v>
      </c>
      <c r="M64" s="10">
        <f t="shared" si="4"/>
        <v>8644.9109655460088</v>
      </c>
      <c r="N64" s="10">
        <f t="shared" si="1"/>
        <v>8.6449109655460088</v>
      </c>
      <c r="P64">
        <f t="shared" si="2"/>
        <v>3286.5670463792253</v>
      </c>
      <c r="Q64">
        <f t="shared" si="3"/>
        <v>5389.6247268911511</v>
      </c>
    </row>
    <row r="65" spans="1:17" x14ac:dyDescent="0.35">
      <c r="A65">
        <v>2027</v>
      </c>
      <c r="B65">
        <v>4</v>
      </c>
      <c r="C65">
        <v>3255.7084608887185</v>
      </c>
      <c r="D65">
        <v>708.43034899519603</v>
      </c>
      <c r="E65">
        <v>1826.0021104676105</v>
      </c>
      <c r="F65">
        <v>882.64028188821567</v>
      </c>
      <c r="G65">
        <v>1239.1625060321344</v>
      </c>
      <c r="H65">
        <v>245.10095442518261</v>
      </c>
      <c r="I65">
        <v>399.35952197681473</v>
      </c>
      <c r="J65">
        <v>182.34920404524098</v>
      </c>
      <c r="L65" s="10">
        <f t="shared" si="0"/>
        <v>8738.753388719113</v>
      </c>
      <c r="M65" s="10">
        <f t="shared" si="4"/>
        <v>8707.4725809947449</v>
      </c>
      <c r="N65" s="10">
        <f t="shared" si="1"/>
        <v>8.7074725809947449</v>
      </c>
      <c r="P65">
        <f t="shared" si="2"/>
        <v>3310.265570924927</v>
      </c>
      <c r="Q65">
        <f t="shared" si="3"/>
        <v>5428.4878177941864</v>
      </c>
    </row>
    <row r="66" spans="1:17" x14ac:dyDescent="0.35">
      <c r="A66">
        <v>2027</v>
      </c>
      <c r="B66">
        <v>5</v>
      </c>
      <c r="C66">
        <v>3279.0164055901046</v>
      </c>
      <c r="D66">
        <v>713.50207319824597</v>
      </c>
      <c r="E66">
        <v>1839.0746434436669</v>
      </c>
      <c r="F66">
        <v>888.95919254271905</v>
      </c>
      <c r="G66">
        <v>1248.0337951888864</v>
      </c>
      <c r="H66">
        <v>246.85565683807607</v>
      </c>
      <c r="I66">
        <v>402.21857700770244</v>
      </c>
      <c r="J66">
        <v>183.65466035844787</v>
      </c>
      <c r="L66" s="10">
        <f t="shared" si="0"/>
        <v>8801.3150041678509</v>
      </c>
      <c r="M66" s="10">
        <f t="shared" si="4"/>
        <v>8770.0341964434811</v>
      </c>
      <c r="N66" s="10">
        <f t="shared" si="1"/>
        <v>8.7700341964434809</v>
      </c>
      <c r="P66">
        <f t="shared" si="2"/>
        <v>3333.9640954706292</v>
      </c>
      <c r="Q66">
        <f t="shared" si="3"/>
        <v>5467.350908697219</v>
      </c>
    </row>
    <row r="67" spans="1:17" x14ac:dyDescent="0.35">
      <c r="A67">
        <v>2027</v>
      </c>
      <c r="B67">
        <v>6</v>
      </c>
      <c r="C67">
        <v>3302.3243502914911</v>
      </c>
      <c r="D67">
        <v>718.57379740129591</v>
      </c>
      <c r="E67">
        <v>1852.1471764197233</v>
      </c>
      <c r="F67">
        <v>895.27810319722244</v>
      </c>
      <c r="G67">
        <v>1256.9050843456384</v>
      </c>
      <c r="H67">
        <v>248.61035925096957</v>
      </c>
      <c r="I67">
        <v>405.0776320385902</v>
      </c>
      <c r="J67">
        <v>184.96011667165476</v>
      </c>
      <c r="L67" s="10">
        <f t="shared" ref="L67:L130" si="5">SUM(C67:J67)</f>
        <v>8863.876619616587</v>
      </c>
      <c r="M67" s="10">
        <f t="shared" si="4"/>
        <v>8832.595811892219</v>
      </c>
      <c r="N67" s="10">
        <f t="shared" ref="N67:N130" si="6">M67/1000</f>
        <v>8.8325958118922188</v>
      </c>
      <c r="P67">
        <f t="shared" ref="P67:P130" si="7">SUM(E67,G67,H67)</f>
        <v>3357.6626200163314</v>
      </c>
      <c r="Q67">
        <f t="shared" ref="Q67:Q130" si="8">SUM(C67,D67,F67,I67,J67)</f>
        <v>5506.2139996002543</v>
      </c>
    </row>
    <row r="68" spans="1:17" x14ac:dyDescent="0.35">
      <c r="A68">
        <v>2027</v>
      </c>
      <c r="B68">
        <v>7</v>
      </c>
      <c r="C68">
        <v>3325.6322949928772</v>
      </c>
      <c r="D68">
        <v>723.64552160434584</v>
      </c>
      <c r="E68">
        <v>1865.2197093957798</v>
      </c>
      <c r="F68">
        <v>901.59701385172571</v>
      </c>
      <c r="G68">
        <v>1265.7763735023907</v>
      </c>
      <c r="H68">
        <v>250.36506166386303</v>
      </c>
      <c r="I68">
        <v>407.9366870694779</v>
      </c>
      <c r="J68">
        <v>186.26557298486168</v>
      </c>
      <c r="L68" s="10">
        <f t="shared" si="5"/>
        <v>8926.4382350653214</v>
      </c>
      <c r="M68" s="10">
        <f t="shared" ref="M68:M131" si="9">AVERAGE(L67:L68)</f>
        <v>8895.1574273409533</v>
      </c>
      <c r="N68" s="10">
        <f t="shared" si="6"/>
        <v>8.895157427340953</v>
      </c>
      <c r="P68">
        <f t="shared" si="7"/>
        <v>3381.3611445620331</v>
      </c>
      <c r="Q68">
        <f t="shared" si="8"/>
        <v>5545.0770905032887</v>
      </c>
    </row>
    <row r="69" spans="1:17" x14ac:dyDescent="0.35">
      <c r="A69">
        <v>2027</v>
      </c>
      <c r="B69">
        <v>8</v>
      </c>
      <c r="C69">
        <v>3348.9402396942633</v>
      </c>
      <c r="D69">
        <v>728.71724580739578</v>
      </c>
      <c r="E69">
        <v>1878.2922423718362</v>
      </c>
      <c r="F69">
        <v>907.91592450622909</v>
      </c>
      <c r="G69">
        <v>1274.6476626591427</v>
      </c>
      <c r="H69">
        <v>252.1197640767565</v>
      </c>
      <c r="I69">
        <v>410.79574210036566</v>
      </c>
      <c r="J69">
        <v>187.57102929806857</v>
      </c>
      <c r="L69" s="10">
        <f t="shared" si="5"/>
        <v>8988.9998505140575</v>
      </c>
      <c r="M69" s="10">
        <f t="shared" si="9"/>
        <v>8957.7190427896894</v>
      </c>
      <c r="N69" s="10">
        <f t="shared" si="6"/>
        <v>8.9577190427896891</v>
      </c>
      <c r="P69">
        <f t="shared" si="7"/>
        <v>3405.0596691077353</v>
      </c>
      <c r="Q69">
        <f t="shared" si="8"/>
        <v>5583.9401814063222</v>
      </c>
    </row>
    <row r="70" spans="1:17" x14ac:dyDescent="0.35">
      <c r="A70">
        <v>2027</v>
      </c>
      <c r="B70">
        <v>9</v>
      </c>
      <c r="C70">
        <v>3372.2481843956498</v>
      </c>
      <c r="D70">
        <v>733.78897001044572</v>
      </c>
      <c r="E70">
        <v>1891.3647753478924</v>
      </c>
      <c r="F70">
        <v>914.23483516073247</v>
      </c>
      <c r="G70">
        <v>1283.5189518158948</v>
      </c>
      <c r="H70">
        <v>253.87446648964999</v>
      </c>
      <c r="I70">
        <v>413.65479713125336</v>
      </c>
      <c r="J70">
        <v>188.87648561127546</v>
      </c>
      <c r="L70" s="10">
        <f t="shared" si="5"/>
        <v>9051.5614659627936</v>
      </c>
      <c r="M70" s="10">
        <f t="shared" si="9"/>
        <v>9020.2806582384255</v>
      </c>
      <c r="N70" s="10">
        <f t="shared" si="6"/>
        <v>9.0202806582384252</v>
      </c>
      <c r="P70">
        <f t="shared" si="7"/>
        <v>3428.758193653437</v>
      </c>
      <c r="Q70">
        <f t="shared" si="8"/>
        <v>5622.8032723093565</v>
      </c>
    </row>
    <row r="71" spans="1:17" x14ac:dyDescent="0.35">
      <c r="A71">
        <v>2027</v>
      </c>
      <c r="B71">
        <v>10</v>
      </c>
      <c r="C71">
        <v>3395.5561290970359</v>
      </c>
      <c r="D71">
        <v>738.86069421349566</v>
      </c>
      <c r="E71">
        <v>1904.4373083239489</v>
      </c>
      <c r="F71">
        <v>920.55374581523586</v>
      </c>
      <c r="G71">
        <v>1292.390240972647</v>
      </c>
      <c r="H71">
        <v>255.62916890254346</v>
      </c>
      <c r="I71">
        <v>416.51385216214112</v>
      </c>
      <c r="J71">
        <v>190.18194192448235</v>
      </c>
      <c r="L71" s="10">
        <f t="shared" si="5"/>
        <v>9114.1230814115315</v>
      </c>
      <c r="M71" s="10">
        <f t="shared" si="9"/>
        <v>9082.8422736871617</v>
      </c>
      <c r="N71" s="10">
        <f t="shared" si="6"/>
        <v>9.0828422736871612</v>
      </c>
      <c r="P71">
        <f t="shared" si="7"/>
        <v>3452.4567181991392</v>
      </c>
      <c r="Q71">
        <f t="shared" si="8"/>
        <v>5661.6663632123909</v>
      </c>
    </row>
    <row r="72" spans="1:17" x14ac:dyDescent="0.35">
      <c r="A72">
        <v>2027</v>
      </c>
      <c r="B72">
        <v>11</v>
      </c>
      <c r="C72">
        <v>3418.8640737984219</v>
      </c>
      <c r="D72">
        <v>743.9324184165456</v>
      </c>
      <c r="E72">
        <v>1917.5098413000053</v>
      </c>
      <c r="F72">
        <v>926.87265646973924</v>
      </c>
      <c r="G72">
        <v>1301.261530129399</v>
      </c>
      <c r="H72">
        <v>257.38387131543692</v>
      </c>
      <c r="I72">
        <v>419.37290719302882</v>
      </c>
      <c r="J72">
        <v>191.48739823768923</v>
      </c>
      <c r="L72" s="10">
        <f t="shared" si="5"/>
        <v>9176.684696860264</v>
      </c>
      <c r="M72" s="10">
        <f t="shared" si="9"/>
        <v>9145.4038891358978</v>
      </c>
      <c r="N72" s="10">
        <f t="shared" si="6"/>
        <v>9.1454038891358973</v>
      </c>
      <c r="P72">
        <f t="shared" si="7"/>
        <v>3476.155242744841</v>
      </c>
      <c r="Q72">
        <f t="shared" si="8"/>
        <v>5700.5294541154244</v>
      </c>
    </row>
    <row r="73" spans="1:17" x14ac:dyDescent="0.35">
      <c r="A73">
        <v>2027</v>
      </c>
      <c r="B73">
        <v>12</v>
      </c>
      <c r="C73">
        <v>3442.1720184998085</v>
      </c>
      <c r="D73">
        <v>749.00414261959554</v>
      </c>
      <c r="E73">
        <v>1930.5823742760617</v>
      </c>
      <c r="F73">
        <v>933.19156712424262</v>
      </c>
      <c r="G73">
        <v>1310.1328192861511</v>
      </c>
      <c r="H73">
        <v>259.13857372833036</v>
      </c>
      <c r="I73">
        <v>422.23196222391653</v>
      </c>
      <c r="J73">
        <v>192.79285455089612</v>
      </c>
      <c r="L73" s="10">
        <f t="shared" si="5"/>
        <v>9239.2463123090038</v>
      </c>
      <c r="M73" s="10">
        <f t="shared" si="9"/>
        <v>9207.9655045846339</v>
      </c>
      <c r="N73" s="10">
        <f t="shared" si="6"/>
        <v>9.2079655045846334</v>
      </c>
      <c r="P73">
        <f t="shared" si="7"/>
        <v>3499.8537672905431</v>
      </c>
      <c r="Q73">
        <f t="shared" si="8"/>
        <v>5739.3925450184588</v>
      </c>
    </row>
    <row r="74" spans="1:17" x14ac:dyDescent="0.35">
      <c r="A74">
        <v>2028</v>
      </c>
      <c r="B74">
        <v>1</v>
      </c>
      <c r="C74">
        <v>3465.4799632011946</v>
      </c>
      <c r="D74">
        <v>754.07586682264548</v>
      </c>
      <c r="E74">
        <v>1943.6549072521182</v>
      </c>
      <c r="F74">
        <v>939.51047777874601</v>
      </c>
      <c r="G74">
        <v>1319.0041084429033</v>
      </c>
      <c r="H74">
        <v>260.89327614122385</v>
      </c>
      <c r="I74">
        <v>425.09101725480429</v>
      </c>
      <c r="J74">
        <v>194.09831086410301</v>
      </c>
      <c r="L74" s="10">
        <f t="shared" si="5"/>
        <v>9301.8079277577381</v>
      </c>
      <c r="M74" s="10">
        <f t="shared" si="9"/>
        <v>9270.52712003337</v>
      </c>
      <c r="N74" s="10">
        <f t="shared" si="6"/>
        <v>9.2705271200333694</v>
      </c>
      <c r="P74">
        <f t="shared" si="7"/>
        <v>3523.5522918362453</v>
      </c>
      <c r="Q74">
        <f t="shared" si="8"/>
        <v>5778.2556359214941</v>
      </c>
    </row>
    <row r="75" spans="1:17" x14ac:dyDescent="0.35">
      <c r="A75">
        <v>2028</v>
      </c>
      <c r="B75">
        <v>2</v>
      </c>
      <c r="C75">
        <v>3488.7879079025806</v>
      </c>
      <c r="D75">
        <v>759.14759102569542</v>
      </c>
      <c r="E75">
        <v>1956.7274402281746</v>
      </c>
      <c r="F75">
        <v>945.82938843324928</v>
      </c>
      <c r="G75">
        <v>1327.8753975996553</v>
      </c>
      <c r="H75">
        <v>262.64797855411734</v>
      </c>
      <c r="I75">
        <v>427.95007228569199</v>
      </c>
      <c r="J75">
        <v>195.4037671773099</v>
      </c>
      <c r="L75" s="10">
        <f t="shared" si="5"/>
        <v>9364.3695432064742</v>
      </c>
      <c r="M75" s="10">
        <f t="shared" si="9"/>
        <v>9333.0887354821061</v>
      </c>
      <c r="N75" s="10">
        <f t="shared" si="6"/>
        <v>9.3330887354821055</v>
      </c>
      <c r="P75">
        <f t="shared" si="7"/>
        <v>3547.2508163819471</v>
      </c>
      <c r="Q75">
        <f t="shared" si="8"/>
        <v>5817.1187268245276</v>
      </c>
    </row>
    <row r="76" spans="1:17" x14ac:dyDescent="0.35">
      <c r="A76">
        <v>2028</v>
      </c>
      <c r="B76">
        <v>3</v>
      </c>
      <c r="C76">
        <v>3512.0958526039672</v>
      </c>
      <c r="D76">
        <v>764.21931522874536</v>
      </c>
      <c r="E76">
        <v>1969.799973204231</v>
      </c>
      <c r="F76">
        <v>952.14829908775266</v>
      </c>
      <c r="G76">
        <v>1336.7466867564074</v>
      </c>
      <c r="H76">
        <v>264.40268096701084</v>
      </c>
      <c r="I76">
        <v>430.80912731657975</v>
      </c>
      <c r="J76">
        <v>196.70922349051679</v>
      </c>
      <c r="L76" s="10">
        <f t="shared" si="5"/>
        <v>9426.9311586552103</v>
      </c>
      <c r="M76" s="10">
        <f t="shared" si="9"/>
        <v>9395.6503509308423</v>
      </c>
      <c r="N76" s="10">
        <f t="shared" si="6"/>
        <v>9.3956503509308416</v>
      </c>
      <c r="P76">
        <f t="shared" si="7"/>
        <v>3570.9493409276492</v>
      </c>
      <c r="Q76">
        <f t="shared" si="8"/>
        <v>5855.981817727562</v>
      </c>
    </row>
    <row r="77" spans="1:17" x14ac:dyDescent="0.35">
      <c r="A77">
        <v>2028</v>
      </c>
      <c r="B77">
        <v>4</v>
      </c>
      <c r="C77">
        <v>3535.4037973053532</v>
      </c>
      <c r="D77">
        <v>769.2910394317953</v>
      </c>
      <c r="E77">
        <v>1982.8725061802872</v>
      </c>
      <c r="F77">
        <v>958.46720974225605</v>
      </c>
      <c r="G77">
        <v>1345.6179759131596</v>
      </c>
      <c r="H77">
        <v>266.15738337990433</v>
      </c>
      <c r="I77">
        <v>433.66818234746745</v>
      </c>
      <c r="J77">
        <v>198.01467980372368</v>
      </c>
      <c r="L77" s="10">
        <f t="shared" si="5"/>
        <v>9489.4927741039482</v>
      </c>
      <c r="M77" s="10">
        <f t="shared" si="9"/>
        <v>9458.2119663795784</v>
      </c>
      <c r="N77" s="10">
        <f t="shared" si="6"/>
        <v>9.4582119663795776</v>
      </c>
      <c r="P77">
        <f t="shared" si="7"/>
        <v>3594.6478654733514</v>
      </c>
      <c r="Q77">
        <f t="shared" si="8"/>
        <v>5894.8449086305964</v>
      </c>
    </row>
    <row r="78" spans="1:17" x14ac:dyDescent="0.35">
      <c r="A78">
        <v>2028</v>
      </c>
      <c r="B78">
        <v>5</v>
      </c>
      <c r="C78">
        <v>3558.7117420067393</v>
      </c>
      <c r="D78">
        <v>774.36276363484512</v>
      </c>
      <c r="E78">
        <v>1995.9450391563437</v>
      </c>
      <c r="F78">
        <v>964.78612039675943</v>
      </c>
      <c r="G78">
        <v>1354.4892650699117</v>
      </c>
      <c r="H78">
        <v>267.91208579279782</v>
      </c>
      <c r="I78">
        <v>436.52723737835521</v>
      </c>
      <c r="J78">
        <v>199.32013611693057</v>
      </c>
      <c r="L78" s="10">
        <f t="shared" si="5"/>
        <v>9552.0543895526826</v>
      </c>
      <c r="M78" s="10">
        <f t="shared" si="9"/>
        <v>9520.7735818283145</v>
      </c>
      <c r="N78" s="10">
        <f t="shared" si="6"/>
        <v>9.5207735818283137</v>
      </c>
      <c r="P78">
        <f t="shared" si="7"/>
        <v>3618.3463900190532</v>
      </c>
      <c r="Q78">
        <f t="shared" si="8"/>
        <v>5933.7079995336298</v>
      </c>
    </row>
    <row r="79" spans="1:17" x14ac:dyDescent="0.35">
      <c r="A79">
        <v>2028</v>
      </c>
      <c r="B79">
        <v>6</v>
      </c>
      <c r="C79">
        <v>3582.0196867081258</v>
      </c>
      <c r="D79">
        <v>779.43448783789506</v>
      </c>
      <c r="E79">
        <v>2009.0175721324001</v>
      </c>
      <c r="F79">
        <v>971.10503105126281</v>
      </c>
      <c r="G79">
        <v>1363.3605542266637</v>
      </c>
      <c r="H79">
        <v>269.66678820569132</v>
      </c>
      <c r="I79">
        <v>439.38629240924291</v>
      </c>
      <c r="J79">
        <v>200.62559243013749</v>
      </c>
      <c r="L79" s="10">
        <f t="shared" si="5"/>
        <v>9614.6160050014187</v>
      </c>
      <c r="M79" s="10">
        <f t="shared" si="9"/>
        <v>9583.3351972770506</v>
      </c>
      <c r="N79" s="10">
        <f t="shared" si="6"/>
        <v>9.5833351972770497</v>
      </c>
      <c r="P79">
        <f t="shared" si="7"/>
        <v>3642.0449145647549</v>
      </c>
      <c r="Q79">
        <f t="shared" si="8"/>
        <v>5972.5710904366642</v>
      </c>
    </row>
    <row r="80" spans="1:17" x14ac:dyDescent="0.35">
      <c r="A80">
        <v>2028</v>
      </c>
      <c r="B80">
        <v>7</v>
      </c>
      <c r="C80">
        <v>3605.3276314095119</v>
      </c>
      <c r="D80">
        <v>784.506212040945</v>
      </c>
      <c r="E80">
        <v>2022.0901051084566</v>
      </c>
      <c r="F80">
        <v>977.4239417057662</v>
      </c>
      <c r="G80">
        <v>1372.2318433834159</v>
      </c>
      <c r="H80">
        <v>271.42149061858481</v>
      </c>
      <c r="I80">
        <v>442.24534744013067</v>
      </c>
      <c r="J80">
        <v>201.93104874334438</v>
      </c>
      <c r="L80" s="10">
        <f t="shared" si="5"/>
        <v>9677.1776204501548</v>
      </c>
      <c r="M80" s="10">
        <f t="shared" si="9"/>
        <v>9645.8968127257867</v>
      </c>
      <c r="N80" s="10">
        <f t="shared" si="6"/>
        <v>9.6458968127257876</v>
      </c>
      <c r="P80">
        <f t="shared" si="7"/>
        <v>3665.7434391104575</v>
      </c>
      <c r="Q80">
        <f t="shared" si="8"/>
        <v>6011.4341813396977</v>
      </c>
    </row>
    <row r="81" spans="1:17" x14ac:dyDescent="0.35">
      <c r="A81">
        <v>2028</v>
      </c>
      <c r="B81">
        <v>8</v>
      </c>
      <c r="C81">
        <v>3628.635576110898</v>
      </c>
      <c r="D81">
        <v>789.57793624399494</v>
      </c>
      <c r="E81">
        <v>2035.162638084513</v>
      </c>
      <c r="F81">
        <v>983.74285236026958</v>
      </c>
      <c r="G81">
        <v>1381.103132540168</v>
      </c>
      <c r="H81">
        <v>273.17619303147831</v>
      </c>
      <c r="I81">
        <v>445.10440247101837</v>
      </c>
      <c r="J81">
        <v>203.23650505655127</v>
      </c>
      <c r="L81" s="10">
        <f t="shared" si="5"/>
        <v>9739.7392358988927</v>
      </c>
      <c r="M81" s="10">
        <f t="shared" si="9"/>
        <v>9708.4584281745229</v>
      </c>
      <c r="N81" s="10">
        <f t="shared" si="6"/>
        <v>9.7084584281745236</v>
      </c>
      <c r="P81">
        <f t="shared" si="7"/>
        <v>3689.4419636561593</v>
      </c>
      <c r="Q81">
        <f t="shared" si="8"/>
        <v>6050.2972722427321</v>
      </c>
    </row>
    <row r="82" spans="1:17" x14ac:dyDescent="0.35">
      <c r="A82">
        <v>2028</v>
      </c>
      <c r="B82">
        <v>9</v>
      </c>
      <c r="C82">
        <v>3651.9435208122845</v>
      </c>
      <c r="D82">
        <v>794.64966044704488</v>
      </c>
      <c r="E82">
        <v>2048.2351710605694</v>
      </c>
      <c r="F82">
        <v>990.06176301477285</v>
      </c>
      <c r="G82">
        <v>1389.97442169692</v>
      </c>
      <c r="H82">
        <v>274.9308954443718</v>
      </c>
      <c r="I82">
        <v>447.96345750190613</v>
      </c>
      <c r="J82">
        <v>204.54196136975816</v>
      </c>
      <c r="L82" s="10">
        <f t="shared" si="5"/>
        <v>9802.300851347627</v>
      </c>
      <c r="M82" s="10">
        <f t="shared" si="9"/>
        <v>9771.020043623259</v>
      </c>
      <c r="N82" s="10">
        <f t="shared" si="6"/>
        <v>9.7710200436232597</v>
      </c>
      <c r="P82">
        <f t="shared" si="7"/>
        <v>3713.140488201861</v>
      </c>
      <c r="Q82">
        <f t="shared" si="8"/>
        <v>6089.1603631457674</v>
      </c>
    </row>
    <row r="83" spans="1:17" x14ac:dyDescent="0.35">
      <c r="A83">
        <v>2028</v>
      </c>
      <c r="B83">
        <v>10</v>
      </c>
      <c r="C83">
        <v>3675.2514655136706</v>
      </c>
      <c r="D83">
        <v>799.72138465009482</v>
      </c>
      <c r="E83">
        <v>2061.3077040366256</v>
      </c>
      <c r="F83">
        <v>996.38067366927623</v>
      </c>
      <c r="G83">
        <v>1398.8457108536722</v>
      </c>
      <c r="H83">
        <v>276.68559785726529</v>
      </c>
      <c r="I83">
        <v>450.82251253279384</v>
      </c>
      <c r="J83">
        <v>205.84741768296504</v>
      </c>
      <c r="L83" s="10">
        <f t="shared" si="5"/>
        <v>9864.862466796365</v>
      </c>
      <c r="M83" s="10">
        <f t="shared" si="9"/>
        <v>9833.5816590719951</v>
      </c>
      <c r="N83" s="10">
        <f t="shared" si="6"/>
        <v>9.8335816590719958</v>
      </c>
      <c r="P83">
        <f t="shared" si="7"/>
        <v>3736.8390127475632</v>
      </c>
      <c r="Q83">
        <f t="shared" si="8"/>
        <v>6128.0234540488</v>
      </c>
    </row>
    <row r="84" spans="1:17" x14ac:dyDescent="0.35">
      <c r="A84">
        <v>2028</v>
      </c>
      <c r="B84">
        <v>11</v>
      </c>
      <c r="C84">
        <v>3698.5594102150567</v>
      </c>
      <c r="D84">
        <v>804.79310885314476</v>
      </c>
      <c r="E84">
        <v>2074.3802370126818</v>
      </c>
      <c r="F84">
        <v>1002.6995843237796</v>
      </c>
      <c r="G84">
        <v>1407.7170000104243</v>
      </c>
      <c r="H84">
        <v>278.44030027015879</v>
      </c>
      <c r="I84">
        <v>453.6815675636816</v>
      </c>
      <c r="J84">
        <v>207.15287399617193</v>
      </c>
      <c r="L84" s="10">
        <f t="shared" si="5"/>
        <v>9927.4240822450975</v>
      </c>
      <c r="M84" s="10">
        <f t="shared" si="9"/>
        <v>9896.1432745207312</v>
      </c>
      <c r="N84" s="10">
        <f t="shared" si="6"/>
        <v>9.8961432745207318</v>
      </c>
      <c r="P84">
        <f t="shared" si="7"/>
        <v>3760.5375372932649</v>
      </c>
      <c r="Q84">
        <f t="shared" si="8"/>
        <v>6166.8865449518353</v>
      </c>
    </row>
    <row r="85" spans="1:17" x14ac:dyDescent="0.35">
      <c r="A85">
        <v>2028</v>
      </c>
      <c r="B85">
        <v>12</v>
      </c>
      <c r="C85">
        <v>3721.8673549164432</v>
      </c>
      <c r="D85">
        <v>809.8648330561947</v>
      </c>
      <c r="E85">
        <v>2087.4527699887385</v>
      </c>
      <c r="F85">
        <v>1009.018494978283</v>
      </c>
      <c r="G85">
        <v>1416.5882891671763</v>
      </c>
      <c r="H85">
        <v>280.19500268305228</v>
      </c>
      <c r="I85">
        <v>456.5406225945693</v>
      </c>
      <c r="J85">
        <v>208.45833030937882</v>
      </c>
      <c r="L85" s="10">
        <f t="shared" si="5"/>
        <v>9989.9856976938372</v>
      </c>
      <c r="M85" s="10">
        <f t="shared" si="9"/>
        <v>9958.7048899694673</v>
      </c>
      <c r="N85" s="10">
        <f t="shared" si="6"/>
        <v>9.9587048899694679</v>
      </c>
      <c r="P85">
        <f t="shared" si="7"/>
        <v>3784.2360618389671</v>
      </c>
      <c r="Q85">
        <f t="shared" si="8"/>
        <v>6205.7496358548688</v>
      </c>
    </row>
    <row r="86" spans="1:17" x14ac:dyDescent="0.35">
      <c r="A86">
        <v>2029</v>
      </c>
      <c r="B86">
        <v>1</v>
      </c>
      <c r="C86">
        <v>3745.1752996178293</v>
      </c>
      <c r="D86">
        <v>814.93655725924464</v>
      </c>
      <c r="E86">
        <v>2100.5253029647952</v>
      </c>
      <c r="F86">
        <v>1015.3374056327864</v>
      </c>
      <c r="G86">
        <v>1425.4595783239286</v>
      </c>
      <c r="H86">
        <v>281.94970509594577</v>
      </c>
      <c r="I86">
        <v>459.399677625457</v>
      </c>
      <c r="J86">
        <v>209.76378662258571</v>
      </c>
      <c r="L86" s="10">
        <f t="shared" si="5"/>
        <v>10052.547313142573</v>
      </c>
      <c r="M86" s="10">
        <f t="shared" si="9"/>
        <v>10021.266505418205</v>
      </c>
      <c r="N86" s="10">
        <f t="shared" si="6"/>
        <v>10.021266505418206</v>
      </c>
      <c r="P86">
        <f t="shared" si="7"/>
        <v>3807.9345863846697</v>
      </c>
      <c r="Q86">
        <f t="shared" si="8"/>
        <v>6244.6127267579041</v>
      </c>
    </row>
    <row r="87" spans="1:17" x14ac:dyDescent="0.35">
      <c r="A87">
        <v>2029</v>
      </c>
      <c r="B87">
        <v>2</v>
      </c>
      <c r="C87">
        <v>3768.4832443192154</v>
      </c>
      <c r="D87">
        <v>820.00828146229458</v>
      </c>
      <c r="E87">
        <v>2113.5978359408518</v>
      </c>
      <c r="F87">
        <v>1021.6563162872898</v>
      </c>
      <c r="G87">
        <v>1434.3308674806806</v>
      </c>
      <c r="H87">
        <v>283.70440750883927</v>
      </c>
      <c r="I87">
        <v>462.25873265634476</v>
      </c>
      <c r="J87">
        <v>211.0692429357926</v>
      </c>
      <c r="L87" s="10">
        <f t="shared" si="5"/>
        <v>10115.108928591309</v>
      </c>
      <c r="M87" s="10">
        <f t="shared" si="9"/>
        <v>10083.828120866941</v>
      </c>
      <c r="N87" s="10">
        <f t="shared" si="6"/>
        <v>10.083828120866942</v>
      </c>
      <c r="P87">
        <f t="shared" si="7"/>
        <v>3831.6331109303715</v>
      </c>
      <c r="Q87">
        <f t="shared" si="8"/>
        <v>6283.4758176609366</v>
      </c>
    </row>
    <row r="88" spans="1:17" x14ac:dyDescent="0.35">
      <c r="A88">
        <v>2029</v>
      </c>
      <c r="B88">
        <v>3</v>
      </c>
      <c r="C88">
        <v>3791.7911890206019</v>
      </c>
      <c r="D88">
        <v>825.08000566534452</v>
      </c>
      <c r="E88">
        <v>2126.6703689169085</v>
      </c>
      <c r="F88">
        <v>1027.9752269417932</v>
      </c>
      <c r="G88">
        <v>1443.2021566374326</v>
      </c>
      <c r="H88">
        <v>285.45910992173276</v>
      </c>
      <c r="I88">
        <v>465.11778768723246</v>
      </c>
      <c r="J88">
        <v>212.37469924899949</v>
      </c>
      <c r="L88" s="10">
        <f t="shared" si="5"/>
        <v>10177.670544040046</v>
      </c>
      <c r="M88" s="10">
        <f t="shared" si="9"/>
        <v>10146.389736315678</v>
      </c>
      <c r="N88" s="10">
        <f t="shared" si="6"/>
        <v>10.146389736315678</v>
      </c>
      <c r="P88">
        <f t="shared" si="7"/>
        <v>3855.3316354760741</v>
      </c>
      <c r="Q88">
        <f t="shared" si="8"/>
        <v>6322.3389085639719</v>
      </c>
    </row>
    <row r="89" spans="1:17" x14ac:dyDescent="0.35">
      <c r="A89">
        <v>2029</v>
      </c>
      <c r="B89">
        <v>4</v>
      </c>
      <c r="C89">
        <v>3815.099133721988</v>
      </c>
      <c r="D89">
        <v>830.15172986839445</v>
      </c>
      <c r="E89">
        <v>2139.7429018929652</v>
      </c>
      <c r="F89">
        <v>1034.2941375962964</v>
      </c>
      <c r="G89">
        <v>1452.0734457941849</v>
      </c>
      <c r="H89">
        <v>287.21381233462625</v>
      </c>
      <c r="I89">
        <v>467.97684271812022</v>
      </c>
      <c r="J89">
        <v>213.68015556220638</v>
      </c>
      <c r="L89" s="10">
        <f t="shared" si="5"/>
        <v>10240.232159488782</v>
      </c>
      <c r="M89" s="10">
        <f t="shared" si="9"/>
        <v>10208.951351764414</v>
      </c>
      <c r="N89" s="10">
        <f t="shared" si="6"/>
        <v>10.208951351764414</v>
      </c>
      <c r="P89">
        <f t="shared" si="7"/>
        <v>3879.0301600217763</v>
      </c>
      <c r="Q89">
        <f t="shared" si="8"/>
        <v>6361.2019994670045</v>
      </c>
    </row>
    <row r="90" spans="1:17" x14ac:dyDescent="0.35">
      <c r="A90">
        <v>2029</v>
      </c>
      <c r="B90">
        <v>5</v>
      </c>
      <c r="C90">
        <v>3838.4070784233741</v>
      </c>
      <c r="D90">
        <v>835.22345407144439</v>
      </c>
      <c r="E90">
        <v>2152.8154348690214</v>
      </c>
      <c r="F90">
        <v>1040.6130482507999</v>
      </c>
      <c r="G90">
        <v>1460.9447349509369</v>
      </c>
      <c r="H90">
        <v>288.96851474751975</v>
      </c>
      <c r="I90">
        <v>470.83589774900793</v>
      </c>
      <c r="J90">
        <v>214.9856118754133</v>
      </c>
      <c r="L90" s="10">
        <f t="shared" si="5"/>
        <v>10302.793774937518</v>
      </c>
      <c r="M90" s="10">
        <f t="shared" si="9"/>
        <v>10271.51296721315</v>
      </c>
      <c r="N90" s="10">
        <f t="shared" si="6"/>
        <v>10.27151296721315</v>
      </c>
      <c r="P90">
        <f t="shared" si="7"/>
        <v>3902.728684567478</v>
      </c>
      <c r="Q90">
        <f t="shared" si="8"/>
        <v>6400.0650903700398</v>
      </c>
    </row>
    <row r="91" spans="1:17" x14ac:dyDescent="0.35">
      <c r="A91">
        <v>2029</v>
      </c>
      <c r="B91">
        <v>6</v>
      </c>
      <c r="C91">
        <v>3861.7150231247601</v>
      </c>
      <c r="D91">
        <v>840.29517827449433</v>
      </c>
      <c r="E91">
        <v>2165.887967845078</v>
      </c>
      <c r="F91">
        <v>1046.9319589053034</v>
      </c>
      <c r="G91">
        <v>1469.8160241076889</v>
      </c>
      <c r="H91">
        <v>290.72321716041318</v>
      </c>
      <c r="I91">
        <v>473.69495277989569</v>
      </c>
      <c r="J91">
        <v>216.29106818862019</v>
      </c>
      <c r="L91" s="10">
        <f t="shared" si="5"/>
        <v>10365.355390386254</v>
      </c>
      <c r="M91" s="10">
        <f t="shared" si="9"/>
        <v>10334.074582661886</v>
      </c>
      <c r="N91" s="10">
        <f t="shared" si="6"/>
        <v>10.334074582661886</v>
      </c>
      <c r="P91">
        <f t="shared" si="7"/>
        <v>3926.4272091131802</v>
      </c>
      <c r="Q91">
        <f t="shared" si="8"/>
        <v>6438.9281812730742</v>
      </c>
    </row>
    <row r="92" spans="1:17" x14ac:dyDescent="0.35">
      <c r="A92">
        <v>2029</v>
      </c>
      <c r="B92">
        <v>7</v>
      </c>
      <c r="C92">
        <v>3885.0229678261467</v>
      </c>
      <c r="D92">
        <v>845.36690247754427</v>
      </c>
      <c r="E92">
        <v>2178.9605008211347</v>
      </c>
      <c r="F92">
        <v>1053.2508695598069</v>
      </c>
      <c r="G92">
        <v>1478.6873132644412</v>
      </c>
      <c r="H92">
        <v>292.47791957330668</v>
      </c>
      <c r="I92">
        <v>476.55400781078339</v>
      </c>
      <c r="J92">
        <v>217.59652450182708</v>
      </c>
      <c r="L92" s="10">
        <f t="shared" si="5"/>
        <v>10427.917005834992</v>
      </c>
      <c r="M92" s="10">
        <f t="shared" si="9"/>
        <v>10396.636198110624</v>
      </c>
      <c r="N92" s="10">
        <f t="shared" si="6"/>
        <v>10.396636198110624</v>
      </c>
      <c r="P92">
        <f t="shared" si="7"/>
        <v>3950.1257336588828</v>
      </c>
      <c r="Q92">
        <f t="shared" si="8"/>
        <v>6477.7912721761086</v>
      </c>
    </row>
    <row r="93" spans="1:17" x14ac:dyDescent="0.35">
      <c r="A93">
        <v>2029</v>
      </c>
      <c r="B93">
        <v>8</v>
      </c>
      <c r="C93">
        <v>3908.3309125275327</v>
      </c>
      <c r="D93">
        <v>850.43862668059421</v>
      </c>
      <c r="E93">
        <v>2192.0330337971909</v>
      </c>
      <c r="F93">
        <v>1059.5697802143102</v>
      </c>
      <c r="G93">
        <v>1487.5586024211932</v>
      </c>
      <c r="H93">
        <v>294.23262198620017</v>
      </c>
      <c r="I93">
        <v>479.41306284167115</v>
      </c>
      <c r="J93">
        <v>218.90198081503397</v>
      </c>
      <c r="L93" s="10">
        <f t="shared" si="5"/>
        <v>10490.478621283726</v>
      </c>
      <c r="M93" s="10">
        <f t="shared" si="9"/>
        <v>10459.19781355936</v>
      </c>
      <c r="N93" s="10">
        <f t="shared" si="6"/>
        <v>10.45919781355936</v>
      </c>
      <c r="P93">
        <f t="shared" si="7"/>
        <v>3973.8242582045846</v>
      </c>
      <c r="Q93">
        <f t="shared" si="8"/>
        <v>6516.654363079143</v>
      </c>
    </row>
    <row r="94" spans="1:17" x14ac:dyDescent="0.35">
      <c r="A94">
        <v>2029</v>
      </c>
      <c r="B94">
        <v>9</v>
      </c>
      <c r="C94">
        <v>3931.6388572289188</v>
      </c>
      <c r="D94">
        <v>855.51035088364415</v>
      </c>
      <c r="E94">
        <v>2205.1055667732476</v>
      </c>
      <c r="F94">
        <v>1065.8886908688137</v>
      </c>
      <c r="G94">
        <v>1496.4298915779452</v>
      </c>
      <c r="H94">
        <v>295.98732439909367</v>
      </c>
      <c r="I94">
        <v>482.27211787255885</v>
      </c>
      <c r="J94">
        <v>220.20743712824085</v>
      </c>
      <c r="L94" s="10">
        <f t="shared" si="5"/>
        <v>10553.040236732462</v>
      </c>
      <c r="M94" s="10">
        <f t="shared" si="9"/>
        <v>10521.759429008094</v>
      </c>
      <c r="N94" s="10">
        <f t="shared" si="6"/>
        <v>10.521759429008094</v>
      </c>
      <c r="P94">
        <f t="shared" si="7"/>
        <v>3997.5227827502863</v>
      </c>
      <c r="Q94">
        <f t="shared" si="8"/>
        <v>6555.5174539821764</v>
      </c>
    </row>
    <row r="95" spans="1:17" x14ac:dyDescent="0.35">
      <c r="A95">
        <v>2029</v>
      </c>
      <c r="B95">
        <v>10</v>
      </c>
      <c r="C95">
        <v>3954.9468019303054</v>
      </c>
      <c r="D95">
        <v>860.58207508669409</v>
      </c>
      <c r="E95">
        <v>2218.1780997493042</v>
      </c>
      <c r="F95">
        <v>1072.2076015233172</v>
      </c>
      <c r="G95">
        <v>1505.3011807346975</v>
      </c>
      <c r="H95">
        <v>297.74202681198716</v>
      </c>
      <c r="I95">
        <v>485.13117290344661</v>
      </c>
      <c r="J95">
        <v>221.51289344144774</v>
      </c>
      <c r="L95" s="10">
        <f t="shared" si="5"/>
        <v>10615.6018521812</v>
      </c>
      <c r="M95" s="10">
        <f t="shared" si="9"/>
        <v>10584.321044456832</v>
      </c>
      <c r="N95" s="10">
        <f t="shared" si="6"/>
        <v>10.584321044456832</v>
      </c>
      <c r="P95">
        <f t="shared" si="7"/>
        <v>4021.2213072959889</v>
      </c>
      <c r="Q95">
        <f t="shared" si="8"/>
        <v>6594.3805448852108</v>
      </c>
    </row>
    <row r="96" spans="1:17" x14ac:dyDescent="0.35">
      <c r="A96">
        <v>2029</v>
      </c>
      <c r="B96">
        <v>11</v>
      </c>
      <c r="C96">
        <v>3978.2547466316914</v>
      </c>
      <c r="D96">
        <v>865.65379928974403</v>
      </c>
      <c r="E96">
        <v>2231.2506327253609</v>
      </c>
      <c r="F96">
        <v>1078.5265121778207</v>
      </c>
      <c r="G96">
        <v>1514.1724698914495</v>
      </c>
      <c r="H96">
        <v>299.49672922488065</v>
      </c>
      <c r="I96">
        <v>487.99022793433431</v>
      </c>
      <c r="J96">
        <v>222.81834975465463</v>
      </c>
      <c r="L96" s="10">
        <f t="shared" si="5"/>
        <v>10678.163467629936</v>
      </c>
      <c r="M96" s="10">
        <f t="shared" si="9"/>
        <v>10646.882659905568</v>
      </c>
      <c r="N96" s="10">
        <f t="shared" si="6"/>
        <v>10.646882659905568</v>
      </c>
      <c r="P96">
        <f t="shared" si="7"/>
        <v>4044.9198318416911</v>
      </c>
      <c r="Q96">
        <f t="shared" si="8"/>
        <v>6633.2436357882443</v>
      </c>
    </row>
    <row r="97" spans="1:17" x14ac:dyDescent="0.35">
      <c r="A97">
        <v>2029</v>
      </c>
      <c r="B97">
        <v>12</v>
      </c>
      <c r="C97">
        <v>4001.5626913330775</v>
      </c>
      <c r="D97">
        <v>870.72552349279397</v>
      </c>
      <c r="E97">
        <v>2244.3231657014171</v>
      </c>
      <c r="F97">
        <v>1084.8454228323239</v>
      </c>
      <c r="G97">
        <v>1523.0437590482015</v>
      </c>
      <c r="H97">
        <v>301.25143163777409</v>
      </c>
      <c r="I97">
        <v>490.84928296522207</v>
      </c>
      <c r="J97">
        <v>224.12380606786152</v>
      </c>
      <c r="L97" s="10">
        <f t="shared" si="5"/>
        <v>10740.725083078672</v>
      </c>
      <c r="M97" s="10">
        <f t="shared" si="9"/>
        <v>10709.444275354304</v>
      </c>
      <c r="N97" s="10">
        <f t="shared" si="6"/>
        <v>10.709444275354304</v>
      </c>
      <c r="P97">
        <f t="shared" si="7"/>
        <v>4068.6183563873929</v>
      </c>
      <c r="Q97">
        <f t="shared" si="8"/>
        <v>6672.1067266912787</v>
      </c>
    </row>
    <row r="98" spans="1:17" x14ac:dyDescent="0.35">
      <c r="A98">
        <v>2030</v>
      </c>
      <c r="B98">
        <v>1</v>
      </c>
      <c r="C98">
        <v>4024.870636034464</v>
      </c>
      <c r="D98">
        <v>875.79724769584391</v>
      </c>
      <c r="E98">
        <v>2257.3956986774738</v>
      </c>
      <c r="F98">
        <v>1091.1643334868274</v>
      </c>
      <c r="G98">
        <v>1531.9150482049538</v>
      </c>
      <c r="H98">
        <v>303.00613405066758</v>
      </c>
      <c r="I98">
        <v>493.70833799610978</v>
      </c>
      <c r="J98">
        <v>225.42926238106841</v>
      </c>
      <c r="L98" s="10">
        <f t="shared" si="5"/>
        <v>10803.286698527409</v>
      </c>
      <c r="M98" s="10">
        <f t="shared" si="9"/>
        <v>10772.005890803041</v>
      </c>
      <c r="N98" s="10">
        <f t="shared" si="6"/>
        <v>10.77200589080304</v>
      </c>
      <c r="P98">
        <f t="shared" si="7"/>
        <v>4092.316880933095</v>
      </c>
      <c r="Q98">
        <f t="shared" si="8"/>
        <v>6710.969817594314</v>
      </c>
    </row>
    <row r="99" spans="1:17" x14ac:dyDescent="0.35">
      <c r="A99">
        <v>2030</v>
      </c>
      <c r="B99">
        <v>2</v>
      </c>
      <c r="C99">
        <v>4048.1785807358501</v>
      </c>
      <c r="D99">
        <v>880.86897189889385</v>
      </c>
      <c r="E99">
        <v>2270.4682316535304</v>
      </c>
      <c r="F99">
        <v>1097.4832441413309</v>
      </c>
      <c r="G99">
        <v>1540.7863373617058</v>
      </c>
      <c r="H99">
        <v>304.76083646356108</v>
      </c>
      <c r="I99">
        <v>496.56739302699748</v>
      </c>
      <c r="J99">
        <v>226.7347186942753</v>
      </c>
      <c r="L99" s="10">
        <f t="shared" si="5"/>
        <v>10865.848313976145</v>
      </c>
      <c r="M99" s="10">
        <f t="shared" si="9"/>
        <v>10834.567506251777</v>
      </c>
      <c r="N99" s="10">
        <f t="shared" si="6"/>
        <v>10.834567506251776</v>
      </c>
      <c r="P99">
        <f t="shared" si="7"/>
        <v>4116.0154054787972</v>
      </c>
      <c r="Q99">
        <f t="shared" si="8"/>
        <v>6749.8329084973475</v>
      </c>
    </row>
    <row r="100" spans="1:17" x14ac:dyDescent="0.35">
      <c r="A100">
        <v>2030</v>
      </c>
      <c r="B100">
        <v>3</v>
      </c>
      <c r="C100">
        <v>4071.4865254372362</v>
      </c>
      <c r="D100">
        <v>885.94069610194379</v>
      </c>
      <c r="E100">
        <v>2283.5407646295866</v>
      </c>
      <c r="F100">
        <v>1103.8021547958342</v>
      </c>
      <c r="G100">
        <v>1549.6576265184578</v>
      </c>
      <c r="H100">
        <v>306.51553887645457</v>
      </c>
      <c r="I100">
        <v>499.42644805788524</v>
      </c>
      <c r="J100">
        <v>228.04017500748219</v>
      </c>
      <c r="L100" s="10">
        <f t="shared" si="5"/>
        <v>10928.409929424881</v>
      </c>
      <c r="M100" s="10">
        <f t="shared" si="9"/>
        <v>10897.129121700513</v>
      </c>
      <c r="N100" s="10">
        <f t="shared" si="6"/>
        <v>10.897129121700512</v>
      </c>
      <c r="P100">
        <f t="shared" si="7"/>
        <v>4139.7139300244989</v>
      </c>
      <c r="Q100">
        <f t="shared" si="8"/>
        <v>6788.6959994003819</v>
      </c>
    </row>
    <row r="101" spans="1:17" x14ac:dyDescent="0.35">
      <c r="A101">
        <v>2030</v>
      </c>
      <c r="B101">
        <v>4</v>
      </c>
      <c r="C101">
        <v>4094.7944701386227</v>
      </c>
      <c r="D101">
        <v>891.01242030499373</v>
      </c>
      <c r="E101">
        <v>2296.6132976056433</v>
      </c>
      <c r="F101">
        <v>1110.1210654503377</v>
      </c>
      <c r="G101">
        <v>1558.5289156752101</v>
      </c>
      <c r="H101">
        <v>308.27024128934801</v>
      </c>
      <c r="I101">
        <v>502.28550308877294</v>
      </c>
      <c r="J101">
        <v>229.34563132068911</v>
      </c>
      <c r="L101" s="10">
        <f t="shared" si="5"/>
        <v>10990.971544873619</v>
      </c>
      <c r="M101" s="10">
        <f t="shared" si="9"/>
        <v>10959.690737149249</v>
      </c>
      <c r="N101" s="10">
        <f t="shared" si="6"/>
        <v>10.959690737149248</v>
      </c>
      <c r="P101">
        <f t="shared" si="7"/>
        <v>4163.4124545702016</v>
      </c>
      <c r="Q101">
        <f t="shared" si="8"/>
        <v>6827.5590903034163</v>
      </c>
    </row>
    <row r="102" spans="1:17" x14ac:dyDescent="0.35">
      <c r="A102">
        <v>2030</v>
      </c>
      <c r="B102">
        <v>5</v>
      </c>
      <c r="C102">
        <v>4118.1024148400093</v>
      </c>
      <c r="D102">
        <v>896.08414450804366</v>
      </c>
      <c r="E102">
        <v>2309.6858305816995</v>
      </c>
      <c r="F102">
        <v>1116.4399761048412</v>
      </c>
      <c r="G102">
        <v>1567.4002048319621</v>
      </c>
      <c r="H102">
        <v>310.02494370224144</v>
      </c>
      <c r="I102">
        <v>505.1445581196607</v>
      </c>
      <c r="J102">
        <v>230.651087633896</v>
      </c>
      <c r="L102" s="10">
        <f t="shared" si="5"/>
        <v>11053.533160322353</v>
      </c>
      <c r="M102" s="10">
        <f t="shared" si="9"/>
        <v>11022.252352597985</v>
      </c>
      <c r="N102" s="10">
        <f t="shared" si="6"/>
        <v>11.022252352597985</v>
      </c>
      <c r="P102">
        <f t="shared" si="7"/>
        <v>4187.1109791159033</v>
      </c>
      <c r="Q102">
        <f t="shared" si="8"/>
        <v>6866.4221812064497</v>
      </c>
    </row>
    <row r="103" spans="1:17" x14ac:dyDescent="0.35">
      <c r="A103">
        <v>2030</v>
      </c>
      <c r="B103">
        <v>6</v>
      </c>
      <c r="C103">
        <v>4141.4103595413953</v>
      </c>
      <c r="D103">
        <v>901.1558687110936</v>
      </c>
      <c r="E103">
        <v>2322.7583635577562</v>
      </c>
      <c r="F103">
        <v>1122.7588867593445</v>
      </c>
      <c r="G103">
        <v>1576.2714939887142</v>
      </c>
      <c r="H103">
        <v>311.77964611513494</v>
      </c>
      <c r="I103">
        <v>508.0036131505484</v>
      </c>
      <c r="J103">
        <v>231.95654394710289</v>
      </c>
      <c r="L103" s="10">
        <f t="shared" si="5"/>
        <v>11116.094775771089</v>
      </c>
      <c r="M103" s="10">
        <f t="shared" si="9"/>
        <v>11084.813968046721</v>
      </c>
      <c r="N103" s="10">
        <f t="shared" si="6"/>
        <v>11.084813968046721</v>
      </c>
      <c r="P103">
        <f t="shared" si="7"/>
        <v>4210.809503661605</v>
      </c>
      <c r="Q103">
        <f t="shared" si="8"/>
        <v>6905.285272109485</v>
      </c>
    </row>
    <row r="104" spans="1:17" x14ac:dyDescent="0.35">
      <c r="A104">
        <v>2030</v>
      </c>
      <c r="B104">
        <v>7</v>
      </c>
      <c r="C104">
        <v>4164.7183042427814</v>
      </c>
      <c r="D104">
        <v>906.22759291414354</v>
      </c>
      <c r="E104">
        <v>2335.8308965338128</v>
      </c>
      <c r="F104">
        <v>1129.077797413848</v>
      </c>
      <c r="G104">
        <v>1585.1427831454664</v>
      </c>
      <c r="H104">
        <v>313.53434852802843</v>
      </c>
      <c r="I104">
        <v>510.86266818143616</v>
      </c>
      <c r="J104">
        <v>233.26200026030978</v>
      </c>
      <c r="L104" s="10">
        <f t="shared" si="5"/>
        <v>11178.656391219825</v>
      </c>
      <c r="M104" s="10">
        <f t="shared" si="9"/>
        <v>11147.375583495457</v>
      </c>
      <c r="N104" s="10">
        <f t="shared" si="6"/>
        <v>11.147375583495457</v>
      </c>
      <c r="P104">
        <f t="shared" si="7"/>
        <v>4234.5080282073077</v>
      </c>
      <c r="Q104">
        <f t="shared" si="8"/>
        <v>6944.1483630125185</v>
      </c>
    </row>
    <row r="105" spans="1:17" x14ac:dyDescent="0.35">
      <c r="A105">
        <v>2030</v>
      </c>
      <c r="B105">
        <v>8</v>
      </c>
      <c r="C105">
        <v>4188.0262489441675</v>
      </c>
      <c r="D105">
        <v>911.29931711719348</v>
      </c>
      <c r="E105">
        <v>2348.9034295098691</v>
      </c>
      <c r="F105">
        <v>1135.3967080683512</v>
      </c>
      <c r="G105">
        <v>1594.0140723022184</v>
      </c>
      <c r="H105">
        <v>315.28905094092192</v>
      </c>
      <c r="I105">
        <v>513.72172321232392</v>
      </c>
      <c r="J105">
        <v>234.56745657351667</v>
      </c>
      <c r="L105" s="10">
        <f t="shared" si="5"/>
        <v>11241.218006668563</v>
      </c>
      <c r="M105" s="10">
        <f t="shared" si="9"/>
        <v>11209.937198944193</v>
      </c>
      <c r="N105" s="10">
        <f t="shared" si="6"/>
        <v>11.209937198944193</v>
      </c>
      <c r="P105">
        <f t="shared" si="7"/>
        <v>4258.2065527530094</v>
      </c>
      <c r="Q105">
        <f t="shared" si="8"/>
        <v>6983.0114539155529</v>
      </c>
    </row>
    <row r="106" spans="1:17" x14ac:dyDescent="0.35">
      <c r="A106">
        <v>2030</v>
      </c>
      <c r="B106">
        <v>9</v>
      </c>
      <c r="C106">
        <v>4211.3341936455536</v>
      </c>
      <c r="D106">
        <v>916.37104132024342</v>
      </c>
      <c r="E106">
        <v>2361.9759624859257</v>
      </c>
      <c r="F106">
        <v>1141.7156187228547</v>
      </c>
      <c r="G106">
        <v>1602.8853614589705</v>
      </c>
      <c r="H106">
        <v>317.04375335381542</v>
      </c>
      <c r="I106">
        <v>516.58077824321174</v>
      </c>
      <c r="J106">
        <v>235.87291288672355</v>
      </c>
      <c r="L106" s="10">
        <f t="shared" si="5"/>
        <v>11303.779622117296</v>
      </c>
      <c r="M106" s="10">
        <f t="shared" si="9"/>
        <v>11272.498814392929</v>
      </c>
      <c r="N106" s="10">
        <f t="shared" si="6"/>
        <v>11.272498814392929</v>
      </c>
      <c r="P106">
        <f t="shared" si="7"/>
        <v>4281.9050772987111</v>
      </c>
      <c r="Q106">
        <f t="shared" si="8"/>
        <v>7021.8745448185873</v>
      </c>
    </row>
    <row r="107" spans="1:17" x14ac:dyDescent="0.35">
      <c r="A107">
        <v>2030</v>
      </c>
      <c r="B107">
        <v>10</v>
      </c>
      <c r="C107">
        <v>4234.6421383469396</v>
      </c>
      <c r="D107">
        <v>921.44276552329336</v>
      </c>
      <c r="E107">
        <v>2375.0484954619824</v>
      </c>
      <c r="F107">
        <v>1148.0345293773582</v>
      </c>
      <c r="G107">
        <v>1611.7566506157227</v>
      </c>
      <c r="H107">
        <v>318.79845576670891</v>
      </c>
      <c r="I107">
        <v>519.43983327409944</v>
      </c>
      <c r="J107">
        <v>237.17836919993044</v>
      </c>
      <c r="L107" s="10">
        <f t="shared" si="5"/>
        <v>11366.341237566035</v>
      </c>
      <c r="M107" s="10">
        <f t="shared" si="9"/>
        <v>11335.060429841666</v>
      </c>
      <c r="N107" s="10">
        <f t="shared" si="6"/>
        <v>11.335060429841665</v>
      </c>
      <c r="P107">
        <f t="shared" si="7"/>
        <v>4305.6036018444138</v>
      </c>
      <c r="Q107">
        <f t="shared" si="8"/>
        <v>7060.7376357216208</v>
      </c>
    </row>
    <row r="108" spans="1:17" x14ac:dyDescent="0.35">
      <c r="A108">
        <v>2030</v>
      </c>
      <c r="B108">
        <v>11</v>
      </c>
      <c r="C108">
        <v>4257.9500830483257</v>
      </c>
      <c r="D108">
        <v>926.5144897263433</v>
      </c>
      <c r="E108">
        <v>2388.1210284380386</v>
      </c>
      <c r="F108">
        <v>1154.3534400318615</v>
      </c>
      <c r="G108">
        <v>1620.6279397724747</v>
      </c>
      <c r="H108">
        <v>320.55315817960241</v>
      </c>
      <c r="I108">
        <v>522.29888830498714</v>
      </c>
      <c r="J108">
        <v>238.48382551313733</v>
      </c>
      <c r="L108" s="10">
        <f t="shared" si="5"/>
        <v>11428.902853014772</v>
      </c>
      <c r="M108" s="10">
        <f t="shared" si="9"/>
        <v>11397.622045290404</v>
      </c>
      <c r="N108" s="10">
        <f t="shared" si="6"/>
        <v>11.397622045290403</v>
      </c>
      <c r="P108">
        <f t="shared" si="7"/>
        <v>4329.3021263901155</v>
      </c>
      <c r="Q108">
        <f t="shared" si="8"/>
        <v>7099.6007266246552</v>
      </c>
    </row>
    <row r="109" spans="1:17" x14ac:dyDescent="0.35">
      <c r="A109">
        <v>2030</v>
      </c>
      <c r="B109">
        <v>12</v>
      </c>
      <c r="C109">
        <v>4281.2580277497118</v>
      </c>
      <c r="D109">
        <v>931.58621392939324</v>
      </c>
      <c r="E109">
        <v>2401.1935614140953</v>
      </c>
      <c r="F109">
        <v>1160.672350686365</v>
      </c>
      <c r="G109">
        <v>1629.4992289292268</v>
      </c>
      <c r="H109">
        <v>322.3078605924959</v>
      </c>
      <c r="I109">
        <v>525.15794333587485</v>
      </c>
      <c r="J109">
        <v>239.78928182634422</v>
      </c>
      <c r="L109" s="10">
        <f t="shared" si="5"/>
        <v>11491.464468463508</v>
      </c>
      <c r="M109" s="10">
        <f t="shared" si="9"/>
        <v>11460.18366073914</v>
      </c>
      <c r="N109" s="10">
        <f t="shared" si="6"/>
        <v>11.460183660739141</v>
      </c>
      <c r="P109">
        <f t="shared" si="7"/>
        <v>4353.0006509358182</v>
      </c>
      <c r="Q109">
        <f t="shared" si="8"/>
        <v>7138.4638175276887</v>
      </c>
    </row>
    <row r="110" spans="1:17" x14ac:dyDescent="0.35">
      <c r="A110">
        <v>2031</v>
      </c>
      <c r="B110">
        <v>1</v>
      </c>
      <c r="C110">
        <v>4304.5659724510979</v>
      </c>
      <c r="D110">
        <v>936.65793813244318</v>
      </c>
      <c r="E110">
        <v>2414.2660943901515</v>
      </c>
      <c r="F110">
        <v>1166.9912613408685</v>
      </c>
      <c r="G110">
        <v>1638.370518085979</v>
      </c>
      <c r="H110">
        <v>324.06256300538939</v>
      </c>
      <c r="I110">
        <v>528.01699836676255</v>
      </c>
      <c r="J110">
        <v>241.09473813955111</v>
      </c>
      <c r="L110" s="10">
        <f t="shared" si="5"/>
        <v>11554.026083912244</v>
      </c>
      <c r="M110" s="10">
        <f t="shared" si="9"/>
        <v>11522.745276187876</v>
      </c>
      <c r="N110" s="10">
        <f t="shared" si="6"/>
        <v>11.522745276187877</v>
      </c>
      <c r="P110">
        <f t="shared" si="7"/>
        <v>4376.6991754815199</v>
      </c>
      <c r="Q110">
        <f t="shared" si="8"/>
        <v>7177.326908430724</v>
      </c>
    </row>
    <row r="111" spans="1:17" x14ac:dyDescent="0.35">
      <c r="A111">
        <v>2031</v>
      </c>
      <c r="B111">
        <v>2</v>
      </c>
      <c r="C111">
        <v>4327.873917152484</v>
      </c>
      <c r="D111">
        <v>941.72966233549312</v>
      </c>
      <c r="E111">
        <v>2427.3386273662081</v>
      </c>
      <c r="F111">
        <v>1173.3101719953718</v>
      </c>
      <c r="G111">
        <v>1647.2418072427311</v>
      </c>
      <c r="H111">
        <v>325.81726541828283</v>
      </c>
      <c r="I111">
        <v>530.87605339765025</v>
      </c>
      <c r="J111">
        <v>242.400194452758</v>
      </c>
      <c r="L111" s="10">
        <f t="shared" si="5"/>
        <v>11616.58769936098</v>
      </c>
      <c r="M111" s="10">
        <f t="shared" si="9"/>
        <v>11585.306891636612</v>
      </c>
      <c r="N111" s="10">
        <f t="shared" si="6"/>
        <v>11.585306891636613</v>
      </c>
      <c r="P111">
        <f t="shared" si="7"/>
        <v>4400.3977000272216</v>
      </c>
      <c r="Q111">
        <f t="shared" si="8"/>
        <v>7216.1899993337574</v>
      </c>
    </row>
    <row r="112" spans="1:17" x14ac:dyDescent="0.35">
      <c r="A112">
        <v>2031</v>
      </c>
      <c r="B112">
        <v>3</v>
      </c>
      <c r="C112">
        <v>4351.18186185387</v>
      </c>
      <c r="D112">
        <v>946.80138653854306</v>
      </c>
      <c r="E112">
        <v>2440.4111603422648</v>
      </c>
      <c r="F112">
        <v>1179.6290826498753</v>
      </c>
      <c r="G112">
        <v>1656.1130963994831</v>
      </c>
      <c r="H112">
        <v>327.57196783117627</v>
      </c>
      <c r="I112">
        <v>533.73510842853796</v>
      </c>
      <c r="J112">
        <v>243.70565076596492</v>
      </c>
      <c r="L112" s="10">
        <f t="shared" si="5"/>
        <v>11679.149314809716</v>
      </c>
      <c r="M112" s="10">
        <f t="shared" si="9"/>
        <v>11647.868507085348</v>
      </c>
      <c r="N112" s="10">
        <f t="shared" si="6"/>
        <v>11.647868507085349</v>
      </c>
      <c r="P112">
        <f t="shared" si="7"/>
        <v>4424.0962245729243</v>
      </c>
      <c r="Q112">
        <f t="shared" si="8"/>
        <v>7255.0530902367909</v>
      </c>
    </row>
    <row r="113" spans="1:17" x14ac:dyDescent="0.35">
      <c r="A113">
        <v>2031</v>
      </c>
      <c r="B113">
        <v>4</v>
      </c>
      <c r="C113">
        <v>4374.4898065552561</v>
      </c>
      <c r="D113">
        <v>951.873110741593</v>
      </c>
      <c r="E113">
        <v>2453.483693318321</v>
      </c>
      <c r="F113">
        <v>1185.9479933043785</v>
      </c>
      <c r="G113">
        <v>1664.9843855562353</v>
      </c>
      <c r="H113">
        <v>329.3266702440697</v>
      </c>
      <c r="I113">
        <v>536.59416345942566</v>
      </c>
      <c r="J113">
        <v>245.01110707917181</v>
      </c>
      <c r="L113" s="10">
        <f t="shared" si="5"/>
        <v>11741.710930258452</v>
      </c>
      <c r="M113" s="10">
        <f t="shared" si="9"/>
        <v>11710.430122534084</v>
      </c>
      <c r="N113" s="10">
        <f t="shared" si="6"/>
        <v>11.710430122534085</v>
      </c>
      <c r="P113">
        <f t="shared" si="7"/>
        <v>4447.794749118626</v>
      </c>
      <c r="Q113">
        <f t="shared" si="8"/>
        <v>7293.9161811398253</v>
      </c>
    </row>
    <row r="114" spans="1:17" x14ac:dyDescent="0.35">
      <c r="A114">
        <v>2031</v>
      </c>
      <c r="B114">
        <v>5</v>
      </c>
      <c r="C114">
        <v>4397.7977512566422</v>
      </c>
      <c r="D114">
        <v>956.94483494464293</v>
      </c>
      <c r="E114">
        <v>2466.5562262943777</v>
      </c>
      <c r="F114">
        <v>1192.266903958882</v>
      </c>
      <c r="G114">
        <v>1673.8556747129874</v>
      </c>
      <c r="H114">
        <v>331.08137265696314</v>
      </c>
      <c r="I114">
        <v>539.45321849031336</v>
      </c>
      <c r="J114">
        <v>246.3165633923787</v>
      </c>
      <c r="L114" s="10">
        <f t="shared" si="5"/>
        <v>11804.272545707187</v>
      </c>
      <c r="M114" s="10">
        <f t="shared" si="9"/>
        <v>11772.991737982818</v>
      </c>
      <c r="N114" s="10">
        <f t="shared" si="6"/>
        <v>11.772991737982819</v>
      </c>
      <c r="P114">
        <f t="shared" si="7"/>
        <v>4471.4932736643277</v>
      </c>
      <c r="Q114">
        <f t="shared" si="8"/>
        <v>7332.7792720428597</v>
      </c>
    </row>
    <row r="115" spans="1:17" x14ac:dyDescent="0.35">
      <c r="A115">
        <v>2031</v>
      </c>
      <c r="B115">
        <v>6</v>
      </c>
      <c r="C115">
        <v>4421.1056959580283</v>
      </c>
      <c r="D115">
        <v>962.01655914769287</v>
      </c>
      <c r="E115">
        <v>2479.6287592704339</v>
      </c>
      <c r="F115">
        <v>1198.5858146133855</v>
      </c>
      <c r="G115">
        <v>1682.7269638697394</v>
      </c>
      <c r="H115">
        <v>332.83607506985658</v>
      </c>
      <c r="I115">
        <v>542.31227352120106</v>
      </c>
      <c r="J115">
        <v>247.62201970558559</v>
      </c>
      <c r="L115" s="10">
        <f t="shared" si="5"/>
        <v>11866.834161155924</v>
      </c>
      <c r="M115" s="10">
        <f t="shared" si="9"/>
        <v>11835.553353431555</v>
      </c>
      <c r="N115" s="10">
        <f t="shared" si="6"/>
        <v>11.835553353431555</v>
      </c>
      <c r="P115">
        <f t="shared" si="7"/>
        <v>4495.1917982100304</v>
      </c>
      <c r="Q115">
        <f t="shared" si="8"/>
        <v>7371.6423629458932</v>
      </c>
    </row>
    <row r="116" spans="1:17" x14ac:dyDescent="0.35">
      <c r="A116">
        <v>2031</v>
      </c>
      <c r="B116">
        <v>7</v>
      </c>
      <c r="C116">
        <v>4444.4136406594143</v>
      </c>
      <c r="D116">
        <v>967.08828335074281</v>
      </c>
      <c r="E116">
        <v>2492.7012922464905</v>
      </c>
      <c r="F116">
        <v>1204.9047252678888</v>
      </c>
      <c r="G116">
        <v>1691.5982530264916</v>
      </c>
      <c r="H116">
        <v>334.59077748275001</v>
      </c>
      <c r="I116">
        <v>545.17132855208877</v>
      </c>
      <c r="J116">
        <v>248.92747601879248</v>
      </c>
      <c r="L116" s="10">
        <f t="shared" si="5"/>
        <v>11929.395776604661</v>
      </c>
      <c r="M116" s="10">
        <f t="shared" si="9"/>
        <v>11898.114968880293</v>
      </c>
      <c r="N116" s="10">
        <f t="shared" si="6"/>
        <v>11.898114968880293</v>
      </c>
      <c r="P116">
        <f t="shared" si="7"/>
        <v>4518.8903227557321</v>
      </c>
      <c r="Q116">
        <f t="shared" si="8"/>
        <v>7410.5054538489276</v>
      </c>
    </row>
    <row r="117" spans="1:17" x14ac:dyDescent="0.35">
      <c r="A117">
        <v>2031</v>
      </c>
      <c r="B117">
        <v>8</v>
      </c>
      <c r="C117">
        <v>4467.7215853608004</v>
      </c>
      <c r="D117">
        <v>972.16000755379275</v>
      </c>
      <c r="E117">
        <v>2505.7738252225467</v>
      </c>
      <c r="F117">
        <v>1211.2236359223923</v>
      </c>
      <c r="G117">
        <v>1700.4695421832437</v>
      </c>
      <c r="H117">
        <v>336.34547989564345</v>
      </c>
      <c r="I117">
        <v>548.03038358297647</v>
      </c>
      <c r="J117">
        <v>250.23293233199936</v>
      </c>
      <c r="L117" s="10">
        <f t="shared" si="5"/>
        <v>11991.957392053393</v>
      </c>
      <c r="M117" s="10">
        <f t="shared" si="9"/>
        <v>11960.676584329027</v>
      </c>
      <c r="N117" s="10">
        <f t="shared" si="6"/>
        <v>11.960676584329027</v>
      </c>
      <c r="P117">
        <f t="shared" si="7"/>
        <v>4542.5888473014338</v>
      </c>
      <c r="Q117">
        <f t="shared" si="8"/>
        <v>7449.3685447519611</v>
      </c>
    </row>
    <row r="118" spans="1:17" x14ac:dyDescent="0.35">
      <c r="A118">
        <v>2031</v>
      </c>
      <c r="B118">
        <v>9</v>
      </c>
      <c r="C118">
        <v>4491.0295300621865</v>
      </c>
      <c r="D118">
        <v>977.23173175684269</v>
      </c>
      <c r="E118">
        <v>2518.8463581986034</v>
      </c>
      <c r="F118">
        <v>1217.5425465768956</v>
      </c>
      <c r="G118">
        <v>1709.3408313399957</v>
      </c>
      <c r="H118">
        <v>338.10018230853689</v>
      </c>
      <c r="I118">
        <v>550.88943861386417</v>
      </c>
      <c r="J118">
        <v>251.53838864520625</v>
      </c>
      <c r="L118" s="10">
        <f t="shared" si="5"/>
        <v>12054.519007502129</v>
      </c>
      <c r="M118" s="10">
        <f t="shared" si="9"/>
        <v>12023.238199777761</v>
      </c>
      <c r="N118" s="10">
        <f t="shared" si="6"/>
        <v>12.023238199777762</v>
      </c>
      <c r="P118">
        <f t="shared" si="7"/>
        <v>4566.2873718471365</v>
      </c>
      <c r="Q118">
        <f t="shared" si="8"/>
        <v>7488.2316356549954</v>
      </c>
    </row>
    <row r="119" spans="1:17" x14ac:dyDescent="0.35">
      <c r="A119">
        <v>2031</v>
      </c>
      <c r="B119">
        <v>10</v>
      </c>
      <c r="C119">
        <v>4514.3374747635726</v>
      </c>
      <c r="D119">
        <v>982.30345595989263</v>
      </c>
      <c r="E119">
        <v>2531.9188911746601</v>
      </c>
      <c r="F119">
        <v>1223.8614572313991</v>
      </c>
      <c r="G119">
        <v>1718.212120496748</v>
      </c>
      <c r="H119">
        <v>339.85488472143032</v>
      </c>
      <c r="I119">
        <v>553.74849364475187</v>
      </c>
      <c r="J119">
        <v>252.84384495841314</v>
      </c>
      <c r="L119" s="10">
        <f t="shared" si="5"/>
        <v>12117.080622950869</v>
      </c>
      <c r="M119" s="10">
        <f t="shared" si="9"/>
        <v>12085.799815226499</v>
      </c>
      <c r="N119" s="10">
        <f t="shared" si="6"/>
        <v>12.085799815226499</v>
      </c>
      <c r="P119">
        <f t="shared" si="7"/>
        <v>4589.9858963928391</v>
      </c>
      <c r="Q119">
        <f t="shared" si="8"/>
        <v>7527.0947265580289</v>
      </c>
    </row>
    <row r="120" spans="1:17" x14ac:dyDescent="0.35">
      <c r="A120">
        <v>2031</v>
      </c>
      <c r="B120">
        <v>11</v>
      </c>
      <c r="C120">
        <v>4537.6454194649586</v>
      </c>
      <c r="D120">
        <v>987.37518016294257</v>
      </c>
      <c r="E120">
        <v>2544.9914241507163</v>
      </c>
      <c r="F120">
        <v>1230.1803678859026</v>
      </c>
      <c r="G120">
        <v>1727.0834096535</v>
      </c>
      <c r="H120">
        <v>341.60958713432376</v>
      </c>
      <c r="I120">
        <v>556.60754867563969</v>
      </c>
      <c r="J120">
        <v>254.14930127162003</v>
      </c>
      <c r="L120" s="10">
        <f t="shared" si="5"/>
        <v>12179.642238399605</v>
      </c>
      <c r="M120" s="10">
        <f t="shared" si="9"/>
        <v>12148.361430675237</v>
      </c>
      <c r="N120" s="10">
        <f t="shared" si="6"/>
        <v>12.148361430675237</v>
      </c>
      <c r="P120">
        <f t="shared" si="7"/>
        <v>4613.6844209385399</v>
      </c>
      <c r="Q120">
        <f t="shared" si="8"/>
        <v>7565.9578174610633</v>
      </c>
    </row>
    <row r="121" spans="1:17" x14ac:dyDescent="0.35">
      <c r="A121">
        <v>2031</v>
      </c>
      <c r="B121">
        <v>12</v>
      </c>
      <c r="C121">
        <v>4560.9533641663447</v>
      </c>
      <c r="D121">
        <v>992.44690436599251</v>
      </c>
      <c r="E121">
        <v>2558.0639571267729</v>
      </c>
      <c r="F121">
        <v>1236.4992785404058</v>
      </c>
      <c r="G121">
        <v>1735.954698810252</v>
      </c>
      <c r="H121">
        <v>343.36428954721725</v>
      </c>
      <c r="I121">
        <v>559.46660370652751</v>
      </c>
      <c r="J121">
        <v>255.45475758482692</v>
      </c>
      <c r="L121" s="10">
        <f t="shared" si="5"/>
        <v>12242.203853848339</v>
      </c>
      <c r="M121" s="10">
        <f t="shared" si="9"/>
        <v>12210.923046123971</v>
      </c>
      <c r="N121" s="10">
        <f t="shared" si="6"/>
        <v>12.210923046123972</v>
      </c>
      <c r="P121">
        <f t="shared" si="7"/>
        <v>4637.3829454842426</v>
      </c>
      <c r="Q121">
        <f t="shared" si="8"/>
        <v>7604.8209083640977</v>
      </c>
    </row>
    <row r="122" spans="1:17" x14ac:dyDescent="0.35">
      <c r="A122">
        <v>2032</v>
      </c>
      <c r="B122">
        <v>1</v>
      </c>
      <c r="C122">
        <v>4584.2613088677308</v>
      </c>
      <c r="D122">
        <v>997.51862856904245</v>
      </c>
      <c r="E122">
        <v>2571.1364901028292</v>
      </c>
      <c r="F122">
        <v>1242.8181891949093</v>
      </c>
      <c r="G122">
        <v>1744.8259879670043</v>
      </c>
      <c r="H122">
        <v>345.11899196011075</v>
      </c>
      <c r="I122">
        <v>562.32565873741532</v>
      </c>
      <c r="J122">
        <v>256.76021389803384</v>
      </c>
      <c r="L122" s="10">
        <f t="shared" si="5"/>
        <v>12304.765469297077</v>
      </c>
      <c r="M122" s="10">
        <f t="shared" si="9"/>
        <v>12273.484661572707</v>
      </c>
      <c r="N122" s="10">
        <f t="shared" si="6"/>
        <v>12.273484661572708</v>
      </c>
      <c r="P122">
        <f t="shared" si="7"/>
        <v>4661.0814700299443</v>
      </c>
      <c r="Q122">
        <f t="shared" si="8"/>
        <v>7643.6839992671321</v>
      </c>
    </row>
    <row r="123" spans="1:17" x14ac:dyDescent="0.35">
      <c r="A123">
        <v>2032</v>
      </c>
      <c r="B123">
        <v>2</v>
      </c>
      <c r="C123">
        <v>4607.5692535691169</v>
      </c>
      <c r="D123">
        <v>1002.5903527720924</v>
      </c>
      <c r="E123">
        <v>2584.2090230788858</v>
      </c>
      <c r="F123">
        <v>1249.1370998494126</v>
      </c>
      <c r="G123">
        <v>1753.6972771237563</v>
      </c>
      <c r="H123">
        <v>346.87369437300418</v>
      </c>
      <c r="I123">
        <v>565.18471376830303</v>
      </c>
      <c r="J123">
        <v>258.06567021124073</v>
      </c>
      <c r="L123" s="10">
        <f t="shared" si="5"/>
        <v>12367.327084745812</v>
      </c>
      <c r="M123" s="10">
        <f t="shared" si="9"/>
        <v>12336.046277021444</v>
      </c>
      <c r="N123" s="10">
        <f t="shared" si="6"/>
        <v>12.336046277021444</v>
      </c>
      <c r="P123">
        <f t="shared" si="7"/>
        <v>4684.7799945756469</v>
      </c>
      <c r="Q123">
        <f t="shared" si="8"/>
        <v>7682.5470901701665</v>
      </c>
    </row>
    <row r="124" spans="1:17" x14ac:dyDescent="0.35">
      <c r="A124">
        <v>2032</v>
      </c>
      <c r="B124">
        <v>3</v>
      </c>
      <c r="C124">
        <v>4630.877198270503</v>
      </c>
      <c r="D124">
        <v>1007.6620769751423</v>
      </c>
      <c r="E124">
        <v>2597.281556054942</v>
      </c>
      <c r="F124">
        <v>1255.4560105039161</v>
      </c>
      <c r="G124">
        <v>1762.5685662805083</v>
      </c>
      <c r="H124">
        <v>348.62839678589762</v>
      </c>
      <c r="I124">
        <v>568.04376879919073</v>
      </c>
      <c r="J124">
        <v>259.37112652444762</v>
      </c>
      <c r="L124" s="10">
        <f t="shared" si="5"/>
        <v>12429.888700194548</v>
      </c>
      <c r="M124" s="10">
        <f t="shared" si="9"/>
        <v>12398.60789247018</v>
      </c>
      <c r="N124" s="10">
        <f t="shared" si="6"/>
        <v>12.39860789247018</v>
      </c>
      <c r="P124">
        <f t="shared" si="7"/>
        <v>4708.4785191213487</v>
      </c>
      <c r="Q124">
        <f t="shared" si="8"/>
        <v>7721.4101810732</v>
      </c>
    </row>
    <row r="125" spans="1:17" x14ac:dyDescent="0.35">
      <c r="A125">
        <v>2032</v>
      </c>
      <c r="B125">
        <v>4</v>
      </c>
      <c r="C125">
        <v>4654.185142971889</v>
      </c>
      <c r="D125">
        <v>1012.7338011781923</v>
      </c>
      <c r="E125">
        <v>2610.3540890309987</v>
      </c>
      <c r="F125">
        <v>1261.7749211584194</v>
      </c>
      <c r="G125">
        <v>1771.4398554372606</v>
      </c>
      <c r="H125">
        <v>350.38309919879106</v>
      </c>
      <c r="I125">
        <v>570.90282383007843</v>
      </c>
      <c r="J125">
        <v>260.67658283765451</v>
      </c>
      <c r="L125" s="10">
        <f t="shared" si="5"/>
        <v>12492.450315643282</v>
      </c>
      <c r="M125" s="10">
        <f t="shared" si="9"/>
        <v>12461.169507918916</v>
      </c>
      <c r="N125" s="10">
        <f t="shared" si="6"/>
        <v>12.461169507918916</v>
      </c>
      <c r="P125">
        <f t="shared" si="7"/>
        <v>4732.1770436670504</v>
      </c>
      <c r="Q125">
        <f t="shared" si="8"/>
        <v>7760.2732719762344</v>
      </c>
    </row>
    <row r="126" spans="1:17" x14ac:dyDescent="0.35">
      <c r="A126">
        <v>2032</v>
      </c>
      <c r="B126">
        <v>5</v>
      </c>
      <c r="C126">
        <v>4677.4930876732751</v>
      </c>
      <c r="D126">
        <v>1017.8055253812422</v>
      </c>
      <c r="E126">
        <v>2623.4266220070549</v>
      </c>
      <c r="F126">
        <v>1268.0938318129229</v>
      </c>
      <c r="G126">
        <v>1780.3111445940126</v>
      </c>
      <c r="H126">
        <v>352.13780161168455</v>
      </c>
      <c r="I126">
        <v>573.76187886096614</v>
      </c>
      <c r="J126">
        <v>261.9820391508614</v>
      </c>
      <c r="L126" s="10">
        <f t="shared" si="5"/>
        <v>12555.01193109202</v>
      </c>
      <c r="M126" s="10">
        <f t="shared" si="9"/>
        <v>12523.731123367652</v>
      </c>
      <c r="N126" s="10">
        <f t="shared" si="6"/>
        <v>12.523731123367652</v>
      </c>
      <c r="P126">
        <f t="shared" si="7"/>
        <v>4755.8755682127512</v>
      </c>
      <c r="Q126">
        <f t="shared" si="8"/>
        <v>7799.1363628792678</v>
      </c>
    </row>
    <row r="127" spans="1:17" x14ac:dyDescent="0.35">
      <c r="A127">
        <v>2032</v>
      </c>
      <c r="B127">
        <v>6</v>
      </c>
      <c r="C127">
        <v>4700.8010323746612</v>
      </c>
      <c r="D127">
        <v>1022.8772495842921</v>
      </c>
      <c r="E127">
        <v>2636.4991549831116</v>
      </c>
      <c r="F127">
        <v>1274.4127424674261</v>
      </c>
      <c r="G127">
        <v>1789.1824337507646</v>
      </c>
      <c r="H127">
        <v>353.89250402457805</v>
      </c>
      <c r="I127">
        <v>576.62093389185384</v>
      </c>
      <c r="J127">
        <v>263.28749546406829</v>
      </c>
      <c r="L127" s="10">
        <f t="shared" si="5"/>
        <v>12617.573546540756</v>
      </c>
      <c r="M127" s="10">
        <f t="shared" si="9"/>
        <v>12586.292738816388</v>
      </c>
      <c r="N127" s="10">
        <f t="shared" si="6"/>
        <v>12.586292738816388</v>
      </c>
      <c r="P127">
        <f t="shared" si="7"/>
        <v>4779.5740927584538</v>
      </c>
      <c r="Q127">
        <f t="shared" si="8"/>
        <v>7837.9994537823022</v>
      </c>
    </row>
    <row r="128" spans="1:17" x14ac:dyDescent="0.35">
      <c r="A128">
        <v>2032</v>
      </c>
      <c r="B128">
        <v>7</v>
      </c>
      <c r="C128">
        <v>4724.1089770760473</v>
      </c>
      <c r="D128">
        <v>1027.9489737873421</v>
      </c>
      <c r="E128">
        <v>2649.5716879591682</v>
      </c>
      <c r="F128">
        <v>1280.7316531219296</v>
      </c>
      <c r="G128">
        <v>1798.0537229075169</v>
      </c>
      <c r="H128">
        <v>355.64720643747148</v>
      </c>
      <c r="I128">
        <v>579.47998892274154</v>
      </c>
      <c r="J128">
        <v>264.59295177727518</v>
      </c>
      <c r="L128" s="10">
        <f t="shared" si="5"/>
        <v>12680.13516198949</v>
      </c>
      <c r="M128" s="10">
        <f t="shared" si="9"/>
        <v>12648.854354265124</v>
      </c>
      <c r="N128" s="10">
        <f t="shared" si="6"/>
        <v>12.648854354265124</v>
      </c>
      <c r="P128">
        <f t="shared" si="7"/>
        <v>4803.2726173041565</v>
      </c>
      <c r="Q128">
        <f t="shared" si="8"/>
        <v>7876.8625446853348</v>
      </c>
    </row>
    <row r="129" spans="1:17" x14ac:dyDescent="0.35">
      <c r="A129">
        <v>2032</v>
      </c>
      <c r="B129">
        <v>8</v>
      </c>
      <c r="C129">
        <v>4747.4169217774333</v>
      </c>
      <c r="D129">
        <v>1033.0206979903919</v>
      </c>
      <c r="E129">
        <v>2662.6442209352244</v>
      </c>
      <c r="F129">
        <v>1287.0505637764331</v>
      </c>
      <c r="G129">
        <v>1806.9250120642689</v>
      </c>
      <c r="H129">
        <v>357.40190885036492</v>
      </c>
      <c r="I129">
        <v>582.33904395362924</v>
      </c>
      <c r="J129">
        <v>265.89840809048206</v>
      </c>
      <c r="L129" s="10">
        <f t="shared" si="5"/>
        <v>12742.696777438226</v>
      </c>
      <c r="M129" s="10">
        <f t="shared" si="9"/>
        <v>12711.415969713858</v>
      </c>
      <c r="N129" s="10">
        <f t="shared" si="6"/>
        <v>12.711415969713858</v>
      </c>
      <c r="P129">
        <f t="shared" si="7"/>
        <v>4826.9711418498582</v>
      </c>
      <c r="Q129">
        <f t="shared" si="8"/>
        <v>7915.7256355883683</v>
      </c>
    </row>
    <row r="130" spans="1:17" x14ac:dyDescent="0.35">
      <c r="A130">
        <v>2032</v>
      </c>
      <c r="B130">
        <v>9</v>
      </c>
      <c r="C130">
        <v>4770.7248664788194</v>
      </c>
      <c r="D130">
        <v>1038.092422193442</v>
      </c>
      <c r="E130">
        <v>2675.7167539112811</v>
      </c>
      <c r="F130">
        <v>1293.3694744309364</v>
      </c>
      <c r="G130">
        <v>1815.7963012210209</v>
      </c>
      <c r="H130">
        <v>359.15661126325841</v>
      </c>
      <c r="I130">
        <v>585.19809898451706</v>
      </c>
      <c r="J130">
        <v>267.20386440368895</v>
      </c>
      <c r="L130" s="10">
        <f t="shared" si="5"/>
        <v>12805.258392886964</v>
      </c>
      <c r="M130" s="10">
        <f t="shared" si="9"/>
        <v>12773.977585162596</v>
      </c>
      <c r="N130" s="10">
        <f t="shared" si="6"/>
        <v>12.773977585162596</v>
      </c>
      <c r="P130">
        <f t="shared" si="7"/>
        <v>4850.6696663955599</v>
      </c>
      <c r="Q130">
        <f t="shared" si="8"/>
        <v>7954.5887264914045</v>
      </c>
    </row>
    <row r="131" spans="1:17" x14ac:dyDescent="0.35">
      <c r="A131">
        <v>2032</v>
      </c>
      <c r="B131">
        <v>10</v>
      </c>
      <c r="C131">
        <v>4794.0328111802055</v>
      </c>
      <c r="D131">
        <v>1043.1641463964918</v>
      </c>
      <c r="E131">
        <v>2688.7892868873373</v>
      </c>
      <c r="F131">
        <v>1299.6883850854399</v>
      </c>
      <c r="G131">
        <v>1824.6675903777732</v>
      </c>
      <c r="H131">
        <v>360.91131367615191</v>
      </c>
      <c r="I131">
        <v>588.05715401540488</v>
      </c>
      <c r="J131">
        <v>268.50932071689584</v>
      </c>
      <c r="L131" s="10">
        <f t="shared" ref="L131:L194" si="10">SUM(C131:J131)</f>
        <v>12867.820008335699</v>
      </c>
      <c r="M131" s="10">
        <f t="shared" si="9"/>
        <v>12836.539200611332</v>
      </c>
      <c r="N131" s="10">
        <f t="shared" ref="N131:N194" si="11">M131/1000</f>
        <v>12.836539200611332</v>
      </c>
      <c r="P131">
        <f t="shared" ref="P131:P194" si="12">SUM(E131,G131,H131)</f>
        <v>4874.3681909412626</v>
      </c>
      <c r="Q131">
        <f t="shared" ref="Q131:Q194" si="13">SUM(C131,D131,F131,I131,J131)</f>
        <v>7993.451817394438</v>
      </c>
    </row>
    <row r="132" spans="1:17" x14ac:dyDescent="0.35">
      <c r="A132">
        <v>2032</v>
      </c>
      <c r="B132">
        <v>11</v>
      </c>
      <c r="C132">
        <v>4817.3407558815916</v>
      </c>
      <c r="D132">
        <v>1048.2358705995418</v>
      </c>
      <c r="E132">
        <v>2701.861819863394</v>
      </c>
      <c r="F132">
        <v>1306.0072957399432</v>
      </c>
      <c r="G132">
        <v>1833.5388795345252</v>
      </c>
      <c r="H132">
        <v>362.66601608904534</v>
      </c>
      <c r="I132">
        <v>590.91620904629269</v>
      </c>
      <c r="J132">
        <v>269.81477703010273</v>
      </c>
      <c r="L132" s="10">
        <f t="shared" si="10"/>
        <v>12930.381623784435</v>
      </c>
      <c r="M132" s="10">
        <f t="shared" ref="M132:M195" si="14">AVERAGE(L131:L132)</f>
        <v>12899.100816060067</v>
      </c>
      <c r="N132" s="10">
        <f t="shared" si="11"/>
        <v>12.899100816060066</v>
      </c>
      <c r="P132">
        <f t="shared" si="12"/>
        <v>4898.0667154869643</v>
      </c>
      <c r="Q132">
        <f t="shared" si="13"/>
        <v>8032.3149082974724</v>
      </c>
    </row>
    <row r="133" spans="1:17" x14ac:dyDescent="0.35">
      <c r="A133">
        <v>2032</v>
      </c>
      <c r="B133">
        <v>12</v>
      </c>
      <c r="C133">
        <v>4840.6487005829777</v>
      </c>
      <c r="D133">
        <v>1053.3075948025917</v>
      </c>
      <c r="E133">
        <v>2714.9343528394502</v>
      </c>
      <c r="F133">
        <v>1312.3262063944467</v>
      </c>
      <c r="G133">
        <v>1842.4101686912772</v>
      </c>
      <c r="H133">
        <v>364.42071850193884</v>
      </c>
      <c r="I133">
        <v>593.77526407718051</v>
      </c>
      <c r="J133">
        <v>271.12023334330962</v>
      </c>
      <c r="L133" s="10">
        <f t="shared" si="10"/>
        <v>12992.943239233173</v>
      </c>
      <c r="M133" s="10">
        <f t="shared" si="14"/>
        <v>12961.662431508805</v>
      </c>
      <c r="N133" s="10">
        <f t="shared" si="11"/>
        <v>12.961662431508804</v>
      </c>
      <c r="P133">
        <f t="shared" si="12"/>
        <v>4921.765240032666</v>
      </c>
      <c r="Q133">
        <f t="shared" si="13"/>
        <v>8071.1779992005058</v>
      </c>
    </row>
    <row r="134" spans="1:17" x14ac:dyDescent="0.35">
      <c r="A134">
        <v>2033</v>
      </c>
      <c r="B134">
        <v>1</v>
      </c>
      <c r="C134">
        <v>4863.9566452843637</v>
      </c>
      <c r="D134">
        <v>1058.3793190056417</v>
      </c>
      <c r="E134">
        <v>2728.0068858155068</v>
      </c>
      <c r="F134">
        <v>1318.6451170489499</v>
      </c>
      <c r="G134">
        <v>1851.2814578480295</v>
      </c>
      <c r="H134">
        <v>366.17542091483233</v>
      </c>
      <c r="I134">
        <v>596.63431910806821</v>
      </c>
      <c r="J134">
        <v>272.42568965651651</v>
      </c>
      <c r="L134" s="10">
        <f t="shared" si="10"/>
        <v>13055.504854681911</v>
      </c>
      <c r="M134" s="10">
        <f t="shared" si="14"/>
        <v>13024.224046957541</v>
      </c>
      <c r="N134" s="10">
        <f t="shared" si="11"/>
        <v>13.02422404695754</v>
      </c>
      <c r="P134">
        <f t="shared" si="12"/>
        <v>4945.4637645783687</v>
      </c>
      <c r="Q134">
        <f t="shared" si="13"/>
        <v>8110.0410901035393</v>
      </c>
    </row>
    <row r="135" spans="1:17" x14ac:dyDescent="0.35">
      <c r="A135">
        <v>2033</v>
      </c>
      <c r="B135">
        <v>2</v>
      </c>
      <c r="C135">
        <v>4887.2645899857498</v>
      </c>
      <c r="D135">
        <v>1063.4510432086915</v>
      </c>
      <c r="E135">
        <v>2741.0794187915631</v>
      </c>
      <c r="F135">
        <v>1324.9640277034534</v>
      </c>
      <c r="G135">
        <v>1860.1527470047815</v>
      </c>
      <c r="H135">
        <v>367.93012332772577</v>
      </c>
      <c r="I135">
        <v>599.49337413895591</v>
      </c>
      <c r="J135">
        <v>273.7311459697234</v>
      </c>
      <c r="L135" s="10">
        <f t="shared" si="10"/>
        <v>13118.066470130645</v>
      </c>
      <c r="M135" s="10">
        <f t="shared" si="14"/>
        <v>13086.785662406277</v>
      </c>
      <c r="N135" s="10">
        <f t="shared" si="11"/>
        <v>13.086785662406276</v>
      </c>
      <c r="P135">
        <f t="shared" si="12"/>
        <v>4969.1622891240704</v>
      </c>
      <c r="Q135">
        <f t="shared" si="13"/>
        <v>8148.9041810065737</v>
      </c>
    </row>
    <row r="136" spans="1:17" x14ac:dyDescent="0.35">
      <c r="A136">
        <v>2033</v>
      </c>
      <c r="B136">
        <v>3</v>
      </c>
      <c r="C136">
        <v>4910.5725346871359</v>
      </c>
      <c r="D136">
        <v>1068.5227674117416</v>
      </c>
      <c r="E136">
        <v>2754.1519517676197</v>
      </c>
      <c r="F136">
        <v>1331.2829383579567</v>
      </c>
      <c r="G136">
        <v>1869.0240361615336</v>
      </c>
      <c r="H136">
        <v>369.6848257406192</v>
      </c>
      <c r="I136">
        <v>602.35242916984362</v>
      </c>
      <c r="J136">
        <v>275.03660228293029</v>
      </c>
      <c r="L136" s="10">
        <f t="shared" si="10"/>
        <v>13180.628085579381</v>
      </c>
      <c r="M136" s="10">
        <f t="shared" si="14"/>
        <v>13149.347277855013</v>
      </c>
      <c r="N136" s="10">
        <f t="shared" si="11"/>
        <v>13.149347277855012</v>
      </c>
      <c r="P136">
        <f t="shared" si="12"/>
        <v>4992.8608136697721</v>
      </c>
      <c r="Q136">
        <f t="shared" si="13"/>
        <v>8187.7672719096072</v>
      </c>
    </row>
    <row r="137" spans="1:17" x14ac:dyDescent="0.35">
      <c r="A137">
        <v>2033</v>
      </c>
      <c r="B137">
        <v>4</v>
      </c>
      <c r="C137">
        <v>4933.880479388522</v>
      </c>
      <c r="D137">
        <v>1073.5944916147914</v>
      </c>
      <c r="E137">
        <v>2767.2244847436764</v>
      </c>
      <c r="F137">
        <v>1337.6018490124602</v>
      </c>
      <c r="G137">
        <v>1877.8953253182858</v>
      </c>
      <c r="H137">
        <v>371.4395281535127</v>
      </c>
      <c r="I137">
        <v>605.21148420073143</v>
      </c>
      <c r="J137">
        <v>276.34205859613718</v>
      </c>
      <c r="L137" s="10">
        <f t="shared" si="10"/>
        <v>13243.189701028119</v>
      </c>
      <c r="M137" s="10">
        <f t="shared" si="14"/>
        <v>13211.908893303749</v>
      </c>
      <c r="N137" s="10">
        <f t="shared" si="11"/>
        <v>13.211908893303749</v>
      </c>
      <c r="P137">
        <f t="shared" si="12"/>
        <v>5016.5593382154748</v>
      </c>
      <c r="Q137">
        <f t="shared" si="13"/>
        <v>8226.6303628126425</v>
      </c>
    </row>
    <row r="138" spans="1:17" x14ac:dyDescent="0.35">
      <c r="A138">
        <v>2033</v>
      </c>
      <c r="B138">
        <v>5</v>
      </c>
      <c r="C138">
        <v>4957.188424089908</v>
      </c>
      <c r="D138">
        <v>1078.6662158178415</v>
      </c>
      <c r="E138">
        <v>2780.2970177197326</v>
      </c>
      <c r="F138">
        <v>1343.9207596669637</v>
      </c>
      <c r="G138">
        <v>1886.7666144750378</v>
      </c>
      <c r="H138">
        <v>373.19423056640619</v>
      </c>
      <c r="I138">
        <v>608.07053923161925</v>
      </c>
      <c r="J138">
        <v>277.64751490934407</v>
      </c>
      <c r="L138" s="10">
        <f t="shared" si="10"/>
        <v>13305.751316476855</v>
      </c>
      <c r="M138" s="10">
        <f t="shared" si="14"/>
        <v>13274.470508752487</v>
      </c>
      <c r="N138" s="10">
        <f t="shared" si="11"/>
        <v>13.274470508752486</v>
      </c>
      <c r="P138">
        <f t="shared" si="12"/>
        <v>5040.2578627611765</v>
      </c>
      <c r="Q138">
        <f t="shared" si="13"/>
        <v>8265.4934537156769</v>
      </c>
    </row>
    <row r="139" spans="1:17" x14ac:dyDescent="0.35">
      <c r="A139">
        <v>2033</v>
      </c>
      <c r="B139">
        <v>6</v>
      </c>
      <c r="C139">
        <v>4980.4963687912941</v>
      </c>
      <c r="D139">
        <v>1083.7379400208913</v>
      </c>
      <c r="E139">
        <v>2793.3695506957893</v>
      </c>
      <c r="F139">
        <v>1350.239670321467</v>
      </c>
      <c r="G139">
        <v>1895.6379036317899</v>
      </c>
      <c r="H139">
        <v>374.94893297929963</v>
      </c>
      <c r="I139">
        <v>610.92959426250695</v>
      </c>
      <c r="J139">
        <v>278.95297122255096</v>
      </c>
      <c r="L139" s="10">
        <f t="shared" si="10"/>
        <v>13368.312931925588</v>
      </c>
      <c r="M139" s="10">
        <f t="shared" si="14"/>
        <v>13337.032124201221</v>
      </c>
      <c r="N139" s="10">
        <f t="shared" si="11"/>
        <v>13.337032124201221</v>
      </c>
      <c r="P139">
        <f t="shared" si="12"/>
        <v>5063.9563873068782</v>
      </c>
      <c r="Q139">
        <f t="shared" si="13"/>
        <v>8304.3565446187094</v>
      </c>
    </row>
    <row r="140" spans="1:17" x14ac:dyDescent="0.35">
      <c r="A140">
        <v>2033</v>
      </c>
      <c r="B140">
        <v>7</v>
      </c>
      <c r="C140">
        <v>5003.8043134926802</v>
      </c>
      <c r="D140">
        <v>1088.8096642239414</v>
      </c>
      <c r="E140">
        <v>2806.4420836718455</v>
      </c>
      <c r="F140">
        <v>1356.5585809759705</v>
      </c>
      <c r="G140">
        <v>1904.5091927885421</v>
      </c>
      <c r="H140">
        <v>376.70363539219312</v>
      </c>
      <c r="I140">
        <v>613.78864929339466</v>
      </c>
      <c r="J140">
        <v>280.25842753575785</v>
      </c>
      <c r="L140" s="10">
        <f t="shared" si="10"/>
        <v>13430.874547374326</v>
      </c>
      <c r="M140" s="10">
        <f t="shared" si="14"/>
        <v>13399.593739649958</v>
      </c>
      <c r="N140" s="10">
        <f t="shared" si="11"/>
        <v>13.399593739649957</v>
      </c>
      <c r="P140">
        <f t="shared" si="12"/>
        <v>5087.6549118525809</v>
      </c>
      <c r="Q140">
        <f t="shared" si="13"/>
        <v>8343.2196355217457</v>
      </c>
    </row>
    <row r="141" spans="1:17" x14ac:dyDescent="0.35">
      <c r="A141">
        <v>2033</v>
      </c>
      <c r="B141">
        <v>8</v>
      </c>
      <c r="C141">
        <v>5027.1122581940663</v>
      </c>
      <c r="D141">
        <v>1093.8813884269912</v>
      </c>
      <c r="E141">
        <v>2819.5146166479021</v>
      </c>
      <c r="F141">
        <v>1362.8774916304737</v>
      </c>
      <c r="G141">
        <v>1913.3804819452942</v>
      </c>
      <c r="H141">
        <v>378.45833780508661</v>
      </c>
      <c r="I141">
        <v>616.64770432428236</v>
      </c>
      <c r="J141">
        <v>281.56388384896474</v>
      </c>
      <c r="L141" s="10">
        <f t="shared" si="10"/>
        <v>13493.436162823062</v>
      </c>
      <c r="M141" s="10">
        <f t="shared" si="14"/>
        <v>13462.155355098694</v>
      </c>
      <c r="N141" s="10">
        <f t="shared" si="11"/>
        <v>13.462155355098695</v>
      </c>
      <c r="P141">
        <f t="shared" si="12"/>
        <v>5111.3534363982826</v>
      </c>
      <c r="Q141">
        <f t="shared" si="13"/>
        <v>8382.0827264247782</v>
      </c>
    </row>
    <row r="142" spans="1:17" x14ac:dyDescent="0.35">
      <c r="A142">
        <v>2033</v>
      </c>
      <c r="B142">
        <v>9</v>
      </c>
      <c r="C142">
        <v>5050.4202028954523</v>
      </c>
      <c r="D142">
        <v>1098.9531126300412</v>
      </c>
      <c r="E142">
        <v>2832.5871496239583</v>
      </c>
      <c r="F142">
        <v>1369.1964022849772</v>
      </c>
      <c r="G142">
        <v>1922.2517711020462</v>
      </c>
      <c r="H142">
        <v>380.21304021798005</v>
      </c>
      <c r="I142">
        <v>619.50675935517017</v>
      </c>
      <c r="J142">
        <v>282.86934016217162</v>
      </c>
      <c r="L142" s="10">
        <f t="shared" si="10"/>
        <v>13555.997778271796</v>
      </c>
      <c r="M142" s="10">
        <f t="shared" si="14"/>
        <v>13524.71697054743</v>
      </c>
      <c r="N142" s="10">
        <f t="shared" si="11"/>
        <v>13.524716970547431</v>
      </c>
      <c r="P142">
        <f t="shared" si="12"/>
        <v>5135.0519609439843</v>
      </c>
      <c r="Q142">
        <f t="shared" si="13"/>
        <v>8420.9458173278126</v>
      </c>
    </row>
    <row r="143" spans="1:17" x14ac:dyDescent="0.35">
      <c r="A143">
        <v>2033</v>
      </c>
      <c r="B143">
        <v>10</v>
      </c>
      <c r="C143">
        <v>5073.7281475968393</v>
      </c>
      <c r="D143">
        <v>1104.0248368330911</v>
      </c>
      <c r="E143">
        <v>2845.659682600015</v>
      </c>
      <c r="F143">
        <v>1375.5153129394805</v>
      </c>
      <c r="G143">
        <v>1931.1230602587984</v>
      </c>
      <c r="H143">
        <v>381.96774263087349</v>
      </c>
      <c r="I143">
        <v>622.36581438605788</v>
      </c>
      <c r="J143">
        <v>284.17479647537851</v>
      </c>
      <c r="L143" s="10">
        <f t="shared" si="10"/>
        <v>13618.559393720532</v>
      </c>
      <c r="M143" s="10">
        <f t="shared" si="14"/>
        <v>13587.278585996164</v>
      </c>
      <c r="N143" s="10">
        <f t="shared" si="11"/>
        <v>13.587278585996165</v>
      </c>
      <c r="P143">
        <f t="shared" si="12"/>
        <v>5158.750485489687</v>
      </c>
      <c r="Q143">
        <f t="shared" si="13"/>
        <v>8459.808908230847</v>
      </c>
    </row>
    <row r="144" spans="1:17" x14ac:dyDescent="0.35">
      <c r="A144">
        <v>2033</v>
      </c>
      <c r="B144">
        <v>11</v>
      </c>
      <c r="C144">
        <v>5097.0360922982254</v>
      </c>
      <c r="D144">
        <v>1109.0965610361411</v>
      </c>
      <c r="E144">
        <v>2858.7322155760712</v>
      </c>
      <c r="F144">
        <v>1381.834223593984</v>
      </c>
      <c r="G144">
        <v>1939.9943494155505</v>
      </c>
      <c r="H144">
        <v>383.72244504376698</v>
      </c>
      <c r="I144">
        <v>625.22486941694558</v>
      </c>
      <c r="J144">
        <v>285.4802527885854</v>
      </c>
      <c r="L144" s="10">
        <f t="shared" si="10"/>
        <v>13681.121009169268</v>
      </c>
      <c r="M144" s="10">
        <f t="shared" si="14"/>
        <v>13649.8402014449</v>
      </c>
      <c r="N144" s="10">
        <f t="shared" si="11"/>
        <v>13.649840201444901</v>
      </c>
      <c r="P144">
        <f t="shared" si="12"/>
        <v>5182.4490100353887</v>
      </c>
      <c r="Q144">
        <f t="shared" si="13"/>
        <v>8498.6719991338814</v>
      </c>
    </row>
    <row r="145" spans="1:17" x14ac:dyDescent="0.35">
      <c r="A145">
        <v>2033</v>
      </c>
      <c r="B145">
        <v>12</v>
      </c>
      <c r="C145">
        <v>5120.3440369996115</v>
      </c>
      <c r="D145">
        <v>1114.1682852391909</v>
      </c>
      <c r="E145">
        <v>2871.8047485521279</v>
      </c>
      <c r="F145">
        <v>1388.1531342484873</v>
      </c>
      <c r="G145">
        <v>1948.8656385723025</v>
      </c>
      <c r="H145">
        <v>385.47714745666048</v>
      </c>
      <c r="I145">
        <v>628.08392444783328</v>
      </c>
      <c r="J145">
        <v>286.78570910179229</v>
      </c>
      <c r="L145" s="10">
        <f t="shared" si="10"/>
        <v>13743.682624618006</v>
      </c>
      <c r="M145" s="10">
        <f t="shared" si="14"/>
        <v>13712.401816893638</v>
      </c>
      <c r="N145" s="10">
        <f t="shared" si="11"/>
        <v>13.712401816893639</v>
      </c>
      <c r="P145">
        <f t="shared" si="12"/>
        <v>5206.1475345810904</v>
      </c>
      <c r="Q145">
        <f t="shared" si="13"/>
        <v>8537.5350900369158</v>
      </c>
    </row>
    <row r="146" spans="1:17" x14ac:dyDescent="0.35">
      <c r="A146">
        <v>2034</v>
      </c>
      <c r="B146">
        <v>1</v>
      </c>
      <c r="C146">
        <v>5143.6519817009976</v>
      </c>
      <c r="D146">
        <v>1119.240009442241</v>
      </c>
      <c r="E146">
        <v>2884.8772815281841</v>
      </c>
      <c r="F146">
        <v>1394.4720449029908</v>
      </c>
      <c r="G146">
        <v>1957.7369277290547</v>
      </c>
      <c r="H146">
        <v>387.23184986955391</v>
      </c>
      <c r="I146">
        <v>630.9429794787211</v>
      </c>
      <c r="J146">
        <v>288.09116541499918</v>
      </c>
      <c r="L146" s="10">
        <f t="shared" si="10"/>
        <v>13806.244240066741</v>
      </c>
      <c r="M146" s="10">
        <f t="shared" si="14"/>
        <v>13774.963432342374</v>
      </c>
      <c r="N146" s="10">
        <f t="shared" si="11"/>
        <v>13.774963432342375</v>
      </c>
      <c r="P146">
        <f t="shared" si="12"/>
        <v>5229.8460591267931</v>
      </c>
      <c r="Q146">
        <f t="shared" si="13"/>
        <v>8576.3981809399502</v>
      </c>
    </row>
    <row r="147" spans="1:17" x14ac:dyDescent="0.35">
      <c r="A147">
        <v>2034</v>
      </c>
      <c r="B147">
        <v>2</v>
      </c>
      <c r="C147">
        <v>5166.9599264023836</v>
      </c>
      <c r="D147">
        <v>1124.3117336452908</v>
      </c>
      <c r="E147">
        <v>2897.9498145042407</v>
      </c>
      <c r="F147">
        <v>1400.790955557494</v>
      </c>
      <c r="G147">
        <v>1966.6082168858068</v>
      </c>
      <c r="H147">
        <v>388.98655228244741</v>
      </c>
      <c r="I147">
        <v>633.80203450960892</v>
      </c>
      <c r="J147">
        <v>289.39662172820607</v>
      </c>
      <c r="L147" s="10">
        <f t="shared" si="10"/>
        <v>13868.805855515478</v>
      </c>
      <c r="M147" s="10">
        <f t="shared" si="14"/>
        <v>13837.52504779111</v>
      </c>
      <c r="N147" s="10">
        <f t="shared" si="11"/>
        <v>13.837525047791111</v>
      </c>
      <c r="P147">
        <f t="shared" si="12"/>
        <v>5253.5445836724948</v>
      </c>
      <c r="Q147">
        <f t="shared" si="13"/>
        <v>8615.2612718429846</v>
      </c>
    </row>
    <row r="148" spans="1:17" x14ac:dyDescent="0.35">
      <c r="A148">
        <v>2034</v>
      </c>
      <c r="B148">
        <v>3</v>
      </c>
      <c r="C148">
        <v>5190.2678711037697</v>
      </c>
      <c r="D148">
        <v>1129.3834578483409</v>
      </c>
      <c r="E148">
        <v>2911.022347480297</v>
      </c>
      <c r="F148">
        <v>1407.1098662119975</v>
      </c>
      <c r="G148">
        <v>1975.4795060425588</v>
      </c>
      <c r="H148">
        <v>390.7412546953409</v>
      </c>
      <c r="I148">
        <v>636.66108954049662</v>
      </c>
      <c r="J148">
        <v>290.70207804141296</v>
      </c>
      <c r="L148" s="10">
        <f t="shared" si="10"/>
        <v>13931.367470964216</v>
      </c>
      <c r="M148" s="10">
        <f t="shared" si="14"/>
        <v>13900.086663239847</v>
      </c>
      <c r="N148" s="10">
        <f t="shared" si="11"/>
        <v>13.900086663239847</v>
      </c>
      <c r="P148">
        <f t="shared" si="12"/>
        <v>5277.2431082181965</v>
      </c>
      <c r="Q148">
        <f t="shared" si="13"/>
        <v>8654.124362746019</v>
      </c>
    </row>
    <row r="149" spans="1:17" x14ac:dyDescent="0.35">
      <c r="A149">
        <v>2034</v>
      </c>
      <c r="B149">
        <v>4</v>
      </c>
      <c r="C149">
        <v>5213.5758158051558</v>
      </c>
      <c r="D149">
        <v>1134.4551820513907</v>
      </c>
      <c r="E149">
        <v>2924.0948804563536</v>
      </c>
      <c r="F149">
        <v>1413.428776866501</v>
      </c>
      <c r="G149">
        <v>1984.3507951993111</v>
      </c>
      <c r="H149">
        <v>392.49595710823434</v>
      </c>
      <c r="I149">
        <v>639.52014457138432</v>
      </c>
      <c r="J149">
        <v>292.00753435461985</v>
      </c>
      <c r="L149" s="10">
        <f t="shared" si="10"/>
        <v>13993.929086412951</v>
      </c>
      <c r="M149" s="10">
        <f t="shared" si="14"/>
        <v>13962.648278688583</v>
      </c>
      <c r="N149" s="10">
        <f t="shared" si="11"/>
        <v>13.962648278688583</v>
      </c>
      <c r="P149">
        <f t="shared" si="12"/>
        <v>5300.9416327638992</v>
      </c>
      <c r="Q149">
        <f t="shared" si="13"/>
        <v>8692.9874536490515</v>
      </c>
    </row>
    <row r="150" spans="1:17" x14ac:dyDescent="0.35">
      <c r="A150">
        <v>2034</v>
      </c>
      <c r="B150">
        <v>5</v>
      </c>
      <c r="C150">
        <v>5236.8837605065419</v>
      </c>
      <c r="D150">
        <v>1139.5269062544407</v>
      </c>
      <c r="E150">
        <v>2937.1674134324098</v>
      </c>
      <c r="F150">
        <v>1419.7476875210043</v>
      </c>
      <c r="G150">
        <v>1993.2220843560631</v>
      </c>
      <c r="H150">
        <v>394.25065952112783</v>
      </c>
      <c r="I150">
        <v>642.37919960227202</v>
      </c>
      <c r="J150">
        <v>293.31299066782674</v>
      </c>
      <c r="L150" s="10">
        <f t="shared" si="10"/>
        <v>14056.490701861685</v>
      </c>
      <c r="M150" s="10">
        <f t="shared" si="14"/>
        <v>14025.209894137319</v>
      </c>
      <c r="N150" s="10">
        <f t="shared" si="11"/>
        <v>14.025209894137319</v>
      </c>
      <c r="P150">
        <f t="shared" si="12"/>
        <v>5324.6401573096009</v>
      </c>
      <c r="Q150">
        <f t="shared" si="13"/>
        <v>8731.8505445520859</v>
      </c>
    </row>
    <row r="151" spans="1:17" x14ac:dyDescent="0.35">
      <c r="A151">
        <v>2034</v>
      </c>
      <c r="B151">
        <v>6</v>
      </c>
      <c r="C151">
        <v>5260.191705207928</v>
      </c>
      <c r="D151">
        <v>1144.5986304574906</v>
      </c>
      <c r="E151">
        <v>2950.2399464084665</v>
      </c>
      <c r="F151">
        <v>1426.0665981755078</v>
      </c>
      <c r="G151">
        <v>2002.0933735128151</v>
      </c>
      <c r="H151">
        <v>396.00536193402132</v>
      </c>
      <c r="I151">
        <v>645.23825463315984</v>
      </c>
      <c r="J151">
        <v>294.61844698103363</v>
      </c>
      <c r="L151" s="10">
        <f t="shared" si="10"/>
        <v>14119.052317310423</v>
      </c>
      <c r="M151" s="10">
        <f t="shared" si="14"/>
        <v>14087.771509586055</v>
      </c>
      <c r="N151" s="10">
        <f t="shared" si="11"/>
        <v>14.087771509586055</v>
      </c>
      <c r="P151">
        <f t="shared" si="12"/>
        <v>5348.3386818553026</v>
      </c>
      <c r="Q151">
        <f t="shared" si="13"/>
        <v>8770.7136354551203</v>
      </c>
    </row>
    <row r="152" spans="1:17" x14ac:dyDescent="0.35">
      <c r="A152">
        <v>2034</v>
      </c>
      <c r="B152">
        <v>7</v>
      </c>
      <c r="C152">
        <v>5283.499649909314</v>
      </c>
      <c r="D152">
        <v>1149.6703546605406</v>
      </c>
      <c r="E152">
        <v>2963.3124793845232</v>
      </c>
      <c r="F152">
        <v>1432.3855088300111</v>
      </c>
      <c r="G152">
        <v>2010.9646626695674</v>
      </c>
      <c r="H152">
        <v>397.76006434691476</v>
      </c>
      <c r="I152">
        <v>648.09730966404754</v>
      </c>
      <c r="J152">
        <v>295.92390329424052</v>
      </c>
      <c r="L152" s="10">
        <f t="shared" si="10"/>
        <v>14181.613932759159</v>
      </c>
      <c r="M152" s="10">
        <f t="shared" si="14"/>
        <v>14150.333125034791</v>
      </c>
      <c r="N152" s="10">
        <f t="shared" si="11"/>
        <v>14.150333125034791</v>
      </c>
      <c r="P152">
        <f t="shared" si="12"/>
        <v>5372.0372064010053</v>
      </c>
      <c r="Q152">
        <f t="shared" si="13"/>
        <v>8809.5767263581547</v>
      </c>
    </row>
    <row r="153" spans="1:17" x14ac:dyDescent="0.35">
      <c r="A153">
        <v>2034</v>
      </c>
      <c r="B153">
        <v>8</v>
      </c>
      <c r="C153">
        <v>5306.8075946107001</v>
      </c>
      <c r="D153">
        <v>1154.7420788635905</v>
      </c>
      <c r="E153">
        <v>2976.3850123605794</v>
      </c>
      <c r="F153">
        <v>1438.7044194845146</v>
      </c>
      <c r="G153">
        <v>2019.8359518263194</v>
      </c>
      <c r="H153">
        <v>399.5147667598082</v>
      </c>
      <c r="I153">
        <v>650.95636469493525</v>
      </c>
      <c r="J153">
        <v>297.22935960744741</v>
      </c>
      <c r="L153" s="10">
        <f t="shared" si="10"/>
        <v>14244.175548207893</v>
      </c>
      <c r="M153" s="10">
        <f t="shared" si="14"/>
        <v>14212.894740483527</v>
      </c>
      <c r="N153" s="10">
        <f t="shared" si="11"/>
        <v>14.212894740483527</v>
      </c>
      <c r="P153">
        <f t="shared" si="12"/>
        <v>5395.735730946707</v>
      </c>
      <c r="Q153">
        <f t="shared" si="13"/>
        <v>8848.4398172611873</v>
      </c>
    </row>
    <row r="154" spans="1:17" x14ac:dyDescent="0.35">
      <c r="A154">
        <v>2034</v>
      </c>
      <c r="B154">
        <v>9</v>
      </c>
      <c r="C154">
        <v>5330.1155393120862</v>
      </c>
      <c r="D154">
        <v>1159.8138030666405</v>
      </c>
      <c r="E154">
        <v>2989.457545336636</v>
      </c>
      <c r="F154">
        <v>1445.0233301390178</v>
      </c>
      <c r="G154">
        <v>2028.7072409830714</v>
      </c>
      <c r="H154">
        <v>401.26946917270169</v>
      </c>
      <c r="I154">
        <v>653.81541972582295</v>
      </c>
      <c r="J154">
        <v>298.5348159206543</v>
      </c>
      <c r="L154" s="10">
        <f t="shared" si="10"/>
        <v>14306.737163656629</v>
      </c>
      <c r="M154" s="10">
        <f t="shared" si="14"/>
        <v>14275.456355932261</v>
      </c>
      <c r="N154" s="10">
        <f t="shared" si="11"/>
        <v>14.275456355932262</v>
      </c>
      <c r="P154">
        <f t="shared" si="12"/>
        <v>5419.4342554924096</v>
      </c>
      <c r="Q154">
        <f t="shared" si="13"/>
        <v>8887.3029081642235</v>
      </c>
    </row>
    <row r="155" spans="1:17" x14ac:dyDescent="0.35">
      <c r="A155">
        <v>2034</v>
      </c>
      <c r="B155">
        <v>10</v>
      </c>
      <c r="C155">
        <v>5353.4234840134723</v>
      </c>
      <c r="D155">
        <v>1164.8855272696903</v>
      </c>
      <c r="E155">
        <v>3002.5300783126922</v>
      </c>
      <c r="F155">
        <v>1451.3422407935213</v>
      </c>
      <c r="G155">
        <v>2037.5785301398237</v>
      </c>
      <c r="H155">
        <v>403.02417158559518</v>
      </c>
      <c r="I155">
        <v>656.67447475671077</v>
      </c>
      <c r="J155">
        <v>299.84027223386119</v>
      </c>
      <c r="L155" s="10">
        <f t="shared" si="10"/>
        <v>14369.298779105367</v>
      </c>
      <c r="M155" s="10">
        <f t="shared" si="14"/>
        <v>14338.017971380999</v>
      </c>
      <c r="N155" s="10">
        <f t="shared" si="11"/>
        <v>14.338017971380999</v>
      </c>
      <c r="P155">
        <f t="shared" si="12"/>
        <v>5443.1327800381114</v>
      </c>
      <c r="Q155">
        <f t="shared" si="13"/>
        <v>8926.1659990672561</v>
      </c>
    </row>
    <row r="156" spans="1:17" x14ac:dyDescent="0.35">
      <c r="A156">
        <v>2034</v>
      </c>
      <c r="B156">
        <v>11</v>
      </c>
      <c r="C156">
        <v>5376.7314287148583</v>
      </c>
      <c r="D156">
        <v>1169.9572514727404</v>
      </c>
      <c r="E156">
        <v>3015.6026112887489</v>
      </c>
      <c r="F156">
        <v>1457.6611514480246</v>
      </c>
      <c r="G156">
        <v>2046.4498192965757</v>
      </c>
      <c r="H156">
        <v>404.77887399848862</v>
      </c>
      <c r="I156">
        <v>659.53352978759847</v>
      </c>
      <c r="J156">
        <v>301.14572854706807</v>
      </c>
      <c r="L156" s="10">
        <f t="shared" si="10"/>
        <v>14431.860394554104</v>
      </c>
      <c r="M156" s="10">
        <f t="shared" si="14"/>
        <v>14400.579586829735</v>
      </c>
      <c r="N156" s="10">
        <f t="shared" si="11"/>
        <v>14.400579586829735</v>
      </c>
      <c r="P156">
        <f t="shared" si="12"/>
        <v>5466.831304583814</v>
      </c>
      <c r="Q156">
        <f t="shared" si="13"/>
        <v>8965.0290899702904</v>
      </c>
    </row>
    <row r="157" spans="1:17" x14ac:dyDescent="0.35">
      <c r="A157">
        <v>2034</v>
      </c>
      <c r="B157">
        <v>12</v>
      </c>
      <c r="C157">
        <v>5400.0393734162453</v>
      </c>
      <c r="D157">
        <v>1175.0289756757902</v>
      </c>
      <c r="E157">
        <v>3028.6751442648051</v>
      </c>
      <c r="F157">
        <v>1463.9800621025281</v>
      </c>
      <c r="G157">
        <v>2055.3211084533277</v>
      </c>
      <c r="H157">
        <v>406.53357641138211</v>
      </c>
      <c r="I157">
        <v>662.39258481848617</v>
      </c>
      <c r="J157">
        <v>302.45118486027496</v>
      </c>
      <c r="L157" s="10">
        <f t="shared" si="10"/>
        <v>14494.42201000284</v>
      </c>
      <c r="M157" s="10">
        <f t="shared" si="14"/>
        <v>14463.141202278472</v>
      </c>
      <c r="N157" s="10">
        <f t="shared" si="11"/>
        <v>14.463141202278472</v>
      </c>
      <c r="P157">
        <f t="shared" si="12"/>
        <v>5490.5298291295148</v>
      </c>
      <c r="Q157">
        <f t="shared" si="13"/>
        <v>9003.892180873323</v>
      </c>
    </row>
    <row r="158" spans="1:17" x14ac:dyDescent="0.35">
      <c r="A158">
        <v>2035</v>
      </c>
      <c r="B158">
        <v>1</v>
      </c>
      <c r="C158">
        <v>5423.3473181176323</v>
      </c>
      <c r="D158">
        <v>1180.1006998788403</v>
      </c>
      <c r="E158">
        <v>3041.7476772408618</v>
      </c>
      <c r="F158">
        <v>1470.2989727570314</v>
      </c>
      <c r="G158">
        <v>2064.1923976100798</v>
      </c>
      <c r="H158">
        <v>408.28827882427561</v>
      </c>
      <c r="I158">
        <v>665.25163984937387</v>
      </c>
      <c r="J158">
        <v>303.75664117348185</v>
      </c>
      <c r="L158" s="10">
        <f t="shared" si="10"/>
        <v>14556.983625451576</v>
      </c>
      <c r="M158" s="10">
        <f t="shared" si="14"/>
        <v>14525.702817727208</v>
      </c>
      <c r="N158" s="10">
        <f t="shared" si="11"/>
        <v>14.525702817727208</v>
      </c>
      <c r="P158">
        <f t="shared" si="12"/>
        <v>5514.2283536752175</v>
      </c>
      <c r="Q158">
        <f t="shared" si="13"/>
        <v>9042.7552717763592</v>
      </c>
    </row>
    <row r="159" spans="1:17" x14ac:dyDescent="0.35">
      <c r="A159">
        <v>2035</v>
      </c>
      <c r="B159">
        <v>2</v>
      </c>
      <c r="C159">
        <v>5446.6552628190184</v>
      </c>
      <c r="D159">
        <v>1185.1724240818901</v>
      </c>
      <c r="E159">
        <v>3054.820210216918</v>
      </c>
      <c r="F159">
        <v>1476.6178834115349</v>
      </c>
      <c r="G159">
        <v>2073.0636867668318</v>
      </c>
      <c r="H159">
        <v>410.04298123716904</v>
      </c>
      <c r="I159">
        <v>668.11069488026169</v>
      </c>
      <c r="J159">
        <v>305.06209748668874</v>
      </c>
      <c r="L159" s="10">
        <f t="shared" si="10"/>
        <v>14619.545240900314</v>
      </c>
      <c r="M159" s="10">
        <f t="shared" si="14"/>
        <v>14588.264433175944</v>
      </c>
      <c r="N159" s="10">
        <f t="shared" si="11"/>
        <v>14.588264433175944</v>
      </c>
      <c r="P159">
        <f t="shared" si="12"/>
        <v>5537.9268782209192</v>
      </c>
      <c r="Q159">
        <f t="shared" si="13"/>
        <v>9081.6183626793954</v>
      </c>
    </row>
    <row r="160" spans="1:17" x14ac:dyDescent="0.35">
      <c r="A160">
        <v>2035</v>
      </c>
      <c r="B160">
        <v>3</v>
      </c>
      <c r="C160">
        <v>5469.9632075204045</v>
      </c>
      <c r="D160">
        <v>1190.2441482849401</v>
      </c>
      <c r="E160">
        <v>3067.8927431929746</v>
      </c>
      <c r="F160">
        <v>1482.9367940660381</v>
      </c>
      <c r="G160">
        <v>2081.9349759235843</v>
      </c>
      <c r="H160">
        <v>411.79768365006254</v>
      </c>
      <c r="I160">
        <v>670.96974991114939</v>
      </c>
      <c r="J160">
        <v>306.36755379989563</v>
      </c>
      <c r="L160" s="10">
        <f t="shared" si="10"/>
        <v>14682.106856349048</v>
      </c>
      <c r="M160" s="10">
        <f t="shared" si="14"/>
        <v>14650.82604862468</v>
      </c>
      <c r="N160" s="10">
        <f t="shared" si="11"/>
        <v>14.65082604862468</v>
      </c>
      <c r="P160">
        <f t="shared" si="12"/>
        <v>5561.6254027666218</v>
      </c>
      <c r="Q160">
        <f t="shared" si="13"/>
        <v>9120.481453582428</v>
      </c>
    </row>
    <row r="161" spans="1:17" x14ac:dyDescent="0.35">
      <c r="A161">
        <v>2035</v>
      </c>
      <c r="B161">
        <v>4</v>
      </c>
      <c r="C161">
        <v>5493.2711522217905</v>
      </c>
      <c r="D161">
        <v>1195.31587248799</v>
      </c>
      <c r="E161">
        <v>3080.9652761690309</v>
      </c>
      <c r="F161">
        <v>1489.2557047205416</v>
      </c>
      <c r="G161">
        <v>2090.8062650803363</v>
      </c>
      <c r="H161">
        <v>413.55238606295603</v>
      </c>
      <c r="I161">
        <v>673.8288049420371</v>
      </c>
      <c r="J161">
        <v>307.67301011310252</v>
      </c>
      <c r="L161" s="10">
        <f t="shared" si="10"/>
        <v>14744.668471797786</v>
      </c>
      <c r="M161" s="10">
        <f t="shared" si="14"/>
        <v>14713.387664073416</v>
      </c>
      <c r="N161" s="10">
        <f t="shared" si="11"/>
        <v>14.713387664073416</v>
      </c>
      <c r="P161">
        <f t="shared" si="12"/>
        <v>5585.3239273123236</v>
      </c>
      <c r="Q161">
        <f t="shared" si="13"/>
        <v>9159.3445444854624</v>
      </c>
    </row>
    <row r="162" spans="1:17" x14ac:dyDescent="0.35">
      <c r="A162">
        <v>2035</v>
      </c>
      <c r="B162">
        <v>5</v>
      </c>
      <c r="C162">
        <v>5516.5790969231766</v>
      </c>
      <c r="D162">
        <v>1200.38759669104</v>
      </c>
      <c r="E162">
        <v>3094.0378091450875</v>
      </c>
      <c r="F162">
        <v>1495.5746153750449</v>
      </c>
      <c r="G162">
        <v>2099.6775542370883</v>
      </c>
      <c r="H162">
        <v>415.30708847584947</v>
      </c>
      <c r="I162">
        <v>676.6878599729248</v>
      </c>
      <c r="J162">
        <v>308.97846642630941</v>
      </c>
      <c r="L162" s="10">
        <f t="shared" si="10"/>
        <v>14807.23008724652</v>
      </c>
      <c r="M162" s="10">
        <f t="shared" si="14"/>
        <v>14775.949279522152</v>
      </c>
      <c r="N162" s="10">
        <f t="shared" si="11"/>
        <v>14.775949279522152</v>
      </c>
      <c r="P162">
        <f t="shared" si="12"/>
        <v>5609.0224518580253</v>
      </c>
      <c r="Q162">
        <f t="shared" si="13"/>
        <v>9198.207635388495</v>
      </c>
    </row>
    <row r="163" spans="1:17" x14ac:dyDescent="0.35">
      <c r="A163">
        <v>2035</v>
      </c>
      <c r="B163">
        <v>6</v>
      </c>
      <c r="C163">
        <v>5539.8870416245627</v>
      </c>
      <c r="D163">
        <v>1205.4593208940898</v>
      </c>
      <c r="E163">
        <v>3107.1103421211437</v>
      </c>
      <c r="F163">
        <v>1501.8935260295484</v>
      </c>
      <c r="G163">
        <v>2108.5488433938403</v>
      </c>
      <c r="H163">
        <v>417.06179088874296</v>
      </c>
      <c r="I163">
        <v>679.54691500381261</v>
      </c>
      <c r="J163">
        <v>310.2839227395163</v>
      </c>
      <c r="L163" s="10">
        <f t="shared" si="10"/>
        <v>14869.791702695258</v>
      </c>
      <c r="M163" s="10">
        <f t="shared" si="14"/>
        <v>14838.510894970888</v>
      </c>
      <c r="N163" s="10">
        <f t="shared" si="11"/>
        <v>14.838510894970888</v>
      </c>
      <c r="P163">
        <f t="shared" si="12"/>
        <v>5632.720976403727</v>
      </c>
      <c r="Q163">
        <f t="shared" si="13"/>
        <v>9237.0707262915294</v>
      </c>
    </row>
    <row r="164" spans="1:17" x14ac:dyDescent="0.35">
      <c r="A164">
        <v>2035</v>
      </c>
      <c r="B164">
        <v>7</v>
      </c>
      <c r="C164">
        <v>5563.1949863259488</v>
      </c>
      <c r="D164">
        <v>1210.5310450971399</v>
      </c>
      <c r="E164">
        <v>3120.1828750972004</v>
      </c>
      <c r="F164">
        <v>1508.2124366840517</v>
      </c>
      <c r="G164">
        <v>2117.4201325505924</v>
      </c>
      <c r="H164">
        <v>418.81649330163646</v>
      </c>
      <c r="I164">
        <v>682.40597003470032</v>
      </c>
      <c r="J164">
        <v>311.58937905272319</v>
      </c>
      <c r="L164" s="10">
        <f t="shared" si="10"/>
        <v>14932.353318143993</v>
      </c>
      <c r="M164" s="10">
        <f t="shared" si="14"/>
        <v>14901.072510419624</v>
      </c>
      <c r="N164" s="10">
        <f t="shared" si="11"/>
        <v>14.901072510419624</v>
      </c>
      <c r="P164">
        <f t="shared" si="12"/>
        <v>5656.4195009494288</v>
      </c>
      <c r="Q164">
        <f t="shared" si="13"/>
        <v>9275.9338171945637</v>
      </c>
    </row>
    <row r="165" spans="1:17" x14ac:dyDescent="0.35">
      <c r="A165">
        <v>2035</v>
      </c>
      <c r="B165">
        <v>8</v>
      </c>
      <c r="C165">
        <v>5586.5029310273358</v>
      </c>
      <c r="D165">
        <v>1215.6027693001897</v>
      </c>
      <c r="E165">
        <v>3133.2554080732566</v>
      </c>
      <c r="F165">
        <v>1514.5313473385552</v>
      </c>
      <c r="G165">
        <v>2126.2914217073444</v>
      </c>
      <c r="H165">
        <v>420.57119571452989</v>
      </c>
      <c r="I165">
        <v>685.26502506558802</v>
      </c>
      <c r="J165">
        <v>312.89483536593008</v>
      </c>
      <c r="L165" s="10">
        <f t="shared" si="10"/>
        <v>14994.914933592732</v>
      </c>
      <c r="M165" s="10">
        <f t="shared" si="14"/>
        <v>14963.634125868362</v>
      </c>
      <c r="N165" s="10">
        <f t="shared" si="11"/>
        <v>14.963634125868362</v>
      </c>
      <c r="P165">
        <f t="shared" si="12"/>
        <v>5680.1180254951305</v>
      </c>
      <c r="Q165">
        <f t="shared" si="13"/>
        <v>9314.7969080976</v>
      </c>
    </row>
    <row r="166" spans="1:17" x14ac:dyDescent="0.35">
      <c r="A166">
        <v>2035</v>
      </c>
      <c r="B166">
        <v>9</v>
      </c>
      <c r="C166">
        <v>5609.8108757287227</v>
      </c>
      <c r="D166">
        <v>1220.6744935032398</v>
      </c>
      <c r="E166">
        <v>3146.3279410493133</v>
      </c>
      <c r="F166">
        <v>1520.8502579930587</v>
      </c>
      <c r="G166">
        <v>2135.1627108640969</v>
      </c>
      <c r="H166">
        <v>422.32589812742339</v>
      </c>
      <c r="I166">
        <v>688.12408009647572</v>
      </c>
      <c r="J166">
        <v>314.20029167913697</v>
      </c>
      <c r="L166" s="10">
        <f t="shared" si="10"/>
        <v>15057.476549041467</v>
      </c>
      <c r="M166" s="10">
        <f t="shared" si="14"/>
        <v>15026.1957413171</v>
      </c>
      <c r="N166" s="10">
        <f t="shared" si="11"/>
        <v>15.0261957413171</v>
      </c>
      <c r="P166">
        <f t="shared" si="12"/>
        <v>5703.8165500408331</v>
      </c>
      <c r="Q166">
        <f t="shared" si="13"/>
        <v>9353.6599990006343</v>
      </c>
    </row>
    <row r="167" spans="1:17" x14ac:dyDescent="0.35">
      <c r="A167">
        <v>2035</v>
      </c>
      <c r="B167">
        <v>10</v>
      </c>
      <c r="C167">
        <v>5633.1188204301088</v>
      </c>
      <c r="D167">
        <v>1225.7462177062896</v>
      </c>
      <c r="E167">
        <v>3159.4004740253695</v>
      </c>
      <c r="F167">
        <v>1527.1691686475619</v>
      </c>
      <c r="G167">
        <v>2144.0340000208489</v>
      </c>
      <c r="H167">
        <v>424.08060054031688</v>
      </c>
      <c r="I167">
        <v>690.98313512736354</v>
      </c>
      <c r="J167">
        <v>315.50574799234386</v>
      </c>
      <c r="L167" s="10">
        <f t="shared" si="10"/>
        <v>15120.038164490205</v>
      </c>
      <c r="M167" s="10">
        <f t="shared" si="14"/>
        <v>15088.757356765836</v>
      </c>
      <c r="N167" s="10">
        <f t="shared" si="11"/>
        <v>15.088757356765836</v>
      </c>
      <c r="P167">
        <f t="shared" si="12"/>
        <v>5727.5150745865349</v>
      </c>
      <c r="Q167">
        <f t="shared" si="13"/>
        <v>9392.5230899036687</v>
      </c>
    </row>
    <row r="168" spans="1:17" x14ac:dyDescent="0.35">
      <c r="A168">
        <v>2035</v>
      </c>
      <c r="B168">
        <v>11</v>
      </c>
      <c r="C168">
        <v>5656.4267651314949</v>
      </c>
      <c r="D168">
        <v>1230.8179419093397</v>
      </c>
      <c r="E168">
        <v>3172.4730070014261</v>
      </c>
      <c r="F168">
        <v>1533.4880793020654</v>
      </c>
      <c r="G168">
        <v>2152.9052891776009</v>
      </c>
      <c r="H168">
        <v>425.83530295321032</v>
      </c>
      <c r="I168">
        <v>693.84219015825124</v>
      </c>
      <c r="J168">
        <v>316.81120430555075</v>
      </c>
      <c r="L168" s="10">
        <f t="shared" si="10"/>
        <v>15182.599779938941</v>
      </c>
      <c r="M168" s="10">
        <f t="shared" si="14"/>
        <v>15151.318972214573</v>
      </c>
      <c r="N168" s="10">
        <f t="shared" si="11"/>
        <v>15.151318972214572</v>
      </c>
      <c r="P168">
        <f t="shared" si="12"/>
        <v>5751.2135991322375</v>
      </c>
      <c r="Q168">
        <f t="shared" si="13"/>
        <v>9431.3861808067013</v>
      </c>
    </row>
    <row r="169" spans="1:17" x14ac:dyDescent="0.35">
      <c r="A169">
        <v>2035</v>
      </c>
      <c r="B169">
        <v>12</v>
      </c>
      <c r="C169">
        <v>5679.734709832881</v>
      </c>
      <c r="D169">
        <v>1235.8896661123895</v>
      </c>
      <c r="E169">
        <v>3185.5455399774823</v>
      </c>
      <c r="F169">
        <v>1539.8069899565687</v>
      </c>
      <c r="G169">
        <v>2161.776578334353</v>
      </c>
      <c r="H169">
        <v>427.59000536610381</v>
      </c>
      <c r="I169">
        <v>696.70124518913894</v>
      </c>
      <c r="J169">
        <v>318.11666061875763</v>
      </c>
      <c r="L169" s="10">
        <f t="shared" si="10"/>
        <v>15245.161395387675</v>
      </c>
      <c r="M169" s="10">
        <f t="shared" si="14"/>
        <v>15213.880587663309</v>
      </c>
      <c r="N169" s="10">
        <f t="shared" si="11"/>
        <v>15.213880587663308</v>
      </c>
      <c r="P169">
        <f t="shared" si="12"/>
        <v>5774.9121236779383</v>
      </c>
      <c r="Q169">
        <f t="shared" si="13"/>
        <v>9470.2492717097357</v>
      </c>
    </row>
    <row r="170" spans="1:17" x14ac:dyDescent="0.35">
      <c r="A170">
        <v>2036</v>
      </c>
      <c r="B170">
        <v>1</v>
      </c>
      <c r="C170">
        <v>5703.0426545342671</v>
      </c>
      <c r="D170">
        <v>1240.9613903154395</v>
      </c>
      <c r="E170">
        <v>3198.618072953539</v>
      </c>
      <c r="F170">
        <v>1546.1259006110722</v>
      </c>
      <c r="G170">
        <v>2170.647867491105</v>
      </c>
      <c r="H170">
        <v>429.3447077789973</v>
      </c>
      <c r="I170">
        <v>699.56030022002665</v>
      </c>
      <c r="J170">
        <v>319.42211693196452</v>
      </c>
      <c r="L170" s="10">
        <f t="shared" si="10"/>
        <v>15307.723010836411</v>
      </c>
      <c r="M170" s="10">
        <f t="shared" si="14"/>
        <v>15276.442203112043</v>
      </c>
      <c r="N170" s="10">
        <f t="shared" si="11"/>
        <v>15.276442203112042</v>
      </c>
      <c r="P170">
        <f t="shared" si="12"/>
        <v>5798.610648223641</v>
      </c>
      <c r="Q170">
        <f t="shared" si="13"/>
        <v>9509.1123626127701</v>
      </c>
    </row>
    <row r="171" spans="1:17" x14ac:dyDescent="0.35">
      <c r="A171">
        <v>2036</v>
      </c>
      <c r="B171">
        <v>2</v>
      </c>
      <c r="C171">
        <v>5726.3505992356531</v>
      </c>
      <c r="D171">
        <v>1246.0331145184894</v>
      </c>
      <c r="E171">
        <v>3211.6906059295952</v>
      </c>
      <c r="F171">
        <v>1552.4448112655755</v>
      </c>
      <c r="G171">
        <v>2179.519156647857</v>
      </c>
      <c r="H171">
        <v>431.09941019189074</v>
      </c>
      <c r="I171">
        <v>702.41935525091446</v>
      </c>
      <c r="J171">
        <v>320.72757324517141</v>
      </c>
      <c r="L171" s="10">
        <f t="shared" si="10"/>
        <v>15370.284626285147</v>
      </c>
      <c r="M171" s="10">
        <f t="shared" si="14"/>
        <v>15339.003818560779</v>
      </c>
      <c r="N171" s="10">
        <f t="shared" si="11"/>
        <v>15.33900381856078</v>
      </c>
      <c r="P171">
        <f t="shared" si="12"/>
        <v>5822.3091727693427</v>
      </c>
      <c r="Q171">
        <f t="shared" si="13"/>
        <v>9547.9754535158045</v>
      </c>
    </row>
    <row r="172" spans="1:17" x14ac:dyDescent="0.35">
      <c r="A172">
        <v>2036</v>
      </c>
      <c r="B172">
        <v>3</v>
      </c>
      <c r="C172">
        <v>5749.6585439370392</v>
      </c>
      <c r="D172">
        <v>1251.1048387215394</v>
      </c>
      <c r="E172">
        <v>3224.7631389056519</v>
      </c>
      <c r="F172">
        <v>1558.763721920079</v>
      </c>
      <c r="G172">
        <v>2188.3904458046095</v>
      </c>
      <c r="H172">
        <v>432.85411260478423</v>
      </c>
      <c r="I172">
        <v>705.27841028180217</v>
      </c>
      <c r="J172">
        <v>322.0330295583783</v>
      </c>
      <c r="L172" s="10">
        <f t="shared" si="10"/>
        <v>15432.846241733883</v>
      </c>
      <c r="M172" s="10">
        <f t="shared" si="14"/>
        <v>15401.565434009515</v>
      </c>
      <c r="N172" s="10">
        <f t="shared" si="11"/>
        <v>15.401565434009516</v>
      </c>
      <c r="P172">
        <f t="shared" si="12"/>
        <v>5846.0076973150453</v>
      </c>
      <c r="Q172">
        <f t="shared" si="13"/>
        <v>9586.8385444188389</v>
      </c>
    </row>
    <row r="173" spans="1:17" x14ac:dyDescent="0.35">
      <c r="A173">
        <v>2036</v>
      </c>
      <c r="B173">
        <v>4</v>
      </c>
      <c r="C173">
        <v>5772.9664886384262</v>
      </c>
      <c r="D173">
        <v>1256.1765629245892</v>
      </c>
      <c r="E173">
        <v>3237.8356718817085</v>
      </c>
      <c r="F173">
        <v>1565.0826325745822</v>
      </c>
      <c r="G173">
        <v>2197.2617349613615</v>
      </c>
      <c r="H173">
        <v>434.60881501767773</v>
      </c>
      <c r="I173">
        <v>708.13746531268987</v>
      </c>
      <c r="J173">
        <v>323.33848587158519</v>
      </c>
      <c r="L173" s="10">
        <f t="shared" si="10"/>
        <v>15495.407857182621</v>
      </c>
      <c r="M173" s="10">
        <f t="shared" si="14"/>
        <v>15464.127049458253</v>
      </c>
      <c r="N173" s="10">
        <f t="shared" si="11"/>
        <v>15.464127049458254</v>
      </c>
      <c r="P173">
        <f t="shared" si="12"/>
        <v>5869.7062218607471</v>
      </c>
      <c r="Q173">
        <f t="shared" si="13"/>
        <v>9625.7016353218733</v>
      </c>
    </row>
    <row r="174" spans="1:17" x14ac:dyDescent="0.35">
      <c r="A174">
        <v>2036</v>
      </c>
      <c r="B174">
        <v>5</v>
      </c>
      <c r="C174">
        <v>5796.2744333398123</v>
      </c>
      <c r="D174">
        <v>1261.2482871276393</v>
      </c>
      <c r="E174">
        <v>3250.9082048577648</v>
      </c>
      <c r="F174">
        <v>1571.4015432290857</v>
      </c>
      <c r="G174">
        <v>2206.1330241181136</v>
      </c>
      <c r="H174">
        <v>436.36351743057116</v>
      </c>
      <c r="I174">
        <v>710.99652034357757</v>
      </c>
      <c r="J174">
        <v>324.64394218479208</v>
      </c>
      <c r="L174" s="10">
        <f t="shared" si="10"/>
        <v>15557.969472631356</v>
      </c>
      <c r="M174" s="10">
        <f t="shared" si="14"/>
        <v>15526.688664906989</v>
      </c>
      <c r="N174" s="10">
        <f t="shared" si="11"/>
        <v>15.52668866490699</v>
      </c>
      <c r="P174">
        <f t="shared" si="12"/>
        <v>5893.4047464064497</v>
      </c>
      <c r="Q174">
        <f t="shared" si="13"/>
        <v>9664.5647262249058</v>
      </c>
    </row>
    <row r="175" spans="1:17" x14ac:dyDescent="0.35">
      <c r="A175">
        <v>2036</v>
      </c>
      <c r="B175">
        <v>6</v>
      </c>
      <c r="C175">
        <v>5819.5823780411984</v>
      </c>
      <c r="D175">
        <v>1266.3200113306893</v>
      </c>
      <c r="E175">
        <v>3263.9807378338214</v>
      </c>
      <c r="F175">
        <v>1577.720453883589</v>
      </c>
      <c r="G175">
        <v>2215.0043132748656</v>
      </c>
      <c r="H175">
        <v>438.1182198434646</v>
      </c>
      <c r="I175">
        <v>713.85557537446539</v>
      </c>
      <c r="J175">
        <v>325.94939849799897</v>
      </c>
      <c r="L175" s="10">
        <f t="shared" si="10"/>
        <v>15620.531088080092</v>
      </c>
      <c r="M175" s="10">
        <f t="shared" si="14"/>
        <v>15589.250280355724</v>
      </c>
      <c r="N175" s="10">
        <f t="shared" si="11"/>
        <v>15.589250280355724</v>
      </c>
      <c r="P175">
        <f t="shared" si="12"/>
        <v>5917.1032709521514</v>
      </c>
      <c r="Q175">
        <f t="shared" si="13"/>
        <v>9703.4278171279402</v>
      </c>
    </row>
    <row r="176" spans="1:17" x14ac:dyDescent="0.35">
      <c r="A176">
        <v>2036</v>
      </c>
      <c r="B176">
        <v>7</v>
      </c>
      <c r="C176">
        <v>5842.8903227425844</v>
      </c>
      <c r="D176">
        <v>1271.3917355337392</v>
      </c>
      <c r="E176">
        <v>3277.0532708098776</v>
      </c>
      <c r="F176">
        <v>1584.0393645380925</v>
      </c>
      <c r="G176">
        <v>2223.8756024316176</v>
      </c>
      <c r="H176">
        <v>439.87292225635809</v>
      </c>
      <c r="I176">
        <v>716.7146304053532</v>
      </c>
      <c r="J176">
        <v>327.25485481120586</v>
      </c>
      <c r="L176" s="10">
        <f t="shared" si="10"/>
        <v>15683.092703528828</v>
      </c>
      <c r="M176" s="10">
        <f t="shared" si="14"/>
        <v>15651.81189580446</v>
      </c>
      <c r="N176" s="10">
        <f t="shared" si="11"/>
        <v>15.65181189580446</v>
      </c>
      <c r="P176">
        <f t="shared" si="12"/>
        <v>5940.8017954978532</v>
      </c>
      <c r="Q176">
        <f t="shared" si="13"/>
        <v>9742.2909080309746</v>
      </c>
    </row>
    <row r="177" spans="1:17" x14ac:dyDescent="0.35">
      <c r="A177">
        <v>2036</v>
      </c>
      <c r="B177">
        <v>8</v>
      </c>
      <c r="C177">
        <v>5866.1982674439705</v>
      </c>
      <c r="D177">
        <v>1276.4634597367892</v>
      </c>
      <c r="E177">
        <v>3290.1258037859343</v>
      </c>
      <c r="F177">
        <v>1590.3582751925958</v>
      </c>
      <c r="G177">
        <v>2232.7468915883696</v>
      </c>
      <c r="H177">
        <v>441.62762466925159</v>
      </c>
      <c r="I177">
        <v>719.57368543624091</v>
      </c>
      <c r="J177">
        <v>328.56031112441275</v>
      </c>
      <c r="L177" s="10">
        <f t="shared" si="10"/>
        <v>15745.654318977564</v>
      </c>
      <c r="M177" s="10">
        <f t="shared" si="14"/>
        <v>15714.373511253196</v>
      </c>
      <c r="N177" s="10">
        <f t="shared" si="11"/>
        <v>15.714373511253196</v>
      </c>
      <c r="P177">
        <f t="shared" si="12"/>
        <v>5964.5003200435558</v>
      </c>
      <c r="Q177">
        <f t="shared" si="13"/>
        <v>9781.153998934009</v>
      </c>
    </row>
    <row r="178" spans="1:17" x14ac:dyDescent="0.35">
      <c r="A178">
        <v>2036</v>
      </c>
      <c r="B178">
        <v>9</v>
      </c>
      <c r="C178">
        <v>5889.5062121453566</v>
      </c>
      <c r="D178">
        <v>1281.535183939839</v>
      </c>
      <c r="E178">
        <v>3303.1983367619905</v>
      </c>
      <c r="F178">
        <v>1596.6771858470993</v>
      </c>
      <c r="G178">
        <v>2241.6181807451221</v>
      </c>
      <c r="H178">
        <v>443.38232708214503</v>
      </c>
      <c r="I178">
        <v>722.43274046712861</v>
      </c>
      <c r="J178">
        <v>329.86576743761964</v>
      </c>
      <c r="L178" s="10">
        <f t="shared" si="10"/>
        <v>15808.2159344263</v>
      </c>
      <c r="M178" s="10">
        <f t="shared" si="14"/>
        <v>15776.935126701932</v>
      </c>
      <c r="N178" s="10">
        <f t="shared" si="11"/>
        <v>15.776935126701932</v>
      </c>
      <c r="P178">
        <f t="shared" si="12"/>
        <v>5988.1988445892575</v>
      </c>
      <c r="Q178">
        <f t="shared" si="13"/>
        <v>9820.0170898370434</v>
      </c>
    </row>
    <row r="179" spans="1:17" x14ac:dyDescent="0.35">
      <c r="A179">
        <v>2036</v>
      </c>
      <c r="B179">
        <v>10</v>
      </c>
      <c r="C179">
        <v>5912.8141568467427</v>
      </c>
      <c r="D179">
        <v>1286.6069081428891</v>
      </c>
      <c r="E179">
        <v>3316.2708697380472</v>
      </c>
      <c r="F179">
        <v>1602.9960965016026</v>
      </c>
      <c r="G179">
        <v>2250.4894699018741</v>
      </c>
      <c r="H179">
        <v>445.13702949503852</v>
      </c>
      <c r="I179">
        <v>725.29179549801631</v>
      </c>
      <c r="J179">
        <v>331.17122375082653</v>
      </c>
      <c r="L179" s="10">
        <f t="shared" si="10"/>
        <v>15870.777549875038</v>
      </c>
      <c r="M179" s="10">
        <f t="shared" si="14"/>
        <v>15839.49674215067</v>
      </c>
      <c r="N179" s="10">
        <f t="shared" si="11"/>
        <v>15.83949674215067</v>
      </c>
      <c r="P179">
        <f t="shared" si="12"/>
        <v>6011.8973691349593</v>
      </c>
      <c r="Q179">
        <f t="shared" si="13"/>
        <v>9858.8801807400778</v>
      </c>
    </row>
    <row r="180" spans="1:17" x14ac:dyDescent="0.35">
      <c r="A180">
        <v>2036</v>
      </c>
      <c r="B180">
        <v>11</v>
      </c>
      <c r="C180">
        <v>5936.1221015481296</v>
      </c>
      <c r="D180">
        <v>1291.6786323459389</v>
      </c>
      <c r="E180">
        <v>3329.3434027141034</v>
      </c>
      <c r="F180">
        <v>1609.315007156106</v>
      </c>
      <c r="G180">
        <v>2259.3607590586262</v>
      </c>
      <c r="H180">
        <v>446.89173190793201</v>
      </c>
      <c r="I180">
        <v>728.15085052890413</v>
      </c>
      <c r="J180">
        <v>332.47668006403342</v>
      </c>
      <c r="L180" s="10">
        <f t="shared" si="10"/>
        <v>15933.339165323776</v>
      </c>
      <c r="M180" s="10">
        <f t="shared" si="14"/>
        <v>15902.058357599406</v>
      </c>
      <c r="N180" s="10">
        <f t="shared" si="11"/>
        <v>15.902058357599406</v>
      </c>
      <c r="P180">
        <f t="shared" si="12"/>
        <v>6035.5958936806619</v>
      </c>
      <c r="Q180">
        <f t="shared" si="13"/>
        <v>9897.7432716431122</v>
      </c>
    </row>
    <row r="181" spans="1:17" x14ac:dyDescent="0.35">
      <c r="A181">
        <v>2036</v>
      </c>
      <c r="B181">
        <v>12</v>
      </c>
      <c r="C181">
        <v>5959.4300462495157</v>
      </c>
      <c r="D181">
        <v>1296.750356548989</v>
      </c>
      <c r="E181">
        <v>3342.41593569016</v>
      </c>
      <c r="F181">
        <v>1615.6339178106093</v>
      </c>
      <c r="G181">
        <v>2268.2320482153782</v>
      </c>
      <c r="H181">
        <v>448.64643432082545</v>
      </c>
      <c r="I181">
        <v>731.00990555979183</v>
      </c>
      <c r="J181">
        <v>333.78213637724031</v>
      </c>
      <c r="L181" s="10">
        <f t="shared" si="10"/>
        <v>15995.900780772508</v>
      </c>
      <c r="M181" s="10">
        <f t="shared" si="14"/>
        <v>15964.619973048142</v>
      </c>
      <c r="N181" s="10">
        <f t="shared" si="11"/>
        <v>15.964619973048142</v>
      </c>
      <c r="P181">
        <f t="shared" si="12"/>
        <v>6059.2944182263636</v>
      </c>
      <c r="Q181">
        <f t="shared" si="13"/>
        <v>9936.6063625461447</v>
      </c>
    </row>
    <row r="182" spans="1:17" x14ac:dyDescent="0.35">
      <c r="A182">
        <v>2037</v>
      </c>
      <c r="B182">
        <v>1</v>
      </c>
      <c r="C182">
        <v>5982.7379909509018</v>
      </c>
      <c r="D182">
        <v>1301.8220807520388</v>
      </c>
      <c r="E182">
        <v>3355.4884686662162</v>
      </c>
      <c r="F182">
        <v>1621.9528284651128</v>
      </c>
      <c r="G182">
        <v>2277.1033373721302</v>
      </c>
      <c r="H182">
        <v>450.40113673371894</v>
      </c>
      <c r="I182">
        <v>733.86896059067954</v>
      </c>
      <c r="J182">
        <v>335.08759269044725</v>
      </c>
      <c r="L182" s="10">
        <f t="shared" si="10"/>
        <v>16058.462396221244</v>
      </c>
      <c r="M182" s="10">
        <f t="shared" si="14"/>
        <v>16027.181588496876</v>
      </c>
      <c r="N182" s="10">
        <f t="shared" si="11"/>
        <v>16.027181588496877</v>
      </c>
      <c r="P182">
        <f t="shared" si="12"/>
        <v>6082.9929427720654</v>
      </c>
      <c r="Q182">
        <f t="shared" si="13"/>
        <v>9975.4694534491809</v>
      </c>
    </row>
    <row r="183" spans="1:17" x14ac:dyDescent="0.35">
      <c r="A183">
        <v>2037</v>
      </c>
      <c r="B183">
        <v>2</v>
      </c>
      <c r="C183">
        <v>6006.0459356522879</v>
      </c>
      <c r="D183">
        <v>1306.8938049550889</v>
      </c>
      <c r="E183">
        <v>3368.5610016422729</v>
      </c>
      <c r="F183">
        <v>1628.2717391196161</v>
      </c>
      <c r="G183">
        <v>2285.9746265288823</v>
      </c>
      <c r="H183">
        <v>452.15583914661244</v>
      </c>
      <c r="I183">
        <v>736.72801562156724</v>
      </c>
      <c r="J183">
        <v>336.3930490036542</v>
      </c>
      <c r="L183" s="10">
        <f t="shared" si="10"/>
        <v>16121.024011669982</v>
      </c>
      <c r="M183" s="10">
        <f t="shared" si="14"/>
        <v>16089.743203945614</v>
      </c>
      <c r="N183" s="10">
        <f t="shared" si="11"/>
        <v>16.089743203945613</v>
      </c>
      <c r="P183">
        <f t="shared" si="12"/>
        <v>6106.691467317768</v>
      </c>
      <c r="Q183">
        <f t="shared" si="13"/>
        <v>10014.332544352215</v>
      </c>
    </row>
    <row r="184" spans="1:17" x14ac:dyDescent="0.35">
      <c r="A184">
        <v>2037</v>
      </c>
      <c r="B184">
        <v>3</v>
      </c>
      <c r="C184">
        <v>6029.353880353674</v>
      </c>
      <c r="D184">
        <v>1311.9655291581387</v>
      </c>
      <c r="E184">
        <v>3381.6335346183291</v>
      </c>
      <c r="F184">
        <v>1634.5906497741196</v>
      </c>
      <c r="G184">
        <v>2294.8459156856347</v>
      </c>
      <c r="H184">
        <v>453.91054155950587</v>
      </c>
      <c r="I184">
        <v>739.58707065245505</v>
      </c>
      <c r="J184">
        <v>337.69850531686109</v>
      </c>
      <c r="L184" s="10">
        <f t="shared" si="10"/>
        <v>16183.585627118719</v>
      </c>
      <c r="M184" s="10">
        <f t="shared" si="14"/>
        <v>16152.30481939435</v>
      </c>
      <c r="N184" s="10">
        <f t="shared" si="11"/>
        <v>16.152304819394349</v>
      </c>
      <c r="P184">
        <f t="shared" si="12"/>
        <v>6130.3899918634697</v>
      </c>
      <c r="Q184">
        <f t="shared" si="13"/>
        <v>10053.195635255248</v>
      </c>
    </row>
    <row r="185" spans="1:17" x14ac:dyDescent="0.35">
      <c r="A185">
        <v>2037</v>
      </c>
      <c r="B185">
        <v>4</v>
      </c>
      <c r="C185">
        <v>6052.66182505506</v>
      </c>
      <c r="D185">
        <v>1317.0372533611887</v>
      </c>
      <c r="E185">
        <v>3394.7060675943858</v>
      </c>
      <c r="F185">
        <v>1640.9095604286229</v>
      </c>
      <c r="G185">
        <v>2303.7172048423868</v>
      </c>
      <c r="H185">
        <v>455.66524397239937</v>
      </c>
      <c r="I185">
        <v>742.44612568334276</v>
      </c>
      <c r="J185">
        <v>339.00396163006798</v>
      </c>
      <c r="L185" s="10">
        <f t="shared" si="10"/>
        <v>16246.147242567455</v>
      </c>
      <c r="M185" s="10">
        <f t="shared" si="14"/>
        <v>16214.866434843087</v>
      </c>
      <c r="N185" s="10">
        <f t="shared" si="11"/>
        <v>16.214866434843085</v>
      </c>
      <c r="P185">
        <f t="shared" si="12"/>
        <v>6154.0885164091715</v>
      </c>
      <c r="Q185">
        <f t="shared" si="13"/>
        <v>10092.05872615828</v>
      </c>
    </row>
    <row r="186" spans="1:17" x14ac:dyDescent="0.35">
      <c r="A186">
        <v>2037</v>
      </c>
      <c r="B186">
        <v>5</v>
      </c>
      <c r="C186">
        <v>6075.9697697564461</v>
      </c>
      <c r="D186">
        <v>1322.1089775642386</v>
      </c>
      <c r="E186">
        <v>3407.778600570442</v>
      </c>
      <c r="F186">
        <v>1647.2284710831264</v>
      </c>
      <c r="G186">
        <v>2312.5884939991388</v>
      </c>
      <c r="H186">
        <v>457.41994638529286</v>
      </c>
      <c r="I186">
        <v>745.30518071423046</v>
      </c>
      <c r="J186">
        <v>340.30941794327487</v>
      </c>
      <c r="L186" s="10">
        <f t="shared" si="10"/>
        <v>16308.708858016193</v>
      </c>
      <c r="M186" s="10">
        <f t="shared" si="14"/>
        <v>16277.428050291823</v>
      </c>
      <c r="N186" s="10">
        <f t="shared" si="11"/>
        <v>16.277428050291824</v>
      </c>
      <c r="P186">
        <f t="shared" si="12"/>
        <v>6177.7870409548741</v>
      </c>
      <c r="Q186">
        <f t="shared" si="13"/>
        <v>10130.921817061317</v>
      </c>
    </row>
    <row r="187" spans="1:17" x14ac:dyDescent="0.35">
      <c r="A187">
        <v>2037</v>
      </c>
      <c r="B187">
        <v>6</v>
      </c>
      <c r="C187">
        <v>6099.2777144578331</v>
      </c>
      <c r="D187">
        <v>1327.1807017672886</v>
      </c>
      <c r="E187">
        <v>3420.8511335464987</v>
      </c>
      <c r="F187">
        <v>1653.5473817376296</v>
      </c>
      <c r="G187">
        <v>2321.4597831558908</v>
      </c>
      <c r="H187">
        <v>459.1746487981863</v>
      </c>
      <c r="I187">
        <v>748.16423574511816</v>
      </c>
      <c r="J187">
        <v>341.61487425648176</v>
      </c>
      <c r="L187" s="10">
        <f t="shared" si="10"/>
        <v>16371.270473464927</v>
      </c>
      <c r="M187" s="10">
        <f t="shared" si="14"/>
        <v>16339.989665740559</v>
      </c>
      <c r="N187" s="10">
        <f t="shared" si="11"/>
        <v>16.339989665740561</v>
      </c>
      <c r="P187">
        <f t="shared" si="12"/>
        <v>6201.4855655005758</v>
      </c>
      <c r="Q187">
        <f t="shared" si="13"/>
        <v>10169.784907964351</v>
      </c>
    </row>
    <row r="188" spans="1:17" x14ac:dyDescent="0.35">
      <c r="A188">
        <v>2037</v>
      </c>
      <c r="B188">
        <v>7</v>
      </c>
      <c r="C188">
        <v>6122.5856591592183</v>
      </c>
      <c r="D188">
        <v>1332.2524259703384</v>
      </c>
      <c r="E188">
        <v>3433.9236665225544</v>
      </c>
      <c r="F188">
        <v>1659.8662923921329</v>
      </c>
      <c r="G188">
        <v>2330.3310723126428</v>
      </c>
      <c r="H188">
        <v>460.92935121107973</v>
      </c>
      <c r="I188">
        <v>751.02329077600587</v>
      </c>
      <c r="J188">
        <v>342.92033056968859</v>
      </c>
      <c r="L188" s="10">
        <f t="shared" si="10"/>
        <v>16433.832088913663</v>
      </c>
      <c r="M188" s="10">
        <f t="shared" si="14"/>
        <v>16402.551281189295</v>
      </c>
      <c r="N188" s="10">
        <f t="shared" si="11"/>
        <v>16.402551281189297</v>
      </c>
      <c r="P188">
        <f t="shared" si="12"/>
        <v>6225.1840900462776</v>
      </c>
      <c r="Q188">
        <f t="shared" si="13"/>
        <v>10208.647998867384</v>
      </c>
    </row>
    <row r="189" spans="1:17" x14ac:dyDescent="0.35">
      <c r="A189">
        <v>2037</v>
      </c>
      <c r="B189">
        <v>8</v>
      </c>
      <c r="C189">
        <v>6145.8936038606043</v>
      </c>
      <c r="D189">
        <v>1337.3241501733883</v>
      </c>
      <c r="E189">
        <v>3446.9961994986111</v>
      </c>
      <c r="F189">
        <v>1666.1852030466362</v>
      </c>
      <c r="G189">
        <v>2339.2023614693949</v>
      </c>
      <c r="H189">
        <v>462.68405362397323</v>
      </c>
      <c r="I189">
        <v>753.88234580689357</v>
      </c>
      <c r="J189">
        <v>344.22578688289548</v>
      </c>
      <c r="L189" s="10">
        <f t="shared" si="10"/>
        <v>16496.393704362396</v>
      </c>
      <c r="M189" s="10">
        <f t="shared" si="14"/>
        <v>16465.112896638027</v>
      </c>
      <c r="N189" s="10">
        <f t="shared" si="11"/>
        <v>16.465112896638029</v>
      </c>
      <c r="P189">
        <f t="shared" si="12"/>
        <v>6248.8826145919793</v>
      </c>
      <c r="Q189">
        <f t="shared" si="13"/>
        <v>10247.511089770416</v>
      </c>
    </row>
    <row r="190" spans="1:17" x14ac:dyDescent="0.35">
      <c r="A190">
        <v>2037</v>
      </c>
      <c r="B190">
        <v>9</v>
      </c>
      <c r="C190">
        <v>6169.2015485619904</v>
      </c>
      <c r="D190">
        <v>1342.3958743764383</v>
      </c>
      <c r="E190">
        <v>3460.0687324746673</v>
      </c>
      <c r="F190">
        <v>1672.5041137011397</v>
      </c>
      <c r="G190">
        <v>2348.0736506261469</v>
      </c>
      <c r="H190">
        <v>464.43875603686666</v>
      </c>
      <c r="I190">
        <v>756.74140083778127</v>
      </c>
      <c r="J190">
        <v>345.53124319610237</v>
      </c>
      <c r="L190" s="10">
        <f t="shared" si="10"/>
        <v>16558.955319811132</v>
      </c>
      <c r="M190" s="10">
        <f t="shared" si="14"/>
        <v>16527.674512086764</v>
      </c>
      <c r="N190" s="10">
        <f t="shared" si="11"/>
        <v>16.527674512086765</v>
      </c>
      <c r="P190">
        <f t="shared" si="12"/>
        <v>6272.581139137681</v>
      </c>
      <c r="Q190">
        <f t="shared" si="13"/>
        <v>10286.374180673452</v>
      </c>
    </row>
    <row r="191" spans="1:17" x14ac:dyDescent="0.35">
      <c r="A191">
        <v>2037</v>
      </c>
      <c r="B191">
        <v>10</v>
      </c>
      <c r="C191">
        <v>6192.5094932633765</v>
      </c>
      <c r="D191">
        <v>1347.4675985794881</v>
      </c>
      <c r="E191">
        <v>3473.1412654507239</v>
      </c>
      <c r="F191">
        <v>1678.8230243556429</v>
      </c>
      <c r="G191">
        <v>2356.9449397828989</v>
      </c>
      <c r="H191">
        <v>466.19345844976016</v>
      </c>
      <c r="I191">
        <v>759.60045586866909</v>
      </c>
      <c r="J191">
        <v>346.83669950930926</v>
      </c>
      <c r="L191" s="10">
        <f t="shared" si="10"/>
        <v>16621.516935259868</v>
      </c>
      <c r="M191" s="10">
        <f t="shared" si="14"/>
        <v>16590.2361275355</v>
      </c>
      <c r="N191" s="10">
        <f t="shared" si="11"/>
        <v>16.590236127535501</v>
      </c>
      <c r="P191">
        <f t="shared" si="12"/>
        <v>6296.2796636833837</v>
      </c>
      <c r="Q191">
        <f t="shared" si="13"/>
        <v>10325.237271576487</v>
      </c>
    </row>
    <row r="192" spans="1:17" x14ac:dyDescent="0.35">
      <c r="A192">
        <v>2037</v>
      </c>
      <c r="B192">
        <v>11</v>
      </c>
      <c r="C192">
        <v>6215.8174379647635</v>
      </c>
      <c r="D192">
        <v>1352.5393227825382</v>
      </c>
      <c r="E192">
        <v>3486.2137984267802</v>
      </c>
      <c r="F192">
        <v>1685.1419350101464</v>
      </c>
      <c r="G192">
        <v>2365.816228939651</v>
      </c>
      <c r="H192">
        <v>467.94816086265365</v>
      </c>
      <c r="I192">
        <v>762.45951089955679</v>
      </c>
      <c r="J192">
        <v>348.14215582251614</v>
      </c>
      <c r="L192" s="10">
        <f t="shared" si="10"/>
        <v>16684.078550708604</v>
      </c>
      <c r="M192" s="10">
        <f t="shared" si="14"/>
        <v>16652.797742984236</v>
      </c>
      <c r="N192" s="10">
        <f t="shared" si="11"/>
        <v>16.652797742984237</v>
      </c>
      <c r="P192">
        <f t="shared" si="12"/>
        <v>6319.9781882290845</v>
      </c>
      <c r="Q192">
        <f t="shared" si="13"/>
        <v>10364.100362479519</v>
      </c>
    </row>
    <row r="193" spans="1:17" x14ac:dyDescent="0.35">
      <c r="A193">
        <v>2037</v>
      </c>
      <c r="B193">
        <v>12</v>
      </c>
      <c r="C193">
        <v>6239.1253826661496</v>
      </c>
      <c r="D193">
        <v>1357.611046985588</v>
      </c>
      <c r="E193">
        <v>3499.2863314028368</v>
      </c>
      <c r="F193">
        <v>1691.4608456646497</v>
      </c>
      <c r="G193">
        <v>2374.687518096403</v>
      </c>
      <c r="H193">
        <v>469.70286327554709</v>
      </c>
      <c r="I193">
        <v>765.31856593044449</v>
      </c>
      <c r="J193">
        <v>349.44761213572303</v>
      </c>
      <c r="L193" s="10">
        <f t="shared" si="10"/>
        <v>16746.64016615734</v>
      </c>
      <c r="M193" s="10">
        <f t="shared" si="14"/>
        <v>16715.359358432972</v>
      </c>
      <c r="N193" s="10">
        <f t="shared" si="11"/>
        <v>16.715359358432973</v>
      </c>
      <c r="P193">
        <f t="shared" si="12"/>
        <v>6343.6767127747871</v>
      </c>
      <c r="Q193">
        <f t="shared" si="13"/>
        <v>10402.963453382554</v>
      </c>
    </row>
    <row r="194" spans="1:17" x14ac:dyDescent="0.35">
      <c r="A194">
        <v>2038</v>
      </c>
      <c r="B194">
        <v>1</v>
      </c>
      <c r="C194">
        <v>6262.4333273675356</v>
      </c>
      <c r="D194">
        <v>1362.6827711886381</v>
      </c>
      <c r="E194">
        <v>3512.358864378893</v>
      </c>
      <c r="F194">
        <v>1697.7797563191532</v>
      </c>
      <c r="G194">
        <v>2383.5588072531555</v>
      </c>
      <c r="H194">
        <v>471.45756568844058</v>
      </c>
      <c r="I194">
        <v>768.1776209613322</v>
      </c>
      <c r="J194">
        <v>350.75306844892992</v>
      </c>
      <c r="L194" s="10">
        <f t="shared" si="10"/>
        <v>16809.201781606076</v>
      </c>
      <c r="M194" s="10">
        <f t="shared" si="14"/>
        <v>16777.920973881708</v>
      </c>
      <c r="N194" s="10">
        <f t="shared" si="11"/>
        <v>16.777920973881709</v>
      </c>
      <c r="P194">
        <f t="shared" si="12"/>
        <v>6367.3752373204898</v>
      </c>
      <c r="Q194">
        <f t="shared" si="13"/>
        <v>10441.82654428559</v>
      </c>
    </row>
    <row r="195" spans="1:17" x14ac:dyDescent="0.35">
      <c r="A195">
        <v>2038</v>
      </c>
      <c r="B195">
        <v>2</v>
      </c>
      <c r="C195">
        <v>6285.7412720689217</v>
      </c>
      <c r="D195">
        <v>1367.7544953916879</v>
      </c>
      <c r="E195">
        <v>3525.4313973549497</v>
      </c>
      <c r="F195">
        <v>1704.0986669736565</v>
      </c>
      <c r="G195">
        <v>2392.4300964099075</v>
      </c>
      <c r="H195">
        <v>473.21226810133408</v>
      </c>
      <c r="I195">
        <v>771.03667599222001</v>
      </c>
      <c r="J195">
        <v>352.05852476213681</v>
      </c>
      <c r="L195" s="10">
        <f t="shared" ref="L195:L258" si="15">SUM(C195:J195)</f>
        <v>16871.763397054816</v>
      </c>
      <c r="M195" s="10">
        <f t="shared" si="14"/>
        <v>16840.482589330444</v>
      </c>
      <c r="N195" s="10">
        <f t="shared" ref="N195:N258" si="16">M195/1000</f>
        <v>16.840482589330446</v>
      </c>
      <c r="P195">
        <f t="shared" ref="P195:P258" si="17">SUM(E195,G195,H195)</f>
        <v>6391.0737618661915</v>
      </c>
      <c r="Q195">
        <f t="shared" ref="Q195:Q258" si="18">SUM(C195,D195,F195,I195,J195)</f>
        <v>10480.689635188623</v>
      </c>
    </row>
    <row r="196" spans="1:17" x14ac:dyDescent="0.35">
      <c r="A196">
        <v>2038</v>
      </c>
      <c r="B196">
        <v>3</v>
      </c>
      <c r="C196">
        <v>6309.0492167703078</v>
      </c>
      <c r="D196">
        <v>1372.8262195947379</v>
      </c>
      <c r="E196">
        <v>3538.5039303310059</v>
      </c>
      <c r="F196">
        <v>1710.41757762816</v>
      </c>
      <c r="G196">
        <v>2401.3013855666595</v>
      </c>
      <c r="H196">
        <v>474.96697051422751</v>
      </c>
      <c r="I196">
        <v>773.89573102310771</v>
      </c>
      <c r="J196">
        <v>353.3639810753437</v>
      </c>
      <c r="L196" s="10">
        <f t="shared" si="15"/>
        <v>16934.325012503552</v>
      </c>
      <c r="M196" s="10">
        <f t="shared" ref="M196:M259" si="19">AVERAGE(L195:L196)</f>
        <v>16903.044204779184</v>
      </c>
      <c r="N196" s="10">
        <f t="shared" si="16"/>
        <v>16.903044204779185</v>
      </c>
      <c r="P196">
        <f t="shared" si="17"/>
        <v>6414.7722864118932</v>
      </c>
      <c r="Q196">
        <f t="shared" si="18"/>
        <v>10519.552726091657</v>
      </c>
    </row>
    <row r="197" spans="1:17" x14ac:dyDescent="0.35">
      <c r="A197">
        <v>2038</v>
      </c>
      <c r="B197">
        <v>4</v>
      </c>
      <c r="C197">
        <v>6332.3571614716939</v>
      </c>
      <c r="D197">
        <v>1377.8979437977878</v>
      </c>
      <c r="E197">
        <v>3551.5764633070626</v>
      </c>
      <c r="F197">
        <v>1716.7364882826632</v>
      </c>
      <c r="G197">
        <v>2410.1726747234115</v>
      </c>
      <c r="H197">
        <v>476.72167292712101</v>
      </c>
      <c r="I197">
        <v>776.75478605399542</v>
      </c>
      <c r="J197">
        <v>354.66943738855059</v>
      </c>
      <c r="L197" s="10">
        <f t="shared" si="15"/>
        <v>16996.886627952284</v>
      </c>
      <c r="M197" s="10">
        <f t="shared" si="19"/>
        <v>16965.605820227916</v>
      </c>
      <c r="N197" s="10">
        <f t="shared" si="16"/>
        <v>16.965605820227918</v>
      </c>
      <c r="P197">
        <f t="shared" si="17"/>
        <v>6438.4708109575959</v>
      </c>
      <c r="Q197">
        <f t="shared" si="18"/>
        <v>10558.415816994693</v>
      </c>
    </row>
    <row r="198" spans="1:17" x14ac:dyDescent="0.35">
      <c r="A198">
        <v>2038</v>
      </c>
      <c r="B198">
        <v>5</v>
      </c>
      <c r="C198">
        <v>6355.6651061730799</v>
      </c>
      <c r="D198">
        <v>1382.9696680008378</v>
      </c>
      <c r="E198">
        <v>3564.6489962831188</v>
      </c>
      <c r="F198">
        <v>1723.0553989371665</v>
      </c>
      <c r="G198">
        <v>2419.0439638801636</v>
      </c>
      <c r="H198">
        <v>478.4763753400145</v>
      </c>
      <c r="I198">
        <v>779.61384108488312</v>
      </c>
      <c r="J198">
        <v>355.97489370175748</v>
      </c>
      <c r="L198" s="10">
        <f t="shared" si="15"/>
        <v>17059.448243401021</v>
      </c>
      <c r="M198" s="10">
        <f t="shared" si="19"/>
        <v>17028.167435676653</v>
      </c>
      <c r="N198" s="10">
        <f t="shared" si="16"/>
        <v>17.028167435676654</v>
      </c>
      <c r="P198">
        <f t="shared" si="17"/>
        <v>6462.1693355032967</v>
      </c>
      <c r="Q198">
        <f t="shared" si="18"/>
        <v>10597.278907897726</v>
      </c>
    </row>
    <row r="199" spans="1:17" x14ac:dyDescent="0.35">
      <c r="A199">
        <v>2038</v>
      </c>
      <c r="B199">
        <v>6</v>
      </c>
      <c r="C199">
        <v>6378.9730508744669</v>
      </c>
      <c r="D199">
        <v>1388.0413922038877</v>
      </c>
      <c r="E199">
        <v>3577.7215292591754</v>
      </c>
      <c r="F199">
        <v>1729.37430959167</v>
      </c>
      <c r="G199">
        <v>2427.9152530369156</v>
      </c>
      <c r="H199">
        <v>480.23107775290794</v>
      </c>
      <c r="I199">
        <v>782.47289611577094</v>
      </c>
      <c r="J199">
        <v>357.28035001496443</v>
      </c>
      <c r="L199" s="10">
        <f t="shared" si="15"/>
        <v>17122.00985884976</v>
      </c>
      <c r="M199" s="10">
        <f t="shared" si="19"/>
        <v>17090.729051125389</v>
      </c>
      <c r="N199" s="10">
        <f t="shared" si="16"/>
        <v>17.09072905112539</v>
      </c>
      <c r="P199">
        <f t="shared" si="17"/>
        <v>6485.8678600489993</v>
      </c>
      <c r="Q199">
        <f t="shared" si="18"/>
        <v>10636.14199880076</v>
      </c>
    </row>
    <row r="200" spans="1:17" x14ac:dyDescent="0.35">
      <c r="A200">
        <v>2038</v>
      </c>
      <c r="B200">
        <v>7</v>
      </c>
      <c r="C200">
        <v>6402.280995575853</v>
      </c>
      <c r="D200">
        <v>1393.1131164069377</v>
      </c>
      <c r="E200">
        <v>3590.7940622352316</v>
      </c>
      <c r="F200">
        <v>1735.6932202461733</v>
      </c>
      <c r="G200">
        <v>2436.7865421936681</v>
      </c>
      <c r="H200">
        <v>481.98578016580143</v>
      </c>
      <c r="I200">
        <v>785.33195114665864</v>
      </c>
      <c r="J200">
        <v>358.58580632817132</v>
      </c>
      <c r="L200" s="10">
        <f t="shared" si="15"/>
        <v>17184.571474298496</v>
      </c>
      <c r="M200" s="10">
        <f t="shared" si="19"/>
        <v>17153.290666574128</v>
      </c>
      <c r="N200" s="10">
        <f t="shared" si="16"/>
        <v>17.153290666574129</v>
      </c>
      <c r="P200">
        <f t="shared" si="17"/>
        <v>6509.566384594702</v>
      </c>
      <c r="Q200">
        <f t="shared" si="18"/>
        <v>10675.005089703795</v>
      </c>
    </row>
    <row r="201" spans="1:17" x14ac:dyDescent="0.35">
      <c r="A201">
        <v>2038</v>
      </c>
      <c r="B201">
        <v>8</v>
      </c>
      <c r="C201">
        <v>6425.5889402772391</v>
      </c>
      <c r="D201">
        <v>1398.1848406099875</v>
      </c>
      <c r="E201">
        <v>3603.8665952112883</v>
      </c>
      <c r="F201">
        <v>1742.0121309006768</v>
      </c>
      <c r="G201">
        <v>2445.6578313504201</v>
      </c>
      <c r="H201">
        <v>483.74048257869492</v>
      </c>
      <c r="I201">
        <v>788.19100617754634</v>
      </c>
      <c r="J201">
        <v>359.8912626413782</v>
      </c>
      <c r="L201" s="10">
        <f t="shared" si="15"/>
        <v>17247.133089747229</v>
      </c>
      <c r="M201" s="10">
        <f t="shared" si="19"/>
        <v>17215.852282022861</v>
      </c>
      <c r="N201" s="10">
        <f t="shared" si="16"/>
        <v>17.215852282022862</v>
      </c>
      <c r="P201">
        <f t="shared" si="17"/>
        <v>6533.2649091404037</v>
      </c>
      <c r="Q201">
        <f t="shared" si="18"/>
        <v>10713.868180606829</v>
      </c>
    </row>
    <row r="202" spans="1:17" x14ac:dyDescent="0.35">
      <c r="A202">
        <v>2038</v>
      </c>
      <c r="B202">
        <v>9</v>
      </c>
      <c r="C202">
        <v>6448.8968849786252</v>
      </c>
      <c r="D202">
        <v>1403.2565648130376</v>
      </c>
      <c r="E202">
        <v>3616.9391281873445</v>
      </c>
      <c r="F202">
        <v>1748.33104155518</v>
      </c>
      <c r="G202">
        <v>2454.5291205071721</v>
      </c>
      <c r="H202">
        <v>485.49518499158842</v>
      </c>
      <c r="I202">
        <v>791.05006120843404</v>
      </c>
      <c r="J202">
        <v>361.19671895458509</v>
      </c>
      <c r="L202" s="10">
        <f t="shared" si="15"/>
        <v>17309.694705195969</v>
      </c>
      <c r="M202" s="10">
        <f t="shared" si="19"/>
        <v>17278.413897471597</v>
      </c>
      <c r="N202" s="10">
        <f t="shared" si="16"/>
        <v>17.278413897471598</v>
      </c>
      <c r="P202">
        <f t="shared" si="17"/>
        <v>6556.9634336861054</v>
      </c>
      <c r="Q202">
        <f t="shared" si="18"/>
        <v>10752.731271509861</v>
      </c>
    </row>
    <row r="203" spans="1:17" x14ac:dyDescent="0.35">
      <c r="A203">
        <v>2038</v>
      </c>
      <c r="B203">
        <v>10</v>
      </c>
      <c r="C203">
        <v>6472.2048296800112</v>
      </c>
      <c r="D203">
        <v>1408.3282890160874</v>
      </c>
      <c r="E203">
        <v>3630.0116611634012</v>
      </c>
      <c r="F203">
        <v>1754.6499522096835</v>
      </c>
      <c r="G203">
        <v>2463.4004096639242</v>
      </c>
      <c r="H203">
        <v>487.24988740448185</v>
      </c>
      <c r="I203">
        <v>793.90911623932186</v>
      </c>
      <c r="J203">
        <v>362.50217526779198</v>
      </c>
      <c r="L203" s="10">
        <f t="shared" si="15"/>
        <v>17372.256320644705</v>
      </c>
      <c r="M203" s="10">
        <f t="shared" si="19"/>
        <v>17340.975512920337</v>
      </c>
      <c r="N203" s="10">
        <f t="shared" si="16"/>
        <v>17.340975512920338</v>
      </c>
      <c r="P203">
        <f t="shared" si="17"/>
        <v>6580.6619582318081</v>
      </c>
      <c r="Q203">
        <f t="shared" si="18"/>
        <v>10791.594362412894</v>
      </c>
    </row>
    <row r="204" spans="1:17" x14ac:dyDescent="0.35">
      <c r="A204">
        <v>2038</v>
      </c>
      <c r="B204">
        <v>11</v>
      </c>
      <c r="C204">
        <v>6495.5127743813973</v>
      </c>
      <c r="D204">
        <v>1413.4000132191375</v>
      </c>
      <c r="E204">
        <v>3643.0841941394574</v>
      </c>
      <c r="F204">
        <v>1760.9688628641868</v>
      </c>
      <c r="G204">
        <v>2472.2716988206762</v>
      </c>
      <c r="H204">
        <v>489.00458981737535</v>
      </c>
      <c r="I204">
        <v>796.76817127020956</v>
      </c>
      <c r="J204">
        <v>363.80763158099887</v>
      </c>
      <c r="L204" s="10">
        <f t="shared" si="15"/>
        <v>17434.817936093441</v>
      </c>
      <c r="M204" s="10">
        <f t="shared" si="19"/>
        <v>17403.537128369073</v>
      </c>
      <c r="N204" s="10">
        <f t="shared" si="16"/>
        <v>17.403537128369074</v>
      </c>
      <c r="P204">
        <f t="shared" si="17"/>
        <v>6604.3604827775089</v>
      </c>
      <c r="Q204">
        <f t="shared" si="18"/>
        <v>10830.45745331593</v>
      </c>
    </row>
    <row r="205" spans="1:17" x14ac:dyDescent="0.35">
      <c r="A205">
        <v>2038</v>
      </c>
      <c r="B205">
        <v>12</v>
      </c>
      <c r="C205">
        <v>6518.8207190827834</v>
      </c>
      <c r="D205">
        <v>1418.4717374221873</v>
      </c>
      <c r="E205">
        <v>3656.1567271155141</v>
      </c>
      <c r="F205">
        <v>1767.2877735186903</v>
      </c>
      <c r="G205">
        <v>2481.1429879774282</v>
      </c>
      <c r="H205">
        <v>490.75929223026884</v>
      </c>
      <c r="I205">
        <v>799.62722630109727</v>
      </c>
      <c r="J205">
        <v>365.11308789420576</v>
      </c>
      <c r="L205" s="10">
        <f t="shared" si="15"/>
        <v>17497.379551542173</v>
      </c>
      <c r="M205" s="10">
        <f t="shared" si="19"/>
        <v>17466.098743817805</v>
      </c>
      <c r="N205" s="10">
        <f t="shared" si="16"/>
        <v>17.466098743817806</v>
      </c>
      <c r="P205">
        <f t="shared" si="17"/>
        <v>6628.0590073232115</v>
      </c>
      <c r="Q205">
        <f t="shared" si="18"/>
        <v>10869.320544218965</v>
      </c>
    </row>
    <row r="206" spans="1:17" x14ac:dyDescent="0.35">
      <c r="A206">
        <v>2039</v>
      </c>
      <c r="B206">
        <v>1</v>
      </c>
      <c r="C206">
        <v>6542.1286637841704</v>
      </c>
      <c r="D206">
        <v>1423.5434616252373</v>
      </c>
      <c r="E206">
        <v>3669.2292600915703</v>
      </c>
      <c r="F206">
        <v>1773.6066841731936</v>
      </c>
      <c r="G206">
        <v>2490.0142771341807</v>
      </c>
      <c r="H206">
        <v>492.51399464316228</v>
      </c>
      <c r="I206">
        <v>802.48628133198497</v>
      </c>
      <c r="J206">
        <v>366.41854420741265</v>
      </c>
      <c r="L206" s="10">
        <f t="shared" si="15"/>
        <v>17559.941166990913</v>
      </c>
      <c r="M206" s="10">
        <f t="shared" si="19"/>
        <v>17528.660359266541</v>
      </c>
      <c r="N206" s="10">
        <f t="shared" si="16"/>
        <v>17.528660359266542</v>
      </c>
      <c r="P206">
        <f t="shared" si="17"/>
        <v>6651.7575318689142</v>
      </c>
      <c r="Q206">
        <f t="shared" si="18"/>
        <v>10908.183635121999</v>
      </c>
    </row>
    <row r="207" spans="1:17" x14ac:dyDescent="0.35">
      <c r="A207">
        <v>2039</v>
      </c>
      <c r="B207">
        <v>2</v>
      </c>
      <c r="C207">
        <v>6565.4366084855565</v>
      </c>
      <c r="D207">
        <v>1428.6151858282872</v>
      </c>
      <c r="E207">
        <v>3682.3017930676269</v>
      </c>
      <c r="F207">
        <v>1779.9255948276971</v>
      </c>
      <c r="G207">
        <v>2498.8855662909327</v>
      </c>
      <c r="H207">
        <v>494.26869705605577</v>
      </c>
      <c r="I207">
        <v>805.34533636287279</v>
      </c>
      <c r="J207">
        <v>367.72400052061954</v>
      </c>
      <c r="L207" s="10">
        <f t="shared" si="15"/>
        <v>17622.502782439649</v>
      </c>
      <c r="M207" s="10">
        <f t="shared" si="19"/>
        <v>17591.221974715281</v>
      </c>
      <c r="N207" s="10">
        <f t="shared" si="16"/>
        <v>17.591221974715282</v>
      </c>
      <c r="P207">
        <f t="shared" si="17"/>
        <v>6675.4560564146159</v>
      </c>
      <c r="Q207">
        <f t="shared" si="18"/>
        <v>10947.046726025033</v>
      </c>
    </row>
    <row r="208" spans="1:17" x14ac:dyDescent="0.35">
      <c r="A208">
        <v>2039</v>
      </c>
      <c r="B208">
        <v>3</v>
      </c>
      <c r="C208">
        <v>6588.7445531869425</v>
      </c>
      <c r="D208">
        <v>1433.6869100313372</v>
      </c>
      <c r="E208">
        <v>3695.3743260436831</v>
      </c>
      <c r="F208">
        <v>1786.2445054822003</v>
      </c>
      <c r="G208">
        <v>2507.7568554476848</v>
      </c>
      <c r="H208">
        <v>496.02339946894926</v>
      </c>
      <c r="I208">
        <v>808.20439139376049</v>
      </c>
      <c r="J208">
        <v>369.02945683382643</v>
      </c>
      <c r="L208" s="10">
        <f t="shared" si="15"/>
        <v>17685.064397888378</v>
      </c>
      <c r="M208" s="10">
        <f t="shared" si="19"/>
        <v>17653.783590164014</v>
      </c>
      <c r="N208" s="10">
        <f t="shared" si="16"/>
        <v>17.653783590164014</v>
      </c>
      <c r="P208">
        <f t="shared" si="17"/>
        <v>6699.1545809603176</v>
      </c>
      <c r="Q208">
        <f t="shared" si="18"/>
        <v>10985.909816928068</v>
      </c>
    </row>
    <row r="209" spans="1:17" x14ac:dyDescent="0.35">
      <c r="A209">
        <v>2039</v>
      </c>
      <c r="B209">
        <v>4</v>
      </c>
      <c r="C209">
        <v>6612.0524978883286</v>
      </c>
      <c r="D209">
        <v>1438.758634234387</v>
      </c>
      <c r="E209">
        <v>3708.4468590197398</v>
      </c>
      <c r="F209">
        <v>1792.5634161367038</v>
      </c>
      <c r="G209">
        <v>2516.6281446044368</v>
      </c>
      <c r="H209">
        <v>497.7781018818427</v>
      </c>
      <c r="I209">
        <v>811.06344642464819</v>
      </c>
      <c r="J209">
        <v>370.33491314703332</v>
      </c>
      <c r="L209" s="10">
        <f t="shared" si="15"/>
        <v>17747.626013337118</v>
      </c>
      <c r="M209" s="10">
        <f t="shared" si="19"/>
        <v>17716.34520561275</v>
      </c>
      <c r="N209" s="10">
        <f t="shared" si="16"/>
        <v>17.71634520561275</v>
      </c>
      <c r="P209">
        <f t="shared" si="17"/>
        <v>6722.8531055060193</v>
      </c>
      <c r="Q209">
        <f t="shared" si="18"/>
        <v>11024.7729078311</v>
      </c>
    </row>
    <row r="210" spans="1:17" x14ac:dyDescent="0.35">
      <c r="A210">
        <v>2039</v>
      </c>
      <c r="B210">
        <v>5</v>
      </c>
      <c r="C210">
        <v>6635.3604425897147</v>
      </c>
      <c r="D210">
        <v>1443.8303584374371</v>
      </c>
      <c r="E210">
        <v>3721.519391995796</v>
      </c>
      <c r="F210">
        <v>1798.8823267912071</v>
      </c>
      <c r="G210">
        <v>2525.4994337611888</v>
      </c>
      <c r="H210">
        <v>499.5328042947362</v>
      </c>
      <c r="I210">
        <v>813.92250145553589</v>
      </c>
      <c r="J210">
        <v>371.64036946024021</v>
      </c>
      <c r="L210" s="10">
        <f t="shared" si="15"/>
        <v>17810.187628785854</v>
      </c>
      <c r="M210" s="10">
        <f t="shared" si="19"/>
        <v>17778.906821061486</v>
      </c>
      <c r="N210" s="10">
        <f t="shared" si="16"/>
        <v>17.778906821061486</v>
      </c>
      <c r="P210">
        <f t="shared" si="17"/>
        <v>6746.5516300517202</v>
      </c>
      <c r="Q210">
        <f t="shared" si="18"/>
        <v>11063.635998734135</v>
      </c>
    </row>
    <row r="211" spans="1:17" x14ac:dyDescent="0.35">
      <c r="A211">
        <v>2039</v>
      </c>
      <c r="B211">
        <v>6</v>
      </c>
      <c r="C211">
        <v>6658.6683872911008</v>
      </c>
      <c r="D211">
        <v>1448.9020826404869</v>
      </c>
      <c r="E211">
        <v>3734.5919249718527</v>
      </c>
      <c r="F211">
        <v>1805.2012374457106</v>
      </c>
      <c r="G211">
        <v>2534.3707229179408</v>
      </c>
      <c r="H211">
        <v>501.28750670762969</v>
      </c>
      <c r="I211">
        <v>816.78155648642371</v>
      </c>
      <c r="J211">
        <v>372.9458257734471</v>
      </c>
      <c r="L211" s="10">
        <f t="shared" si="15"/>
        <v>17872.749244234594</v>
      </c>
      <c r="M211" s="10">
        <f t="shared" si="19"/>
        <v>17841.468436510222</v>
      </c>
      <c r="N211" s="10">
        <f t="shared" si="16"/>
        <v>17.841468436510223</v>
      </c>
      <c r="P211">
        <f t="shared" si="17"/>
        <v>6770.2501545974228</v>
      </c>
      <c r="Q211">
        <f t="shared" si="18"/>
        <v>11102.499089637169</v>
      </c>
    </row>
    <row r="212" spans="1:17" x14ac:dyDescent="0.35">
      <c r="A212">
        <v>2039</v>
      </c>
      <c r="B212">
        <v>7</v>
      </c>
      <c r="C212">
        <v>6681.9763319924868</v>
      </c>
      <c r="D212">
        <v>1453.973806843537</v>
      </c>
      <c r="E212">
        <v>3747.6644579479089</v>
      </c>
      <c r="F212">
        <v>1811.5201481002139</v>
      </c>
      <c r="G212">
        <v>2543.2420120746933</v>
      </c>
      <c r="H212">
        <v>503.04220912052313</v>
      </c>
      <c r="I212">
        <v>819.64061151731141</v>
      </c>
      <c r="J212">
        <v>374.25128208665399</v>
      </c>
      <c r="L212" s="10">
        <f t="shared" si="15"/>
        <v>17935.31085968333</v>
      </c>
      <c r="M212" s="10">
        <f t="shared" si="19"/>
        <v>17904.030051958962</v>
      </c>
      <c r="N212" s="10">
        <f t="shared" si="16"/>
        <v>17.904030051958962</v>
      </c>
      <c r="P212">
        <f t="shared" si="17"/>
        <v>6793.9486791431254</v>
      </c>
      <c r="Q212">
        <f t="shared" si="18"/>
        <v>11141.362180540204</v>
      </c>
    </row>
    <row r="213" spans="1:17" x14ac:dyDescent="0.35">
      <c r="A213">
        <v>2039</v>
      </c>
      <c r="B213">
        <v>8</v>
      </c>
      <c r="C213">
        <v>6705.2842766938738</v>
      </c>
      <c r="D213">
        <v>1459.0455310465868</v>
      </c>
      <c r="E213">
        <v>3760.7369909239651</v>
      </c>
      <c r="F213">
        <v>1817.8390587547174</v>
      </c>
      <c r="G213">
        <v>2552.1133012314453</v>
      </c>
      <c r="H213">
        <v>504.79691153341662</v>
      </c>
      <c r="I213">
        <v>822.49966654819912</v>
      </c>
      <c r="J213">
        <v>375.55673839986088</v>
      </c>
      <c r="L213" s="10">
        <f t="shared" si="15"/>
        <v>17997.872475132066</v>
      </c>
      <c r="M213" s="10">
        <f t="shared" si="19"/>
        <v>17966.591667407698</v>
      </c>
      <c r="N213" s="10">
        <f t="shared" si="16"/>
        <v>17.966591667407698</v>
      </c>
      <c r="P213">
        <f t="shared" si="17"/>
        <v>6817.6472036888263</v>
      </c>
      <c r="Q213">
        <f t="shared" si="18"/>
        <v>11180.225271443238</v>
      </c>
    </row>
    <row r="214" spans="1:17" x14ac:dyDescent="0.35">
      <c r="A214">
        <v>2039</v>
      </c>
      <c r="B214">
        <v>9</v>
      </c>
      <c r="C214">
        <v>6728.5922213952599</v>
      </c>
      <c r="D214">
        <v>1464.1172552496369</v>
      </c>
      <c r="E214">
        <v>3773.8095239000218</v>
      </c>
      <c r="F214">
        <v>1824.1579694092206</v>
      </c>
      <c r="G214">
        <v>2560.9845903881974</v>
      </c>
      <c r="H214">
        <v>506.55161394631011</v>
      </c>
      <c r="I214">
        <v>825.35872157908682</v>
      </c>
      <c r="J214">
        <v>376.86219471306777</v>
      </c>
      <c r="L214" s="10">
        <f t="shared" si="15"/>
        <v>18060.434090580802</v>
      </c>
      <c r="M214" s="10">
        <f t="shared" si="19"/>
        <v>18029.153282856434</v>
      </c>
      <c r="N214" s="10">
        <f t="shared" si="16"/>
        <v>18.029153282856434</v>
      </c>
      <c r="P214">
        <f t="shared" si="17"/>
        <v>6841.3457282345289</v>
      </c>
      <c r="Q214">
        <f t="shared" si="18"/>
        <v>11219.088362346272</v>
      </c>
    </row>
    <row r="215" spans="1:17" x14ac:dyDescent="0.35">
      <c r="A215">
        <v>2039</v>
      </c>
      <c r="B215">
        <v>10</v>
      </c>
      <c r="C215">
        <v>6751.900166096646</v>
      </c>
      <c r="D215">
        <v>1469.1889794526867</v>
      </c>
      <c r="E215">
        <v>3786.882056876078</v>
      </c>
      <c r="F215">
        <v>1830.4768800637241</v>
      </c>
      <c r="G215">
        <v>2569.8558795449494</v>
      </c>
      <c r="H215">
        <v>508.30631635920355</v>
      </c>
      <c r="I215">
        <v>828.21777660997463</v>
      </c>
      <c r="J215">
        <v>378.16765102627465</v>
      </c>
      <c r="L215" s="10">
        <f t="shared" si="15"/>
        <v>18122.995706029538</v>
      </c>
      <c r="M215" s="10">
        <f t="shared" si="19"/>
        <v>18091.71489830517</v>
      </c>
      <c r="N215" s="10">
        <f t="shared" si="16"/>
        <v>18.09171489830517</v>
      </c>
      <c r="P215">
        <f t="shared" si="17"/>
        <v>6865.0442527802306</v>
      </c>
      <c r="Q215">
        <f t="shared" si="18"/>
        <v>11257.951453249307</v>
      </c>
    </row>
    <row r="216" spans="1:17" x14ac:dyDescent="0.35">
      <c r="A216">
        <v>2039</v>
      </c>
      <c r="B216">
        <v>11</v>
      </c>
      <c r="C216">
        <v>6775.2081107980321</v>
      </c>
      <c r="D216">
        <v>1474.2607036557367</v>
      </c>
      <c r="E216">
        <v>3799.9545898521346</v>
      </c>
      <c r="F216">
        <v>1836.7957907182274</v>
      </c>
      <c r="G216">
        <v>2578.7271687017014</v>
      </c>
      <c r="H216">
        <v>510.06101877209704</v>
      </c>
      <c r="I216">
        <v>831.07683164086234</v>
      </c>
      <c r="J216">
        <v>379.47310733948154</v>
      </c>
      <c r="L216" s="10">
        <f t="shared" si="15"/>
        <v>18185.557321478274</v>
      </c>
      <c r="M216" s="10">
        <f t="shared" si="19"/>
        <v>18154.276513753906</v>
      </c>
      <c r="N216" s="10">
        <f t="shared" si="16"/>
        <v>18.154276513753906</v>
      </c>
      <c r="P216">
        <f t="shared" si="17"/>
        <v>6888.7427773259324</v>
      </c>
      <c r="Q216">
        <f t="shared" si="18"/>
        <v>11296.814544152341</v>
      </c>
    </row>
    <row r="217" spans="1:17" x14ac:dyDescent="0.35">
      <c r="A217">
        <v>2039</v>
      </c>
      <c r="B217">
        <v>12</v>
      </c>
      <c r="C217">
        <v>6798.5160554994181</v>
      </c>
      <c r="D217">
        <v>1479.3324278587866</v>
      </c>
      <c r="E217">
        <v>3813.0271228281908</v>
      </c>
      <c r="F217">
        <v>1843.1147013727309</v>
      </c>
      <c r="G217">
        <v>2587.5984578584535</v>
      </c>
      <c r="H217">
        <v>511.81572118499054</v>
      </c>
      <c r="I217">
        <v>833.93588667175004</v>
      </c>
      <c r="J217">
        <v>380.77856365268843</v>
      </c>
      <c r="L217" s="10">
        <f t="shared" si="15"/>
        <v>18248.118936927007</v>
      </c>
      <c r="M217" s="10">
        <f t="shared" si="19"/>
        <v>18216.838129202639</v>
      </c>
      <c r="N217" s="10">
        <f t="shared" si="16"/>
        <v>18.216838129202639</v>
      </c>
      <c r="P217">
        <f t="shared" si="17"/>
        <v>6912.441301871635</v>
      </c>
      <c r="Q217">
        <f t="shared" si="18"/>
        <v>11335.677635055374</v>
      </c>
    </row>
    <row r="218" spans="1:17" x14ac:dyDescent="0.35">
      <c r="A218">
        <v>2040</v>
      </c>
      <c r="B218">
        <v>1</v>
      </c>
      <c r="C218">
        <v>6821.8240002008042</v>
      </c>
      <c r="D218">
        <v>1484.4041520618366</v>
      </c>
      <c r="E218">
        <v>3826.0996558042475</v>
      </c>
      <c r="F218">
        <v>1849.4336120272342</v>
      </c>
      <c r="G218">
        <v>2596.4697470152059</v>
      </c>
      <c r="H218">
        <v>513.57042359788397</v>
      </c>
      <c r="I218">
        <v>836.79494170263774</v>
      </c>
      <c r="J218">
        <v>382.08401996589532</v>
      </c>
      <c r="L218" s="10">
        <f t="shared" si="15"/>
        <v>18310.680552375747</v>
      </c>
      <c r="M218" s="10">
        <f t="shared" si="19"/>
        <v>18279.399744651375</v>
      </c>
      <c r="N218" s="10">
        <f t="shared" si="16"/>
        <v>18.279399744651375</v>
      </c>
      <c r="P218">
        <f t="shared" si="17"/>
        <v>6936.1398264173376</v>
      </c>
      <c r="Q218">
        <f t="shared" si="18"/>
        <v>11374.540725958408</v>
      </c>
    </row>
    <row r="219" spans="1:17" x14ac:dyDescent="0.35">
      <c r="A219">
        <v>2040</v>
      </c>
      <c r="B219">
        <v>2</v>
      </c>
      <c r="C219">
        <v>6845.1319449021903</v>
      </c>
      <c r="D219">
        <v>1489.4758762648864</v>
      </c>
      <c r="E219">
        <v>3839.1721887803037</v>
      </c>
      <c r="F219">
        <v>1855.7525226817377</v>
      </c>
      <c r="G219">
        <v>2605.341036171958</v>
      </c>
      <c r="H219">
        <v>515.32512601077747</v>
      </c>
      <c r="I219">
        <v>839.65399673352556</v>
      </c>
      <c r="J219">
        <v>383.38947627910221</v>
      </c>
      <c r="L219" s="10">
        <f t="shared" si="15"/>
        <v>18373.242167824486</v>
      </c>
      <c r="M219" s="10">
        <f t="shared" si="19"/>
        <v>18341.961360100118</v>
      </c>
      <c r="N219" s="10">
        <f t="shared" si="16"/>
        <v>18.341961360100118</v>
      </c>
      <c r="P219">
        <f t="shared" si="17"/>
        <v>6959.8383509630385</v>
      </c>
      <c r="Q219">
        <f t="shared" si="18"/>
        <v>11413.403816861442</v>
      </c>
    </row>
    <row r="220" spans="1:17" x14ac:dyDescent="0.35">
      <c r="A220">
        <v>2040</v>
      </c>
      <c r="B220">
        <v>3</v>
      </c>
      <c r="C220">
        <v>6868.4398896035773</v>
      </c>
      <c r="D220">
        <v>1494.5476004679365</v>
      </c>
      <c r="E220">
        <v>3852.2447217563604</v>
      </c>
      <c r="F220">
        <v>1862.0714333362409</v>
      </c>
      <c r="G220">
        <v>2614.21232532871</v>
      </c>
      <c r="H220">
        <v>517.07982842367096</v>
      </c>
      <c r="I220">
        <v>842.51305176441326</v>
      </c>
      <c r="J220">
        <v>384.6949325923091</v>
      </c>
      <c r="L220" s="10">
        <f t="shared" si="15"/>
        <v>18435.803783273215</v>
      </c>
      <c r="M220" s="10">
        <f t="shared" si="19"/>
        <v>18404.522975548851</v>
      </c>
      <c r="N220" s="10">
        <f t="shared" si="16"/>
        <v>18.404522975548851</v>
      </c>
      <c r="P220">
        <f t="shared" si="17"/>
        <v>6983.5368755087411</v>
      </c>
      <c r="Q220">
        <f t="shared" si="18"/>
        <v>11452.266907764477</v>
      </c>
    </row>
    <row r="221" spans="1:17" x14ac:dyDescent="0.35">
      <c r="A221">
        <v>2040</v>
      </c>
      <c r="B221">
        <v>4</v>
      </c>
      <c r="C221">
        <v>6891.7478343049634</v>
      </c>
      <c r="D221">
        <v>1499.6193246709863</v>
      </c>
      <c r="E221">
        <v>3865.3172547324166</v>
      </c>
      <c r="F221">
        <v>1868.3903439907444</v>
      </c>
      <c r="G221">
        <v>2623.083614485462</v>
      </c>
      <c r="H221">
        <v>518.83453083656445</v>
      </c>
      <c r="I221">
        <v>845.37210679530097</v>
      </c>
      <c r="J221">
        <v>386.00038890551599</v>
      </c>
      <c r="L221" s="10">
        <f t="shared" si="15"/>
        <v>18498.365398721955</v>
      </c>
      <c r="M221" s="10">
        <f t="shared" si="19"/>
        <v>18467.084590997583</v>
      </c>
      <c r="N221" s="10">
        <f t="shared" si="16"/>
        <v>18.467084590997583</v>
      </c>
      <c r="P221">
        <f t="shared" si="17"/>
        <v>7007.2354000544428</v>
      </c>
      <c r="Q221">
        <f t="shared" si="18"/>
        <v>11491.129998667511</v>
      </c>
    </row>
    <row r="222" spans="1:17" x14ac:dyDescent="0.35">
      <c r="A222">
        <v>2040</v>
      </c>
      <c r="B222">
        <v>5</v>
      </c>
      <c r="C222">
        <v>6915.0557790063494</v>
      </c>
      <c r="D222">
        <v>1504.6910488740364</v>
      </c>
      <c r="E222">
        <v>3878.3897877084732</v>
      </c>
      <c r="F222">
        <v>1874.7092546452477</v>
      </c>
      <c r="G222">
        <v>2631.954903642214</v>
      </c>
      <c r="H222">
        <v>520.58923324945795</v>
      </c>
      <c r="I222">
        <v>848.23116182618867</v>
      </c>
      <c r="J222">
        <v>387.30584521872288</v>
      </c>
      <c r="L222" s="10">
        <f t="shared" si="15"/>
        <v>18560.927014170687</v>
      </c>
      <c r="M222" s="10">
        <f t="shared" si="19"/>
        <v>18529.646206446319</v>
      </c>
      <c r="N222" s="10">
        <f t="shared" si="16"/>
        <v>18.529646206446319</v>
      </c>
      <c r="P222">
        <f t="shared" si="17"/>
        <v>7030.9339246001446</v>
      </c>
      <c r="Q222">
        <f t="shared" si="18"/>
        <v>11529.993089570546</v>
      </c>
    </row>
    <row r="223" spans="1:17" x14ac:dyDescent="0.35">
      <c r="A223">
        <v>2040</v>
      </c>
      <c r="B223">
        <v>6</v>
      </c>
      <c r="C223">
        <v>6938.3637237077355</v>
      </c>
      <c r="D223">
        <v>1509.7627730770862</v>
      </c>
      <c r="E223">
        <v>3891.4623206845295</v>
      </c>
      <c r="F223">
        <v>1881.028165299751</v>
      </c>
      <c r="G223">
        <v>2640.8261927989661</v>
      </c>
      <c r="H223">
        <v>522.34393566235144</v>
      </c>
      <c r="I223">
        <v>851.09021685707648</v>
      </c>
      <c r="J223">
        <v>388.61130153192983</v>
      </c>
      <c r="L223" s="10">
        <f t="shared" si="15"/>
        <v>18623.488629619431</v>
      </c>
      <c r="M223" s="10">
        <f t="shared" si="19"/>
        <v>18592.207821895059</v>
      </c>
      <c r="N223" s="10">
        <f t="shared" si="16"/>
        <v>18.592207821895059</v>
      </c>
      <c r="P223">
        <f t="shared" si="17"/>
        <v>7054.6324491458472</v>
      </c>
      <c r="Q223">
        <f t="shared" si="18"/>
        <v>11568.856180473578</v>
      </c>
    </row>
    <row r="224" spans="1:17" x14ac:dyDescent="0.35">
      <c r="A224">
        <v>2040</v>
      </c>
      <c r="B224">
        <v>7</v>
      </c>
      <c r="C224">
        <v>6961.6716684091216</v>
      </c>
      <c r="D224">
        <v>1514.8344972801362</v>
      </c>
      <c r="E224">
        <v>3904.5348536605861</v>
      </c>
      <c r="F224">
        <v>1887.3470759542545</v>
      </c>
      <c r="G224">
        <v>2649.6974819557186</v>
      </c>
      <c r="H224">
        <v>524.09863807524493</v>
      </c>
      <c r="I224">
        <v>853.94927188796419</v>
      </c>
      <c r="J224">
        <v>389.91675784513671</v>
      </c>
      <c r="L224" s="10">
        <f t="shared" si="15"/>
        <v>18686.05024506816</v>
      </c>
      <c r="M224" s="10">
        <f t="shared" si="19"/>
        <v>18654.769437343795</v>
      </c>
      <c r="N224" s="10">
        <f t="shared" si="16"/>
        <v>18.654769437343795</v>
      </c>
      <c r="P224">
        <f t="shared" si="17"/>
        <v>7078.3309736915498</v>
      </c>
      <c r="Q224">
        <f t="shared" si="18"/>
        <v>11607.719271376613</v>
      </c>
    </row>
    <row r="225" spans="1:17" x14ac:dyDescent="0.35">
      <c r="A225">
        <v>2040</v>
      </c>
      <c r="B225">
        <v>8</v>
      </c>
      <c r="C225">
        <v>6984.9796131105077</v>
      </c>
      <c r="D225">
        <v>1519.9062214831861</v>
      </c>
      <c r="E225">
        <v>3917.6073866366423</v>
      </c>
      <c r="F225">
        <v>1893.6659866087577</v>
      </c>
      <c r="G225">
        <v>2658.5687711124706</v>
      </c>
      <c r="H225">
        <v>525.85334048813843</v>
      </c>
      <c r="I225">
        <v>856.80832691885189</v>
      </c>
      <c r="J225">
        <v>391.2222141583436</v>
      </c>
      <c r="L225" s="10">
        <f t="shared" si="15"/>
        <v>18748.611860516899</v>
      </c>
      <c r="M225" s="10">
        <f t="shared" si="19"/>
        <v>18717.331052792528</v>
      </c>
      <c r="N225" s="10">
        <f t="shared" si="16"/>
        <v>18.717331052792527</v>
      </c>
      <c r="P225">
        <f t="shared" si="17"/>
        <v>7102.0294982372507</v>
      </c>
      <c r="Q225">
        <f t="shared" si="18"/>
        <v>11646.582362279647</v>
      </c>
    </row>
    <row r="226" spans="1:17" x14ac:dyDescent="0.35">
      <c r="A226">
        <v>2040</v>
      </c>
      <c r="B226">
        <v>9</v>
      </c>
      <c r="C226">
        <v>7008.2875578118937</v>
      </c>
      <c r="D226">
        <v>1524.9779456862361</v>
      </c>
      <c r="E226">
        <v>3930.679919612699</v>
      </c>
      <c r="F226">
        <v>1899.9848972632612</v>
      </c>
      <c r="G226">
        <v>2667.4400602692226</v>
      </c>
      <c r="H226">
        <v>527.60804290103192</v>
      </c>
      <c r="I226">
        <v>859.66738194973959</v>
      </c>
      <c r="J226">
        <v>392.52767047155049</v>
      </c>
      <c r="L226" s="10">
        <f t="shared" si="15"/>
        <v>18811.173475965636</v>
      </c>
      <c r="M226" s="10">
        <f t="shared" si="19"/>
        <v>18779.892668241268</v>
      </c>
      <c r="N226" s="10">
        <f t="shared" si="16"/>
        <v>18.779892668241267</v>
      </c>
      <c r="P226">
        <f t="shared" si="17"/>
        <v>7125.7280227829533</v>
      </c>
      <c r="Q226">
        <f t="shared" si="18"/>
        <v>11685.44545318268</v>
      </c>
    </row>
    <row r="227" spans="1:17" x14ac:dyDescent="0.35">
      <c r="A227">
        <v>2040</v>
      </c>
      <c r="B227">
        <v>10</v>
      </c>
      <c r="C227">
        <v>7031.5955025132807</v>
      </c>
      <c r="D227">
        <v>1530.049669889286</v>
      </c>
      <c r="E227">
        <v>3943.7524525887552</v>
      </c>
      <c r="F227">
        <v>1906.3038079177645</v>
      </c>
      <c r="G227">
        <v>2676.3113494259746</v>
      </c>
      <c r="H227">
        <v>529.36274531392542</v>
      </c>
      <c r="I227">
        <v>862.52643698062741</v>
      </c>
      <c r="J227">
        <v>393.83312678475738</v>
      </c>
      <c r="L227" s="10">
        <f t="shared" si="15"/>
        <v>18873.735091414372</v>
      </c>
      <c r="M227" s="10">
        <f t="shared" si="19"/>
        <v>18842.454283690004</v>
      </c>
      <c r="N227" s="10">
        <f t="shared" si="16"/>
        <v>18.842454283690003</v>
      </c>
      <c r="P227">
        <f t="shared" si="17"/>
        <v>7149.426547328655</v>
      </c>
      <c r="Q227">
        <f t="shared" si="18"/>
        <v>11724.308544085716</v>
      </c>
    </row>
    <row r="228" spans="1:17" x14ac:dyDescent="0.35">
      <c r="A228">
        <v>2040</v>
      </c>
      <c r="B228">
        <v>11</v>
      </c>
      <c r="C228">
        <v>7054.9034472146668</v>
      </c>
      <c r="D228">
        <v>1535.121394092336</v>
      </c>
      <c r="E228">
        <v>3956.8249855648119</v>
      </c>
      <c r="F228">
        <v>1912.622718572268</v>
      </c>
      <c r="G228">
        <v>2685.1826385827267</v>
      </c>
      <c r="H228">
        <v>531.11744772681891</v>
      </c>
      <c r="I228">
        <v>865.38549201151511</v>
      </c>
      <c r="J228">
        <v>395.13858309796427</v>
      </c>
      <c r="L228" s="10">
        <f t="shared" si="15"/>
        <v>18936.296706863104</v>
      </c>
      <c r="M228" s="10">
        <f t="shared" si="19"/>
        <v>18905.015899138736</v>
      </c>
      <c r="N228" s="10">
        <f t="shared" si="16"/>
        <v>18.905015899138736</v>
      </c>
      <c r="P228">
        <f t="shared" si="17"/>
        <v>7173.1250718743568</v>
      </c>
      <c r="Q228">
        <f t="shared" si="18"/>
        <v>11763.171634988748</v>
      </c>
    </row>
    <row r="229" spans="1:17" x14ac:dyDescent="0.35">
      <c r="A229">
        <v>2040</v>
      </c>
      <c r="B229">
        <v>12</v>
      </c>
      <c r="C229">
        <v>7078.2113919160529</v>
      </c>
      <c r="D229">
        <v>1540.1931182953858</v>
      </c>
      <c r="E229">
        <v>3969.8975185408681</v>
      </c>
      <c r="F229">
        <v>1918.9416292267713</v>
      </c>
      <c r="G229">
        <v>2694.0539277394787</v>
      </c>
      <c r="H229">
        <v>532.8721501397124</v>
      </c>
      <c r="I229">
        <v>868.24454704240281</v>
      </c>
      <c r="J229">
        <v>396.44403941117116</v>
      </c>
      <c r="L229" s="10">
        <f t="shared" si="15"/>
        <v>18998.85832231184</v>
      </c>
      <c r="M229" s="10">
        <f t="shared" si="19"/>
        <v>18967.577514587472</v>
      </c>
      <c r="N229" s="10">
        <f t="shared" si="16"/>
        <v>18.967577514587472</v>
      </c>
      <c r="P229">
        <f t="shared" si="17"/>
        <v>7196.8235964200594</v>
      </c>
      <c r="Q229">
        <f t="shared" si="18"/>
        <v>11802.034725891785</v>
      </c>
    </row>
    <row r="230" spans="1:17" x14ac:dyDescent="0.35">
      <c r="A230">
        <v>2041</v>
      </c>
      <c r="B230">
        <v>1</v>
      </c>
      <c r="C230">
        <v>7101.519336617439</v>
      </c>
      <c r="D230">
        <v>1545.2648424984359</v>
      </c>
      <c r="E230">
        <v>3982.9700515169247</v>
      </c>
      <c r="F230">
        <v>1925.2605398812748</v>
      </c>
      <c r="G230">
        <v>2702.9252168962312</v>
      </c>
      <c r="H230">
        <v>534.6268525526059</v>
      </c>
      <c r="I230">
        <v>871.10360207329052</v>
      </c>
      <c r="J230">
        <v>397.74949572437805</v>
      </c>
      <c r="L230" s="10">
        <f t="shared" si="15"/>
        <v>19061.41993776058</v>
      </c>
      <c r="M230" s="10">
        <f t="shared" si="19"/>
        <v>19030.139130036208</v>
      </c>
      <c r="N230" s="10">
        <f t="shared" si="16"/>
        <v>19.030139130036208</v>
      </c>
      <c r="P230">
        <f t="shared" si="17"/>
        <v>7220.522120965762</v>
      </c>
      <c r="Q230">
        <f t="shared" si="18"/>
        <v>11840.897816794817</v>
      </c>
    </row>
    <row r="231" spans="1:17" x14ac:dyDescent="0.35">
      <c r="A231">
        <v>2041</v>
      </c>
      <c r="B231">
        <v>2</v>
      </c>
      <c r="C231">
        <v>7124.827281318825</v>
      </c>
      <c r="D231">
        <v>1550.3365667014857</v>
      </c>
      <c r="E231">
        <v>3996.042584492981</v>
      </c>
      <c r="F231">
        <v>1931.5794505357781</v>
      </c>
      <c r="G231">
        <v>2711.7965060529832</v>
      </c>
      <c r="H231">
        <v>536.38155496549939</v>
      </c>
      <c r="I231">
        <v>873.96265710417833</v>
      </c>
      <c r="J231">
        <v>399.05495203758494</v>
      </c>
      <c r="L231" s="10">
        <f t="shared" si="15"/>
        <v>19123.981553209316</v>
      </c>
      <c r="M231" s="10">
        <f t="shared" si="19"/>
        <v>19092.700745484948</v>
      </c>
      <c r="N231" s="10">
        <f t="shared" si="16"/>
        <v>19.092700745484947</v>
      </c>
      <c r="P231">
        <f t="shared" si="17"/>
        <v>7244.2206455114629</v>
      </c>
      <c r="Q231">
        <f t="shared" si="18"/>
        <v>11879.760907697852</v>
      </c>
    </row>
    <row r="232" spans="1:17" x14ac:dyDescent="0.35">
      <c r="A232">
        <v>2041</v>
      </c>
      <c r="B232">
        <v>3</v>
      </c>
      <c r="C232">
        <v>7148.1352260202111</v>
      </c>
      <c r="D232">
        <v>1555.4082909045358</v>
      </c>
      <c r="E232">
        <v>4009.1151174690376</v>
      </c>
      <c r="F232">
        <v>1937.8983611902815</v>
      </c>
      <c r="G232">
        <v>2720.6677952097352</v>
      </c>
      <c r="H232">
        <v>538.13625737839288</v>
      </c>
      <c r="I232">
        <v>876.82171213506604</v>
      </c>
      <c r="J232">
        <v>400.36040835079183</v>
      </c>
      <c r="L232" s="10">
        <f t="shared" si="15"/>
        <v>19186.543168658052</v>
      </c>
      <c r="M232" s="10">
        <f t="shared" si="19"/>
        <v>19155.262360933684</v>
      </c>
      <c r="N232" s="10">
        <f t="shared" si="16"/>
        <v>19.155262360933683</v>
      </c>
      <c r="P232">
        <f t="shared" si="17"/>
        <v>7267.9191700571655</v>
      </c>
      <c r="Q232">
        <f t="shared" si="18"/>
        <v>11918.623998600888</v>
      </c>
    </row>
    <row r="233" spans="1:17" x14ac:dyDescent="0.35">
      <c r="A233">
        <v>2041</v>
      </c>
      <c r="B233">
        <v>4</v>
      </c>
      <c r="C233">
        <v>7171.4431707215972</v>
      </c>
      <c r="D233">
        <v>1560.4800151075856</v>
      </c>
      <c r="E233">
        <v>4022.1876504450938</v>
      </c>
      <c r="F233">
        <v>1944.2172718447848</v>
      </c>
      <c r="G233">
        <v>2729.5390843664873</v>
      </c>
      <c r="H233">
        <v>539.89095979128638</v>
      </c>
      <c r="I233">
        <v>879.68076716595374</v>
      </c>
      <c r="J233">
        <v>401.66586466399872</v>
      </c>
      <c r="L233" s="10">
        <f t="shared" si="15"/>
        <v>19249.104784106788</v>
      </c>
      <c r="M233" s="10">
        <f t="shared" si="19"/>
        <v>19217.82397638242</v>
      </c>
      <c r="N233" s="10">
        <f t="shared" si="16"/>
        <v>19.217823976382419</v>
      </c>
      <c r="P233">
        <f t="shared" si="17"/>
        <v>7291.6176946028672</v>
      </c>
      <c r="Q233">
        <f t="shared" si="18"/>
        <v>11957.48708950392</v>
      </c>
    </row>
    <row r="234" spans="1:17" x14ac:dyDescent="0.35">
      <c r="A234">
        <v>2041</v>
      </c>
      <c r="B234">
        <v>5</v>
      </c>
      <c r="C234">
        <v>7194.7511154229842</v>
      </c>
      <c r="D234">
        <v>1565.5517393106356</v>
      </c>
      <c r="E234">
        <v>4035.2601834211505</v>
      </c>
      <c r="F234">
        <v>1950.5361824992883</v>
      </c>
      <c r="G234">
        <v>2738.4103735232393</v>
      </c>
      <c r="H234">
        <v>541.64566220417987</v>
      </c>
      <c r="I234">
        <v>882.53982219684144</v>
      </c>
      <c r="J234">
        <v>402.97132097720561</v>
      </c>
      <c r="L234" s="10">
        <f t="shared" si="15"/>
        <v>19311.666399555528</v>
      </c>
      <c r="M234" s="10">
        <f t="shared" si="19"/>
        <v>19280.38559183116</v>
      </c>
      <c r="N234" s="10">
        <f t="shared" si="16"/>
        <v>19.280385591831159</v>
      </c>
      <c r="P234">
        <f t="shared" si="17"/>
        <v>7315.316219148569</v>
      </c>
      <c r="Q234">
        <f t="shared" si="18"/>
        <v>11996.350180406955</v>
      </c>
    </row>
    <row r="235" spans="1:17" x14ac:dyDescent="0.35">
      <c r="A235">
        <v>2041</v>
      </c>
      <c r="B235">
        <v>6</v>
      </c>
      <c r="C235">
        <v>7218.0590601243703</v>
      </c>
      <c r="D235">
        <v>1570.6234635136855</v>
      </c>
      <c r="E235">
        <v>4048.3327163972067</v>
      </c>
      <c r="F235">
        <v>1956.8550931537916</v>
      </c>
      <c r="G235">
        <v>2747.2816626799913</v>
      </c>
      <c r="H235">
        <v>543.40036461707336</v>
      </c>
      <c r="I235">
        <v>885.39887722772926</v>
      </c>
      <c r="J235">
        <v>404.2767772904125</v>
      </c>
      <c r="L235" s="10">
        <f t="shared" si="15"/>
        <v>19374.228015004261</v>
      </c>
      <c r="M235" s="10">
        <f t="shared" si="19"/>
        <v>19342.947207279896</v>
      </c>
      <c r="N235" s="10">
        <f t="shared" si="16"/>
        <v>19.342947207279895</v>
      </c>
      <c r="P235">
        <f t="shared" si="17"/>
        <v>7339.0147436942716</v>
      </c>
      <c r="Q235">
        <f t="shared" si="18"/>
        <v>12035.213271309989</v>
      </c>
    </row>
    <row r="236" spans="1:17" x14ac:dyDescent="0.35">
      <c r="A236">
        <v>2041</v>
      </c>
      <c r="B236">
        <v>7</v>
      </c>
      <c r="C236">
        <v>7241.3670048257563</v>
      </c>
      <c r="D236">
        <v>1575.6951877167355</v>
      </c>
      <c r="E236">
        <v>4061.4052493732634</v>
      </c>
      <c r="F236">
        <v>1963.1740038082951</v>
      </c>
      <c r="G236">
        <v>2756.1529518367438</v>
      </c>
      <c r="H236">
        <v>545.15506702996686</v>
      </c>
      <c r="I236">
        <v>888.25793225861696</v>
      </c>
      <c r="J236">
        <v>405.58223360361939</v>
      </c>
      <c r="L236" s="10">
        <f t="shared" si="15"/>
        <v>19436.789630452993</v>
      </c>
      <c r="M236" s="10">
        <f t="shared" si="19"/>
        <v>19405.508822728625</v>
      </c>
      <c r="N236" s="10">
        <f t="shared" si="16"/>
        <v>19.405508822728624</v>
      </c>
      <c r="P236">
        <f t="shared" si="17"/>
        <v>7362.7132682399742</v>
      </c>
      <c r="Q236">
        <f t="shared" si="18"/>
        <v>12074.076362213023</v>
      </c>
    </row>
    <row r="237" spans="1:17" x14ac:dyDescent="0.35">
      <c r="A237">
        <v>2041</v>
      </c>
      <c r="B237">
        <v>8</v>
      </c>
      <c r="C237">
        <v>7264.6749495271424</v>
      </c>
      <c r="D237">
        <v>1580.7669119197853</v>
      </c>
      <c r="E237">
        <v>4074.4777823493196</v>
      </c>
      <c r="F237">
        <v>1969.4929144627984</v>
      </c>
      <c r="G237">
        <v>2765.0242409934958</v>
      </c>
      <c r="H237">
        <v>546.90976944286035</v>
      </c>
      <c r="I237">
        <v>891.11698728950466</v>
      </c>
      <c r="J237">
        <v>406.88768991682628</v>
      </c>
      <c r="L237" s="10">
        <f t="shared" si="15"/>
        <v>19499.351245901737</v>
      </c>
      <c r="M237" s="10">
        <f t="shared" si="19"/>
        <v>19468.070438177365</v>
      </c>
      <c r="N237" s="10">
        <f t="shared" si="16"/>
        <v>19.468070438177364</v>
      </c>
      <c r="P237">
        <f t="shared" si="17"/>
        <v>7386.4117927856751</v>
      </c>
      <c r="Q237">
        <f t="shared" si="18"/>
        <v>12112.939453116058</v>
      </c>
    </row>
    <row r="238" spans="1:17" x14ac:dyDescent="0.35">
      <c r="A238">
        <v>2041</v>
      </c>
      <c r="B238">
        <v>9</v>
      </c>
      <c r="C238">
        <v>7287.9828942285285</v>
      </c>
      <c r="D238">
        <v>1585.8386361228354</v>
      </c>
      <c r="E238">
        <v>4087.5503153253762</v>
      </c>
      <c r="F238">
        <v>1975.8118251173019</v>
      </c>
      <c r="G238">
        <v>2773.8955301502479</v>
      </c>
      <c r="H238">
        <v>548.66447185575385</v>
      </c>
      <c r="I238">
        <v>893.97604232039237</v>
      </c>
      <c r="J238">
        <v>408.19314623003316</v>
      </c>
      <c r="L238" s="10">
        <f t="shared" si="15"/>
        <v>19561.912861350469</v>
      </c>
      <c r="M238" s="10">
        <f t="shared" si="19"/>
        <v>19530.632053626105</v>
      </c>
      <c r="N238" s="10">
        <f t="shared" si="16"/>
        <v>19.530632053626103</v>
      </c>
      <c r="P238">
        <f t="shared" si="17"/>
        <v>7410.1103173313777</v>
      </c>
      <c r="Q238">
        <f t="shared" si="18"/>
        <v>12151.80254401909</v>
      </c>
    </row>
    <row r="239" spans="1:17" x14ac:dyDescent="0.35">
      <c r="A239">
        <v>2041</v>
      </c>
      <c r="B239">
        <v>10</v>
      </c>
      <c r="C239">
        <v>7311.2908389299146</v>
      </c>
      <c r="D239">
        <v>1590.9103603258852</v>
      </c>
      <c r="E239">
        <v>4100.6228483014329</v>
      </c>
      <c r="F239">
        <v>1982.1307357718051</v>
      </c>
      <c r="G239">
        <v>2782.7668193069999</v>
      </c>
      <c r="H239">
        <v>550.41917426864734</v>
      </c>
      <c r="I239">
        <v>896.83509735128018</v>
      </c>
      <c r="J239">
        <v>409.49860254324005</v>
      </c>
      <c r="L239" s="10">
        <f t="shared" si="15"/>
        <v>19624.474476799205</v>
      </c>
      <c r="M239" s="10">
        <f t="shared" si="19"/>
        <v>19593.193669074837</v>
      </c>
      <c r="N239" s="10">
        <f t="shared" si="16"/>
        <v>19.593193669074836</v>
      </c>
      <c r="P239">
        <f t="shared" si="17"/>
        <v>7433.8088418770803</v>
      </c>
      <c r="Q239">
        <f t="shared" si="18"/>
        <v>12190.665634922127</v>
      </c>
    </row>
    <row r="240" spans="1:17" x14ac:dyDescent="0.35">
      <c r="A240">
        <v>2041</v>
      </c>
      <c r="B240">
        <v>11</v>
      </c>
      <c r="C240">
        <v>7334.5987836313006</v>
      </c>
      <c r="D240">
        <v>1595.9820845289353</v>
      </c>
      <c r="E240">
        <v>4113.6953812774891</v>
      </c>
      <c r="F240">
        <v>1988.4496464263086</v>
      </c>
      <c r="G240">
        <v>2791.6381084637519</v>
      </c>
      <c r="H240">
        <v>552.17387668154083</v>
      </c>
      <c r="I240">
        <v>899.69415238216789</v>
      </c>
      <c r="J240">
        <v>410.80405885644694</v>
      </c>
      <c r="L240" s="10">
        <f t="shared" si="15"/>
        <v>19687.036092247938</v>
      </c>
      <c r="M240" s="10">
        <f t="shared" si="19"/>
        <v>19655.75528452357</v>
      </c>
      <c r="N240" s="10">
        <f t="shared" si="16"/>
        <v>19.655755284523568</v>
      </c>
      <c r="P240">
        <f t="shared" si="17"/>
        <v>7457.5073664227812</v>
      </c>
      <c r="Q240">
        <f t="shared" si="18"/>
        <v>12229.528725825159</v>
      </c>
    </row>
    <row r="241" spans="1:17" x14ac:dyDescent="0.35">
      <c r="A241">
        <v>2041</v>
      </c>
      <c r="B241">
        <v>12</v>
      </c>
      <c r="C241">
        <v>7357.9067283326876</v>
      </c>
      <c r="D241">
        <v>1601.0538087319851</v>
      </c>
      <c r="E241">
        <v>4126.7679142535453</v>
      </c>
      <c r="F241">
        <v>1994.7685570808119</v>
      </c>
      <c r="G241">
        <v>2800.5093976205039</v>
      </c>
      <c r="H241">
        <v>553.92857909443433</v>
      </c>
      <c r="I241">
        <v>902.55320741305559</v>
      </c>
      <c r="J241">
        <v>412.10951516965383</v>
      </c>
      <c r="L241" s="10">
        <f t="shared" si="15"/>
        <v>19749.597707696677</v>
      </c>
      <c r="M241" s="10">
        <f t="shared" si="19"/>
        <v>19718.316899972306</v>
      </c>
      <c r="N241" s="10">
        <f t="shared" si="16"/>
        <v>19.718316899972304</v>
      </c>
      <c r="P241">
        <f t="shared" si="17"/>
        <v>7481.2058909684838</v>
      </c>
      <c r="Q241">
        <f t="shared" si="18"/>
        <v>12268.391816728194</v>
      </c>
    </row>
    <row r="242" spans="1:17" x14ac:dyDescent="0.35">
      <c r="A242">
        <v>2042</v>
      </c>
      <c r="B242">
        <v>1</v>
      </c>
      <c r="C242">
        <v>7381.2146730340737</v>
      </c>
      <c r="D242">
        <v>1606.1255329350352</v>
      </c>
      <c r="E242">
        <v>4139.8404472296015</v>
      </c>
      <c r="F242">
        <v>2001.0874677353154</v>
      </c>
      <c r="G242">
        <v>2809.3806867772564</v>
      </c>
      <c r="H242">
        <v>555.68328150732782</v>
      </c>
      <c r="I242">
        <v>905.41226244394329</v>
      </c>
      <c r="J242">
        <v>413.41497148286072</v>
      </c>
      <c r="L242" s="10">
        <f t="shared" si="15"/>
        <v>19812.159323145414</v>
      </c>
      <c r="M242" s="10">
        <f t="shared" si="19"/>
        <v>19780.878515421045</v>
      </c>
      <c r="N242" s="10">
        <f t="shared" si="16"/>
        <v>19.780878515421044</v>
      </c>
      <c r="P242">
        <f t="shared" si="17"/>
        <v>7504.9044155141855</v>
      </c>
      <c r="Q242">
        <f t="shared" si="18"/>
        <v>12307.254907631228</v>
      </c>
    </row>
    <row r="243" spans="1:17" x14ac:dyDescent="0.35">
      <c r="A243">
        <v>2042</v>
      </c>
      <c r="B243">
        <v>2</v>
      </c>
      <c r="C243">
        <v>7404.5226177354598</v>
      </c>
      <c r="D243">
        <v>1611.197257138085</v>
      </c>
      <c r="E243">
        <v>4152.9129802056586</v>
      </c>
      <c r="F243">
        <v>2007.4063783898187</v>
      </c>
      <c r="G243">
        <v>2818.2519759340084</v>
      </c>
      <c r="H243">
        <v>557.43798392022131</v>
      </c>
      <c r="I243">
        <v>908.27131747483111</v>
      </c>
      <c r="J243">
        <v>414.72042779606761</v>
      </c>
      <c r="L243" s="10">
        <f t="shared" si="15"/>
        <v>19874.72093859415</v>
      </c>
      <c r="M243" s="10">
        <f t="shared" si="19"/>
        <v>19843.440130869782</v>
      </c>
      <c r="N243" s="10">
        <f t="shared" si="16"/>
        <v>19.84344013086978</v>
      </c>
      <c r="P243">
        <f t="shared" si="17"/>
        <v>7528.6029400598882</v>
      </c>
      <c r="Q243">
        <f t="shared" si="18"/>
        <v>12346.117998534262</v>
      </c>
    </row>
    <row r="244" spans="1:17" x14ac:dyDescent="0.35">
      <c r="A244">
        <v>2042</v>
      </c>
      <c r="B244">
        <v>3</v>
      </c>
      <c r="C244">
        <v>7427.8305624368459</v>
      </c>
      <c r="D244">
        <v>1616.268981341135</v>
      </c>
      <c r="E244">
        <v>4165.9855131817149</v>
      </c>
      <c r="F244">
        <v>2013.7252890443222</v>
      </c>
      <c r="G244">
        <v>2827.1232650907605</v>
      </c>
      <c r="H244">
        <v>559.19268633311481</v>
      </c>
      <c r="I244">
        <v>911.13037250571881</v>
      </c>
      <c r="J244">
        <v>416.0258841092745</v>
      </c>
      <c r="L244" s="10">
        <f t="shared" si="15"/>
        <v>19937.282554042882</v>
      </c>
      <c r="M244" s="10">
        <f t="shared" si="19"/>
        <v>19906.001746318514</v>
      </c>
      <c r="N244" s="10">
        <f t="shared" si="16"/>
        <v>19.906001746318513</v>
      </c>
      <c r="P244">
        <f t="shared" si="17"/>
        <v>7552.3014646055899</v>
      </c>
      <c r="Q244">
        <f t="shared" si="18"/>
        <v>12384.981089437295</v>
      </c>
    </row>
    <row r="245" spans="1:17" x14ac:dyDescent="0.35">
      <c r="A245">
        <v>2042</v>
      </c>
      <c r="B245">
        <v>4</v>
      </c>
      <c r="C245">
        <v>7451.1385071382319</v>
      </c>
      <c r="D245">
        <v>1621.3407055441849</v>
      </c>
      <c r="E245">
        <v>4179.0580461577711</v>
      </c>
      <c r="F245">
        <v>2020.0441996988254</v>
      </c>
      <c r="G245">
        <v>2835.9945542475125</v>
      </c>
      <c r="H245">
        <v>560.9473887460083</v>
      </c>
      <c r="I245">
        <v>913.98942753660651</v>
      </c>
      <c r="J245">
        <v>417.33134042248139</v>
      </c>
      <c r="L245" s="10">
        <f t="shared" si="15"/>
        <v>19999.844169491622</v>
      </c>
      <c r="M245" s="10">
        <f t="shared" si="19"/>
        <v>19968.56336176725</v>
      </c>
      <c r="N245" s="10">
        <f t="shared" si="16"/>
        <v>19.968563361767249</v>
      </c>
      <c r="P245">
        <f t="shared" si="17"/>
        <v>7575.9999891512916</v>
      </c>
      <c r="Q245">
        <f t="shared" si="18"/>
        <v>12423.844180340329</v>
      </c>
    </row>
    <row r="246" spans="1:17" x14ac:dyDescent="0.35">
      <c r="A246">
        <v>2042</v>
      </c>
      <c r="B246">
        <v>5</v>
      </c>
      <c r="C246">
        <v>7474.446451839618</v>
      </c>
      <c r="D246">
        <v>1626.4124297472349</v>
      </c>
      <c r="E246">
        <v>4192.1305791338273</v>
      </c>
      <c r="F246">
        <v>2026.3631103533289</v>
      </c>
      <c r="G246">
        <v>2844.8658434042645</v>
      </c>
      <c r="H246">
        <v>562.70209115890179</v>
      </c>
      <c r="I246">
        <v>916.84848256749422</v>
      </c>
      <c r="J246">
        <v>418.63679673568828</v>
      </c>
      <c r="L246" s="10">
        <f t="shared" si="15"/>
        <v>20062.405784940358</v>
      </c>
      <c r="M246" s="10">
        <f t="shared" si="19"/>
        <v>20031.12497721599</v>
      </c>
      <c r="N246" s="10">
        <f t="shared" si="16"/>
        <v>20.031124977215988</v>
      </c>
      <c r="P246">
        <f t="shared" si="17"/>
        <v>7599.6985136969934</v>
      </c>
      <c r="Q246">
        <f t="shared" si="18"/>
        <v>12462.707271243367</v>
      </c>
    </row>
    <row r="247" spans="1:17" x14ac:dyDescent="0.35">
      <c r="A247">
        <v>2042</v>
      </c>
      <c r="B247">
        <v>6</v>
      </c>
      <c r="C247">
        <v>7497.7543965410041</v>
      </c>
      <c r="D247">
        <v>1631.4841539502847</v>
      </c>
      <c r="E247">
        <v>4205.2031121098835</v>
      </c>
      <c r="F247">
        <v>2032.6820210078322</v>
      </c>
      <c r="G247">
        <v>2853.7371325610166</v>
      </c>
      <c r="H247">
        <v>564.45679357179529</v>
      </c>
      <c r="I247">
        <v>919.70753759838203</v>
      </c>
      <c r="J247">
        <v>419.94225304889522</v>
      </c>
      <c r="L247" s="10">
        <f t="shared" si="15"/>
        <v>20124.967400389098</v>
      </c>
      <c r="M247" s="10">
        <f t="shared" si="19"/>
        <v>20093.68659266473</v>
      </c>
      <c r="N247" s="10">
        <f t="shared" si="16"/>
        <v>20.093686592664731</v>
      </c>
      <c r="P247">
        <f t="shared" si="17"/>
        <v>7623.3970382426951</v>
      </c>
      <c r="Q247">
        <f t="shared" si="18"/>
        <v>12501.5703621464</v>
      </c>
    </row>
    <row r="248" spans="1:17" x14ac:dyDescent="0.35">
      <c r="A248">
        <v>2042</v>
      </c>
      <c r="B248">
        <v>7</v>
      </c>
      <c r="C248">
        <v>7521.0623412423902</v>
      </c>
      <c r="D248">
        <v>1636.5558781533348</v>
      </c>
      <c r="E248">
        <v>4218.2756450859397</v>
      </c>
      <c r="F248">
        <v>2039.0009316623355</v>
      </c>
      <c r="G248">
        <v>2862.608421717769</v>
      </c>
      <c r="H248">
        <v>566.21149598468878</v>
      </c>
      <c r="I248">
        <v>922.56659262926973</v>
      </c>
      <c r="J248">
        <v>421.24770936210211</v>
      </c>
      <c r="L248" s="10">
        <f t="shared" si="15"/>
        <v>20187.52901583783</v>
      </c>
      <c r="M248" s="10">
        <f t="shared" si="19"/>
        <v>20156.248208113466</v>
      </c>
      <c r="N248" s="10">
        <f t="shared" si="16"/>
        <v>20.156248208113468</v>
      </c>
      <c r="P248">
        <f t="shared" si="17"/>
        <v>7647.0955627883968</v>
      </c>
      <c r="Q248">
        <f t="shared" si="18"/>
        <v>12540.433453049433</v>
      </c>
    </row>
    <row r="249" spans="1:17" x14ac:dyDescent="0.35">
      <c r="A249">
        <v>2042</v>
      </c>
      <c r="B249">
        <v>8</v>
      </c>
      <c r="C249">
        <v>7544.3702859437772</v>
      </c>
      <c r="D249">
        <v>1641.6276023563846</v>
      </c>
      <c r="E249">
        <v>4231.3481780619959</v>
      </c>
      <c r="F249">
        <v>2045.319842316839</v>
      </c>
      <c r="G249">
        <v>2871.4797108745211</v>
      </c>
      <c r="H249">
        <v>567.96619839758227</v>
      </c>
      <c r="I249">
        <v>925.42564766015744</v>
      </c>
      <c r="J249">
        <v>422.553165675309</v>
      </c>
      <c r="L249" s="10">
        <f t="shared" si="15"/>
        <v>20250.09063128657</v>
      </c>
      <c r="M249" s="10">
        <f t="shared" si="19"/>
        <v>20218.809823562202</v>
      </c>
      <c r="N249" s="10">
        <f t="shared" si="16"/>
        <v>20.218809823562204</v>
      </c>
      <c r="P249">
        <f t="shared" si="17"/>
        <v>7670.7940873340995</v>
      </c>
      <c r="Q249">
        <f t="shared" si="18"/>
        <v>12579.296543952467</v>
      </c>
    </row>
    <row r="250" spans="1:17" x14ac:dyDescent="0.35">
      <c r="A250">
        <v>2042</v>
      </c>
      <c r="B250">
        <v>9</v>
      </c>
      <c r="C250">
        <v>7567.6782306451632</v>
      </c>
      <c r="D250">
        <v>1646.6993265594347</v>
      </c>
      <c r="E250">
        <v>4244.4207110380521</v>
      </c>
      <c r="F250">
        <v>2051.6387529713425</v>
      </c>
      <c r="G250">
        <v>2880.3510000312731</v>
      </c>
      <c r="H250">
        <v>569.72090081047577</v>
      </c>
      <c r="I250">
        <v>928.28470269104514</v>
      </c>
      <c r="J250">
        <v>423.85862198851589</v>
      </c>
      <c r="L250" s="10">
        <f t="shared" si="15"/>
        <v>20312.652246735302</v>
      </c>
      <c r="M250" s="10">
        <f t="shared" si="19"/>
        <v>20281.371439010938</v>
      </c>
      <c r="N250" s="10">
        <f t="shared" si="16"/>
        <v>20.28137143901094</v>
      </c>
      <c r="P250">
        <f t="shared" si="17"/>
        <v>7694.4926118798003</v>
      </c>
      <c r="Q250">
        <f t="shared" si="18"/>
        <v>12618.159634855503</v>
      </c>
    </row>
    <row r="251" spans="1:17" x14ac:dyDescent="0.35">
      <c r="A251">
        <v>2042</v>
      </c>
      <c r="B251">
        <v>10</v>
      </c>
      <c r="C251">
        <v>7590.9861753465493</v>
      </c>
      <c r="D251">
        <v>1651.7710507624845</v>
      </c>
      <c r="E251">
        <v>4257.4932440141083</v>
      </c>
      <c r="F251">
        <v>2057.9576636258457</v>
      </c>
      <c r="G251">
        <v>2889.2222891880251</v>
      </c>
      <c r="H251">
        <v>571.47560322336926</v>
      </c>
      <c r="I251">
        <v>931.14375772193296</v>
      </c>
      <c r="J251">
        <v>425.16407830172278</v>
      </c>
      <c r="L251" s="10">
        <f t="shared" si="15"/>
        <v>20375.213862184039</v>
      </c>
      <c r="M251" s="10">
        <f t="shared" si="19"/>
        <v>20343.933054459671</v>
      </c>
      <c r="N251" s="10">
        <f t="shared" si="16"/>
        <v>20.343933054459672</v>
      </c>
      <c r="P251">
        <f t="shared" si="17"/>
        <v>7718.1911364255029</v>
      </c>
      <c r="Q251">
        <f t="shared" si="18"/>
        <v>12657.022725758536</v>
      </c>
    </row>
    <row r="252" spans="1:17" x14ac:dyDescent="0.35">
      <c r="A252">
        <v>2042</v>
      </c>
      <c r="B252">
        <v>11</v>
      </c>
      <c r="C252">
        <v>7614.2941200479354</v>
      </c>
      <c r="D252">
        <v>1656.8427749655345</v>
      </c>
      <c r="E252">
        <v>4270.5657769901645</v>
      </c>
      <c r="F252">
        <v>2064.276574280349</v>
      </c>
      <c r="G252">
        <v>2898.0935783447771</v>
      </c>
      <c r="H252">
        <v>573.23030563626276</v>
      </c>
      <c r="I252">
        <v>934.00281275282066</v>
      </c>
      <c r="J252">
        <v>426.46953461492967</v>
      </c>
      <c r="L252" s="10">
        <f t="shared" si="15"/>
        <v>20437.775477632775</v>
      </c>
      <c r="M252" s="10">
        <f t="shared" si="19"/>
        <v>20406.494669908407</v>
      </c>
      <c r="N252" s="10">
        <f t="shared" si="16"/>
        <v>20.406494669908408</v>
      </c>
      <c r="P252">
        <f t="shared" si="17"/>
        <v>7741.8896609712037</v>
      </c>
      <c r="Q252">
        <f t="shared" si="18"/>
        <v>12695.885816661568</v>
      </c>
    </row>
    <row r="253" spans="1:17" x14ac:dyDescent="0.35">
      <c r="A253">
        <v>2042</v>
      </c>
      <c r="B253">
        <v>12</v>
      </c>
      <c r="C253">
        <v>7637.6020647493215</v>
      </c>
      <c r="D253">
        <v>1661.9144991685844</v>
      </c>
      <c r="E253">
        <v>4283.6383099662207</v>
      </c>
      <c r="F253">
        <v>2070.5954849348523</v>
      </c>
      <c r="G253">
        <v>2906.9648675015292</v>
      </c>
      <c r="H253">
        <v>574.98500804915625</v>
      </c>
      <c r="I253">
        <v>936.86186778370836</v>
      </c>
      <c r="J253">
        <v>427.77499092813656</v>
      </c>
      <c r="L253" s="10">
        <f t="shared" si="15"/>
        <v>20500.337093081511</v>
      </c>
      <c r="M253" s="10">
        <f t="shared" si="19"/>
        <v>20469.056285357143</v>
      </c>
      <c r="N253" s="10">
        <f t="shared" si="16"/>
        <v>20.469056285357144</v>
      </c>
      <c r="P253">
        <f t="shared" si="17"/>
        <v>7765.5881855169064</v>
      </c>
      <c r="Q253">
        <f t="shared" si="18"/>
        <v>12734.748907564604</v>
      </c>
    </row>
    <row r="254" spans="1:17" x14ac:dyDescent="0.35">
      <c r="A254">
        <v>2043</v>
      </c>
      <c r="B254">
        <v>1</v>
      </c>
      <c r="C254">
        <v>7660.9100094507075</v>
      </c>
      <c r="D254">
        <v>1666.9862233716344</v>
      </c>
      <c r="E254">
        <v>4296.7108429422769</v>
      </c>
      <c r="F254">
        <v>2076.9143955893555</v>
      </c>
      <c r="G254">
        <v>2915.8361566582817</v>
      </c>
      <c r="H254">
        <v>576.73971046204974</v>
      </c>
      <c r="I254">
        <v>939.72092281459607</v>
      </c>
      <c r="J254">
        <v>429.08044724134345</v>
      </c>
      <c r="L254" s="10">
        <f t="shared" si="15"/>
        <v>20562.898708530247</v>
      </c>
      <c r="M254" s="10">
        <f t="shared" si="19"/>
        <v>20531.617900805879</v>
      </c>
      <c r="N254" s="10">
        <f t="shared" si="16"/>
        <v>20.53161790080588</v>
      </c>
      <c r="P254">
        <f t="shared" si="17"/>
        <v>7789.2867100626081</v>
      </c>
      <c r="Q254">
        <f t="shared" si="18"/>
        <v>12773.611998467639</v>
      </c>
    </row>
    <row r="255" spans="1:17" x14ac:dyDescent="0.35">
      <c r="A255">
        <v>2043</v>
      </c>
      <c r="B255">
        <v>2</v>
      </c>
      <c r="C255">
        <v>7684.2179541520936</v>
      </c>
      <c r="D255">
        <v>1672.0579475746842</v>
      </c>
      <c r="E255">
        <v>4309.7833759183341</v>
      </c>
      <c r="F255">
        <v>2083.2333062438588</v>
      </c>
      <c r="G255">
        <v>2924.7074458150337</v>
      </c>
      <c r="H255">
        <v>578.49441287494324</v>
      </c>
      <c r="I255">
        <v>942.57997784548388</v>
      </c>
      <c r="J255">
        <v>430.38590355455034</v>
      </c>
      <c r="L255" s="10">
        <f t="shared" si="15"/>
        <v>20625.460323978983</v>
      </c>
      <c r="M255" s="10">
        <f t="shared" si="19"/>
        <v>20594.179516254615</v>
      </c>
      <c r="N255" s="10">
        <f t="shared" si="16"/>
        <v>20.594179516254616</v>
      </c>
      <c r="P255">
        <f t="shared" si="17"/>
        <v>7812.9852346083107</v>
      </c>
      <c r="Q255">
        <f t="shared" si="18"/>
        <v>12812.475089370671</v>
      </c>
    </row>
    <row r="256" spans="1:17" x14ac:dyDescent="0.35">
      <c r="A256">
        <v>2043</v>
      </c>
      <c r="B256">
        <v>3</v>
      </c>
      <c r="C256">
        <v>7707.5258988534806</v>
      </c>
      <c r="D256">
        <v>1677.1296717777343</v>
      </c>
      <c r="E256">
        <v>4322.8559088943903</v>
      </c>
      <c r="F256">
        <v>2089.5522168983625</v>
      </c>
      <c r="G256">
        <v>2933.5787349717857</v>
      </c>
      <c r="H256">
        <v>580.24911528783673</v>
      </c>
      <c r="I256">
        <v>945.43903287637158</v>
      </c>
      <c r="J256">
        <v>431.69135986775723</v>
      </c>
      <c r="L256" s="10">
        <f t="shared" si="15"/>
        <v>20688.021939427719</v>
      </c>
      <c r="M256" s="10">
        <f t="shared" si="19"/>
        <v>20656.741131703351</v>
      </c>
      <c r="N256" s="10">
        <f t="shared" si="16"/>
        <v>20.656741131703352</v>
      </c>
      <c r="P256">
        <f t="shared" si="17"/>
        <v>7836.6837591540125</v>
      </c>
      <c r="Q256">
        <f t="shared" si="18"/>
        <v>12851.338180273706</v>
      </c>
    </row>
    <row r="257" spans="1:17" x14ac:dyDescent="0.35">
      <c r="A257">
        <v>2043</v>
      </c>
      <c r="B257">
        <v>4</v>
      </c>
      <c r="C257">
        <v>7730.8338435548667</v>
      </c>
      <c r="D257">
        <v>1682.2013959807841</v>
      </c>
      <c r="E257">
        <v>4335.9284418704465</v>
      </c>
      <c r="F257">
        <v>2095.8711275528658</v>
      </c>
      <c r="G257">
        <v>2942.4500241285377</v>
      </c>
      <c r="H257">
        <v>582.00381770073022</v>
      </c>
      <c r="I257">
        <v>948.29808790725929</v>
      </c>
      <c r="J257">
        <v>432.99681618096412</v>
      </c>
      <c r="L257" s="10">
        <f t="shared" si="15"/>
        <v>20750.583554876455</v>
      </c>
      <c r="M257" s="10">
        <f t="shared" si="19"/>
        <v>20719.302747152087</v>
      </c>
      <c r="N257" s="10">
        <f t="shared" si="16"/>
        <v>20.719302747152089</v>
      </c>
      <c r="P257">
        <f t="shared" si="17"/>
        <v>7860.3822836997142</v>
      </c>
      <c r="Q257">
        <f t="shared" si="18"/>
        <v>12890.20127117674</v>
      </c>
    </row>
    <row r="258" spans="1:17" x14ac:dyDescent="0.35">
      <c r="A258">
        <v>2043</v>
      </c>
      <c r="B258">
        <v>5</v>
      </c>
      <c r="C258">
        <v>7754.1417882562528</v>
      </c>
      <c r="D258">
        <v>1687.2731201838342</v>
      </c>
      <c r="E258">
        <v>4349.0009748465027</v>
      </c>
      <c r="F258">
        <v>2102.1900382073691</v>
      </c>
      <c r="G258">
        <v>2951.3213132852898</v>
      </c>
      <c r="H258">
        <v>583.75852011362372</v>
      </c>
      <c r="I258">
        <v>951.15714293814699</v>
      </c>
      <c r="J258">
        <v>434.30227249417101</v>
      </c>
      <c r="L258" s="10">
        <f t="shared" si="15"/>
        <v>20813.145170325191</v>
      </c>
      <c r="M258" s="10">
        <f t="shared" si="19"/>
        <v>20781.864362600823</v>
      </c>
      <c r="N258" s="10">
        <f t="shared" si="16"/>
        <v>20.781864362600825</v>
      </c>
      <c r="P258">
        <f t="shared" si="17"/>
        <v>7884.0808082454159</v>
      </c>
      <c r="Q258">
        <f t="shared" si="18"/>
        <v>12929.064362079775</v>
      </c>
    </row>
    <row r="259" spans="1:17" x14ac:dyDescent="0.35">
      <c r="A259">
        <v>2043</v>
      </c>
      <c r="B259">
        <v>6</v>
      </c>
      <c r="C259">
        <v>7777.4497329576388</v>
      </c>
      <c r="D259">
        <v>1692.344844386884</v>
      </c>
      <c r="E259">
        <v>4362.0735078225589</v>
      </c>
      <c r="F259">
        <v>2108.5089488618723</v>
      </c>
      <c r="G259">
        <v>2960.1926024420418</v>
      </c>
      <c r="H259">
        <v>585.51322252651721</v>
      </c>
      <c r="I259">
        <v>954.01619796903481</v>
      </c>
      <c r="J259">
        <v>435.6077288073779</v>
      </c>
      <c r="L259" s="10">
        <f t="shared" ref="L259:L322" si="20">SUM(C259:J259)</f>
        <v>20875.706785773928</v>
      </c>
      <c r="M259" s="10">
        <f t="shared" si="19"/>
        <v>20844.425978049559</v>
      </c>
      <c r="N259" s="10">
        <f t="shared" ref="N259:N322" si="21">M259/1000</f>
        <v>20.844425978049561</v>
      </c>
      <c r="P259">
        <f t="shared" ref="P259:P322" si="22">SUM(E259,G259,H259)</f>
        <v>7907.7793327911177</v>
      </c>
      <c r="Q259">
        <f t="shared" ref="Q259:Q322" si="23">SUM(C259,D259,F259,I259,J259)</f>
        <v>12967.927452982807</v>
      </c>
    </row>
    <row r="260" spans="1:17" x14ac:dyDescent="0.35">
      <c r="A260">
        <v>2043</v>
      </c>
      <c r="B260">
        <v>7</v>
      </c>
      <c r="C260">
        <v>7800.7576776590249</v>
      </c>
      <c r="D260">
        <v>1697.4165685899338</v>
      </c>
      <c r="E260">
        <v>4375.1460407986151</v>
      </c>
      <c r="F260">
        <v>2114.8278595163756</v>
      </c>
      <c r="G260">
        <v>2969.0638915987943</v>
      </c>
      <c r="H260">
        <v>587.2679249394107</v>
      </c>
      <c r="I260">
        <v>956.87525299992251</v>
      </c>
      <c r="J260">
        <v>436.91318512058479</v>
      </c>
      <c r="L260" s="10">
        <f t="shared" si="20"/>
        <v>20938.26840122266</v>
      </c>
      <c r="M260" s="10">
        <f t="shared" ref="M260:M323" si="24">AVERAGE(L259:L260)</f>
        <v>20906.987593498292</v>
      </c>
      <c r="N260" s="10">
        <f t="shared" si="21"/>
        <v>20.906987593498293</v>
      </c>
      <c r="P260">
        <f t="shared" si="22"/>
        <v>7931.4778573368194</v>
      </c>
      <c r="Q260">
        <f t="shared" si="23"/>
        <v>13006.79054388584</v>
      </c>
    </row>
    <row r="261" spans="1:17" x14ac:dyDescent="0.35">
      <c r="A261">
        <v>2043</v>
      </c>
      <c r="B261">
        <v>8</v>
      </c>
      <c r="C261">
        <v>7824.065622360411</v>
      </c>
      <c r="D261">
        <v>1702.4882927929839</v>
      </c>
      <c r="E261">
        <v>4388.2185737746713</v>
      </c>
      <c r="F261">
        <v>2121.1467701708789</v>
      </c>
      <c r="G261">
        <v>2977.9351807555463</v>
      </c>
      <c r="H261">
        <v>589.0226273523042</v>
      </c>
      <c r="I261">
        <v>959.73430803081021</v>
      </c>
      <c r="J261">
        <v>438.21864143379167</v>
      </c>
      <c r="L261" s="10">
        <f t="shared" si="20"/>
        <v>21000.830016671396</v>
      </c>
      <c r="M261" s="10">
        <f t="shared" si="24"/>
        <v>20969.549208947028</v>
      </c>
      <c r="N261" s="10">
        <f t="shared" si="21"/>
        <v>20.969549208947029</v>
      </c>
      <c r="P261">
        <f t="shared" si="22"/>
        <v>7955.176381882522</v>
      </c>
      <c r="Q261">
        <f t="shared" si="23"/>
        <v>13045.653634788878</v>
      </c>
    </row>
    <row r="262" spans="1:17" x14ac:dyDescent="0.35">
      <c r="A262">
        <v>2043</v>
      </c>
      <c r="B262">
        <v>9</v>
      </c>
      <c r="C262">
        <v>7847.3735670617971</v>
      </c>
      <c r="D262">
        <v>1707.5600169960337</v>
      </c>
      <c r="E262">
        <v>4401.2911067507284</v>
      </c>
      <c r="F262">
        <v>2127.4656808253822</v>
      </c>
      <c r="G262">
        <v>2986.8064699122983</v>
      </c>
      <c r="H262">
        <v>590.77732976519769</v>
      </c>
      <c r="I262">
        <v>962.59336306169791</v>
      </c>
      <c r="J262">
        <v>439.52409774699856</v>
      </c>
      <c r="L262" s="10">
        <f t="shared" si="20"/>
        <v>21063.391632120132</v>
      </c>
      <c r="M262" s="10">
        <f t="shared" si="24"/>
        <v>21032.110824395764</v>
      </c>
      <c r="N262" s="10">
        <f t="shared" si="21"/>
        <v>21.032110824395765</v>
      </c>
      <c r="P262">
        <f t="shared" si="22"/>
        <v>7978.8749064282247</v>
      </c>
      <c r="Q262">
        <f t="shared" si="23"/>
        <v>13084.51672569191</v>
      </c>
    </row>
    <row r="263" spans="1:17" x14ac:dyDescent="0.35">
      <c r="A263">
        <v>2043</v>
      </c>
      <c r="B263">
        <v>10</v>
      </c>
      <c r="C263">
        <v>7870.6815117631841</v>
      </c>
      <c r="D263">
        <v>1712.6317411990838</v>
      </c>
      <c r="E263">
        <v>4414.3636397267846</v>
      </c>
      <c r="F263">
        <v>2133.7845914798859</v>
      </c>
      <c r="G263">
        <v>2995.6777590690504</v>
      </c>
      <c r="H263">
        <v>592.53203217809119</v>
      </c>
      <c r="I263">
        <v>965.45241809258573</v>
      </c>
      <c r="J263">
        <v>440.82955406020545</v>
      </c>
      <c r="L263" s="10">
        <f t="shared" si="20"/>
        <v>21125.953247568872</v>
      </c>
      <c r="M263" s="10">
        <f t="shared" si="24"/>
        <v>21094.6724398445</v>
      </c>
      <c r="N263" s="10">
        <f t="shared" si="21"/>
        <v>21.094672439844501</v>
      </c>
      <c r="P263">
        <f t="shared" si="22"/>
        <v>8002.5734309739255</v>
      </c>
      <c r="Q263">
        <f t="shared" si="23"/>
        <v>13123.379816594943</v>
      </c>
    </row>
    <row r="264" spans="1:17" x14ac:dyDescent="0.35">
      <c r="A264">
        <v>2043</v>
      </c>
      <c r="B264">
        <v>11</v>
      </c>
      <c r="C264">
        <v>7893.9894564645701</v>
      </c>
      <c r="D264">
        <v>1717.7034654021336</v>
      </c>
      <c r="E264">
        <v>4427.4361727028408</v>
      </c>
      <c r="F264">
        <v>2140.1035021343891</v>
      </c>
      <c r="G264">
        <v>3004.5490482258024</v>
      </c>
      <c r="H264">
        <v>594.28673459098468</v>
      </c>
      <c r="I264">
        <v>968.31147312347343</v>
      </c>
      <c r="J264">
        <v>442.13501037341234</v>
      </c>
      <c r="L264" s="10">
        <f t="shared" si="20"/>
        <v>21188.514863017605</v>
      </c>
      <c r="M264" s="10">
        <f t="shared" si="24"/>
        <v>21157.234055293236</v>
      </c>
      <c r="N264" s="10">
        <f t="shared" si="21"/>
        <v>21.157234055293237</v>
      </c>
      <c r="P264">
        <f t="shared" si="22"/>
        <v>8026.2719555196281</v>
      </c>
      <c r="Q264">
        <f t="shared" si="23"/>
        <v>13162.242907497977</v>
      </c>
    </row>
    <row r="265" spans="1:17" x14ac:dyDescent="0.35">
      <c r="A265">
        <v>2043</v>
      </c>
      <c r="B265">
        <v>12</v>
      </c>
      <c r="C265">
        <v>7917.2974011659562</v>
      </c>
      <c r="D265">
        <v>1722.7751896051836</v>
      </c>
      <c r="E265">
        <v>4440.5087056788971</v>
      </c>
      <c r="F265">
        <v>2146.4224127888924</v>
      </c>
      <c r="G265">
        <v>3013.4203373825544</v>
      </c>
      <c r="H265">
        <v>596.04143700387817</v>
      </c>
      <c r="I265">
        <v>971.17052815436114</v>
      </c>
      <c r="J265">
        <v>443.44046668661923</v>
      </c>
      <c r="L265" s="10">
        <f t="shared" si="20"/>
        <v>21251.076478466341</v>
      </c>
      <c r="M265" s="10">
        <f t="shared" si="24"/>
        <v>21219.795670741973</v>
      </c>
      <c r="N265" s="10">
        <f t="shared" si="21"/>
        <v>21.219795670741973</v>
      </c>
      <c r="P265">
        <f t="shared" si="22"/>
        <v>8049.970480065329</v>
      </c>
      <c r="Q265">
        <f t="shared" si="23"/>
        <v>13201.105998401013</v>
      </c>
    </row>
    <row r="266" spans="1:17" x14ac:dyDescent="0.35">
      <c r="A266">
        <v>2044</v>
      </c>
      <c r="B266">
        <v>1</v>
      </c>
      <c r="C266">
        <v>7940.6053458673423</v>
      </c>
      <c r="D266">
        <v>1727.8469138082335</v>
      </c>
      <c r="E266">
        <v>4453.5812386549533</v>
      </c>
      <c r="F266">
        <v>2152.7413234433957</v>
      </c>
      <c r="G266">
        <v>3022.2916265393069</v>
      </c>
      <c r="H266">
        <v>597.79613941677167</v>
      </c>
      <c r="I266">
        <v>974.02958318524884</v>
      </c>
      <c r="J266">
        <v>444.74592299982612</v>
      </c>
      <c r="L266" s="10">
        <f t="shared" si="20"/>
        <v>21313.63809391508</v>
      </c>
      <c r="M266" s="10">
        <f t="shared" si="24"/>
        <v>21282.357286190709</v>
      </c>
      <c r="N266" s="10">
        <f t="shared" si="21"/>
        <v>21.28235728619071</v>
      </c>
      <c r="P266">
        <f t="shared" si="22"/>
        <v>8073.6690046110316</v>
      </c>
      <c r="Q266">
        <f t="shared" si="23"/>
        <v>13239.969089304046</v>
      </c>
    </row>
    <row r="267" spans="1:17" x14ac:dyDescent="0.35">
      <c r="A267">
        <v>2044</v>
      </c>
      <c r="B267">
        <v>2</v>
      </c>
      <c r="C267">
        <v>7963.9132905687284</v>
      </c>
      <c r="D267">
        <v>1732.9186380112835</v>
      </c>
      <c r="E267">
        <v>4466.6537716310095</v>
      </c>
      <c r="F267">
        <v>2159.060234097899</v>
      </c>
      <c r="G267">
        <v>3031.1629156960589</v>
      </c>
      <c r="H267">
        <v>599.55084182966516</v>
      </c>
      <c r="I267">
        <v>976.88863821613666</v>
      </c>
      <c r="J267">
        <v>446.05137931303301</v>
      </c>
      <c r="L267" s="10">
        <f t="shared" si="20"/>
        <v>21376.199709363817</v>
      </c>
      <c r="M267" s="10">
        <f t="shared" si="24"/>
        <v>21344.918901639448</v>
      </c>
      <c r="N267" s="10">
        <f t="shared" si="21"/>
        <v>21.344918901639449</v>
      </c>
      <c r="P267">
        <f t="shared" si="22"/>
        <v>8097.3675291567333</v>
      </c>
      <c r="Q267">
        <f t="shared" si="23"/>
        <v>13278.832180207079</v>
      </c>
    </row>
    <row r="268" spans="1:17" x14ac:dyDescent="0.35">
      <c r="A268">
        <v>2044</v>
      </c>
      <c r="B268">
        <v>3</v>
      </c>
      <c r="C268">
        <v>7987.2212352701144</v>
      </c>
      <c r="D268">
        <v>1737.9903622143333</v>
      </c>
      <c r="E268">
        <v>4479.7263046070657</v>
      </c>
      <c r="F268">
        <v>2165.3791447524022</v>
      </c>
      <c r="G268">
        <v>3040.0342048528109</v>
      </c>
      <c r="H268">
        <v>601.30554424255865</v>
      </c>
      <c r="I268">
        <v>979.74769324702436</v>
      </c>
      <c r="J268">
        <v>447.3568356262399</v>
      </c>
      <c r="L268" s="10">
        <f t="shared" si="20"/>
        <v>21438.761324812545</v>
      </c>
      <c r="M268" s="10">
        <f t="shared" si="24"/>
        <v>21407.480517088181</v>
      </c>
      <c r="N268" s="10">
        <f t="shared" si="21"/>
        <v>21.407480517088182</v>
      </c>
      <c r="P268">
        <f t="shared" si="22"/>
        <v>8121.0660537024351</v>
      </c>
      <c r="Q268">
        <f t="shared" si="23"/>
        <v>13317.695271110113</v>
      </c>
    </row>
    <row r="269" spans="1:17" x14ac:dyDescent="0.35">
      <c r="A269">
        <v>2044</v>
      </c>
      <c r="B269">
        <v>4</v>
      </c>
      <c r="C269">
        <v>8010.5291799715005</v>
      </c>
      <c r="D269">
        <v>1743.0620864173834</v>
      </c>
      <c r="E269">
        <v>4492.7988375831228</v>
      </c>
      <c r="F269">
        <v>2171.6980554069055</v>
      </c>
      <c r="G269">
        <v>3048.905494009563</v>
      </c>
      <c r="H269">
        <v>603.06024665545215</v>
      </c>
      <c r="I269">
        <v>982.60674827791206</v>
      </c>
      <c r="J269">
        <v>448.66229193944679</v>
      </c>
      <c r="L269" s="10">
        <f t="shared" si="20"/>
        <v>21501.322940261285</v>
      </c>
      <c r="M269" s="10">
        <f t="shared" si="24"/>
        <v>21470.042132536917</v>
      </c>
      <c r="N269" s="10">
        <f t="shared" si="21"/>
        <v>21.470042132536918</v>
      </c>
      <c r="P269">
        <f t="shared" si="22"/>
        <v>8144.7645782481377</v>
      </c>
      <c r="Q269">
        <f t="shared" si="23"/>
        <v>13356.558362013149</v>
      </c>
    </row>
    <row r="270" spans="1:17" x14ac:dyDescent="0.35">
      <c r="A270">
        <v>2044</v>
      </c>
      <c r="B270">
        <v>5</v>
      </c>
      <c r="C270">
        <v>8033.8371246728875</v>
      </c>
      <c r="D270">
        <v>1748.1338106204332</v>
      </c>
      <c r="E270">
        <v>4505.871370559179</v>
      </c>
      <c r="F270">
        <v>2178.0169660614092</v>
      </c>
      <c r="G270">
        <v>3057.776783166315</v>
      </c>
      <c r="H270">
        <v>604.81494906834564</v>
      </c>
      <c r="I270">
        <v>985.46580330879976</v>
      </c>
      <c r="J270">
        <v>449.96774825265368</v>
      </c>
      <c r="L270" s="10">
        <f t="shared" si="20"/>
        <v>21563.884555710021</v>
      </c>
      <c r="M270" s="10">
        <f t="shared" si="24"/>
        <v>21532.603747985653</v>
      </c>
      <c r="N270" s="10">
        <f t="shared" si="21"/>
        <v>21.532603747985654</v>
      </c>
      <c r="P270">
        <f t="shared" si="22"/>
        <v>8168.4631027938394</v>
      </c>
      <c r="Q270">
        <f t="shared" si="23"/>
        <v>13395.421452916182</v>
      </c>
    </row>
    <row r="271" spans="1:17" x14ac:dyDescent="0.35">
      <c r="A271">
        <v>2044</v>
      </c>
      <c r="B271">
        <v>6</v>
      </c>
      <c r="C271">
        <v>8057.1450693742736</v>
      </c>
      <c r="D271">
        <v>1753.2055348234833</v>
      </c>
      <c r="E271">
        <v>4518.9439035352352</v>
      </c>
      <c r="F271">
        <v>2184.3358767159125</v>
      </c>
      <c r="G271">
        <v>3066.648072323067</v>
      </c>
      <c r="H271">
        <v>606.56965148123913</v>
      </c>
      <c r="I271">
        <v>988.32485833968758</v>
      </c>
      <c r="J271">
        <v>451.27320456586062</v>
      </c>
      <c r="L271" s="10">
        <f t="shared" si="20"/>
        <v>21626.446171158761</v>
      </c>
      <c r="M271" s="10">
        <f t="shared" si="24"/>
        <v>21595.165363434389</v>
      </c>
      <c r="N271" s="10">
        <f t="shared" si="21"/>
        <v>21.59516536343439</v>
      </c>
      <c r="P271">
        <f t="shared" si="22"/>
        <v>8192.1616273395412</v>
      </c>
      <c r="Q271">
        <f t="shared" si="23"/>
        <v>13434.284543819216</v>
      </c>
    </row>
    <row r="272" spans="1:17" x14ac:dyDescent="0.35">
      <c r="A272">
        <v>2044</v>
      </c>
      <c r="B272">
        <v>7</v>
      </c>
      <c r="C272">
        <v>8080.4530140756597</v>
      </c>
      <c r="D272">
        <v>1758.2772590265331</v>
      </c>
      <c r="E272">
        <v>4532.0164365112914</v>
      </c>
      <c r="F272">
        <v>2190.6547873704158</v>
      </c>
      <c r="G272">
        <v>3075.5193614798195</v>
      </c>
      <c r="H272">
        <v>608.32435389413263</v>
      </c>
      <c r="I272">
        <v>991.18391337057528</v>
      </c>
      <c r="J272">
        <v>452.57866087906751</v>
      </c>
      <c r="L272" s="10">
        <f t="shared" si="20"/>
        <v>21689.00778660749</v>
      </c>
      <c r="M272" s="10">
        <f t="shared" si="24"/>
        <v>21657.726978883125</v>
      </c>
      <c r="N272" s="10">
        <f t="shared" si="21"/>
        <v>21.657726978883126</v>
      </c>
      <c r="P272">
        <f t="shared" si="22"/>
        <v>8215.8601518852447</v>
      </c>
      <c r="Q272">
        <f t="shared" si="23"/>
        <v>13473.147634722251</v>
      </c>
    </row>
    <row r="273" spans="1:17" x14ac:dyDescent="0.35">
      <c r="A273">
        <v>2044</v>
      </c>
      <c r="B273">
        <v>8</v>
      </c>
      <c r="C273">
        <v>8103.7609587770457</v>
      </c>
      <c r="D273">
        <v>1763.3489832295832</v>
      </c>
      <c r="E273">
        <v>4545.0889694873476</v>
      </c>
      <c r="F273">
        <v>2196.973698024919</v>
      </c>
      <c r="G273">
        <v>3084.3906506365715</v>
      </c>
      <c r="H273">
        <v>610.07905630702612</v>
      </c>
      <c r="I273">
        <v>994.04296840146299</v>
      </c>
      <c r="J273">
        <v>453.8841171922744</v>
      </c>
      <c r="L273" s="10">
        <f t="shared" si="20"/>
        <v>21751.569402056233</v>
      </c>
      <c r="M273" s="10">
        <f t="shared" si="24"/>
        <v>21720.288594331862</v>
      </c>
      <c r="N273" s="10">
        <f t="shared" si="21"/>
        <v>21.720288594331862</v>
      </c>
      <c r="P273">
        <f t="shared" si="22"/>
        <v>8239.5586764309446</v>
      </c>
      <c r="Q273">
        <f t="shared" si="23"/>
        <v>13512.010725625287</v>
      </c>
    </row>
    <row r="274" spans="1:17" x14ac:dyDescent="0.35">
      <c r="A274">
        <v>2044</v>
      </c>
      <c r="B274">
        <v>9</v>
      </c>
      <c r="C274">
        <v>8127.0689034784318</v>
      </c>
      <c r="D274">
        <v>1768.420707432633</v>
      </c>
      <c r="E274">
        <v>4558.1615024634038</v>
      </c>
      <c r="F274">
        <v>2203.2926086794223</v>
      </c>
      <c r="G274">
        <v>3093.2619397933236</v>
      </c>
      <c r="H274">
        <v>611.83375871991962</v>
      </c>
      <c r="I274">
        <v>996.90202343235069</v>
      </c>
      <c r="J274">
        <v>455.18957350548129</v>
      </c>
      <c r="L274" s="10">
        <f t="shared" si="20"/>
        <v>21814.131017504966</v>
      </c>
      <c r="M274" s="10">
        <f t="shared" si="24"/>
        <v>21782.850209780598</v>
      </c>
      <c r="N274" s="10">
        <f t="shared" si="21"/>
        <v>21.782850209780598</v>
      </c>
      <c r="P274">
        <f t="shared" si="22"/>
        <v>8263.2572009766482</v>
      </c>
      <c r="Q274">
        <f t="shared" si="23"/>
        <v>13550.873816528319</v>
      </c>
    </row>
    <row r="275" spans="1:17" x14ac:dyDescent="0.35">
      <c r="A275">
        <v>2044</v>
      </c>
      <c r="B275">
        <v>10</v>
      </c>
      <c r="C275">
        <v>8150.3768481798179</v>
      </c>
      <c r="D275">
        <v>1773.492431635683</v>
      </c>
      <c r="E275">
        <v>4571.2340354394601</v>
      </c>
      <c r="F275">
        <v>2209.6115193339256</v>
      </c>
      <c r="G275">
        <v>3102.1332289500756</v>
      </c>
      <c r="H275">
        <v>613.58846113281311</v>
      </c>
      <c r="I275">
        <v>999.7610784632385</v>
      </c>
      <c r="J275">
        <v>456.49502981868818</v>
      </c>
      <c r="L275" s="10">
        <f t="shared" si="20"/>
        <v>21876.692632953702</v>
      </c>
      <c r="M275" s="10">
        <f t="shared" si="24"/>
        <v>21845.411825229334</v>
      </c>
      <c r="N275" s="10">
        <f t="shared" si="21"/>
        <v>21.845411825229334</v>
      </c>
      <c r="P275">
        <f t="shared" si="22"/>
        <v>8286.9557255223481</v>
      </c>
      <c r="Q275">
        <f t="shared" si="23"/>
        <v>13589.736907431354</v>
      </c>
    </row>
    <row r="276" spans="1:17" x14ac:dyDescent="0.35">
      <c r="A276">
        <v>2044</v>
      </c>
      <c r="B276">
        <v>11</v>
      </c>
      <c r="C276">
        <v>8173.684792881204</v>
      </c>
      <c r="D276">
        <v>1778.5641558387329</v>
      </c>
      <c r="E276">
        <v>4584.3065684155163</v>
      </c>
      <c r="F276">
        <v>2215.9304299884288</v>
      </c>
      <c r="G276">
        <v>3111.0045181068276</v>
      </c>
      <c r="H276">
        <v>615.3431635457066</v>
      </c>
      <c r="I276">
        <v>1002.6201334941262</v>
      </c>
      <c r="J276">
        <v>457.80048613189507</v>
      </c>
      <c r="L276" s="10">
        <f t="shared" si="20"/>
        <v>21939.254248402434</v>
      </c>
      <c r="M276" s="10">
        <f t="shared" si="24"/>
        <v>21907.97344067807</v>
      </c>
      <c r="N276" s="10">
        <f t="shared" si="21"/>
        <v>21.90797344067807</v>
      </c>
      <c r="P276">
        <f t="shared" si="22"/>
        <v>8310.6542500680516</v>
      </c>
      <c r="Q276">
        <f t="shared" si="23"/>
        <v>13628.599998334388</v>
      </c>
    </row>
    <row r="277" spans="1:17" x14ac:dyDescent="0.35">
      <c r="A277">
        <v>2044</v>
      </c>
      <c r="B277">
        <v>12</v>
      </c>
      <c r="C277">
        <v>8196.9927375825901</v>
      </c>
      <c r="D277">
        <v>1783.6358800417829</v>
      </c>
      <c r="E277">
        <v>4597.3791013915725</v>
      </c>
      <c r="F277">
        <v>2222.2493406429326</v>
      </c>
      <c r="G277">
        <v>3119.8758072635796</v>
      </c>
      <c r="H277">
        <v>617.0978659586001</v>
      </c>
      <c r="I277">
        <v>1005.4791885250139</v>
      </c>
      <c r="J277">
        <v>459.10594244510196</v>
      </c>
      <c r="L277" s="10">
        <f t="shared" si="20"/>
        <v>22001.81586385117</v>
      </c>
      <c r="M277" s="10">
        <f t="shared" si="24"/>
        <v>21970.535056126802</v>
      </c>
      <c r="N277" s="10">
        <f t="shared" si="21"/>
        <v>21.970535056126803</v>
      </c>
      <c r="P277">
        <f t="shared" si="22"/>
        <v>8334.3527746137515</v>
      </c>
      <c r="Q277">
        <f t="shared" si="23"/>
        <v>13667.463089237423</v>
      </c>
    </row>
    <row r="278" spans="1:17" x14ac:dyDescent="0.35">
      <c r="A278">
        <v>2045</v>
      </c>
      <c r="B278">
        <v>1</v>
      </c>
      <c r="C278">
        <v>8220.3006822839761</v>
      </c>
      <c r="D278">
        <v>1788.7076042448327</v>
      </c>
      <c r="E278">
        <v>4610.4516343676287</v>
      </c>
      <c r="F278">
        <v>2228.5682512974358</v>
      </c>
      <c r="G278">
        <v>3128.7470964203321</v>
      </c>
      <c r="H278">
        <v>618.85256837149359</v>
      </c>
      <c r="I278">
        <v>1008.3382435559016</v>
      </c>
      <c r="J278">
        <v>460.41139875830885</v>
      </c>
      <c r="L278" s="10">
        <f t="shared" si="20"/>
        <v>22064.37747929991</v>
      </c>
      <c r="M278" s="10">
        <f t="shared" si="24"/>
        <v>22033.096671575542</v>
      </c>
      <c r="N278" s="10">
        <f t="shared" si="21"/>
        <v>22.033096671575542</v>
      </c>
      <c r="P278">
        <f t="shared" si="22"/>
        <v>8358.0512991594551</v>
      </c>
      <c r="Q278">
        <f t="shared" si="23"/>
        <v>13706.326180140457</v>
      </c>
    </row>
    <row r="279" spans="1:17" x14ac:dyDescent="0.35">
      <c r="A279">
        <v>2045</v>
      </c>
      <c r="B279">
        <v>2</v>
      </c>
      <c r="C279">
        <v>8243.6086269853622</v>
      </c>
      <c r="D279">
        <v>1793.7793284478828</v>
      </c>
      <c r="E279">
        <v>4623.5241673436849</v>
      </c>
      <c r="F279">
        <v>2234.8871619519391</v>
      </c>
      <c r="G279">
        <v>3137.6183855770842</v>
      </c>
      <c r="H279">
        <v>620.60727078438708</v>
      </c>
      <c r="I279">
        <v>1011.1972985867894</v>
      </c>
      <c r="J279">
        <v>461.71685507151574</v>
      </c>
      <c r="L279" s="10">
        <f t="shared" si="20"/>
        <v>22126.939094748646</v>
      </c>
      <c r="M279" s="10">
        <f t="shared" si="24"/>
        <v>22095.658287024278</v>
      </c>
      <c r="N279" s="10">
        <f t="shared" si="21"/>
        <v>22.095658287024278</v>
      </c>
      <c r="P279">
        <f t="shared" si="22"/>
        <v>8381.7498237051568</v>
      </c>
      <c r="Q279">
        <f t="shared" si="23"/>
        <v>13745.189271043489</v>
      </c>
    </row>
    <row r="280" spans="1:17" x14ac:dyDescent="0.35">
      <c r="A280">
        <v>2045</v>
      </c>
      <c r="B280">
        <v>3</v>
      </c>
      <c r="C280">
        <v>8266.9165716867483</v>
      </c>
      <c r="D280">
        <v>1798.8510526509326</v>
      </c>
      <c r="E280">
        <v>4636.5967003197411</v>
      </c>
      <c r="F280">
        <v>2241.2060726064424</v>
      </c>
      <c r="G280">
        <v>3146.4896747338362</v>
      </c>
      <c r="H280">
        <v>622.36197319728058</v>
      </c>
      <c r="I280">
        <v>1014.0563536176771</v>
      </c>
      <c r="J280">
        <v>463.02231138472263</v>
      </c>
      <c r="L280" s="10">
        <f t="shared" si="20"/>
        <v>22189.500710197379</v>
      </c>
      <c r="M280" s="10">
        <f t="shared" si="24"/>
        <v>22158.219902473014</v>
      </c>
      <c r="N280" s="10">
        <f t="shared" si="21"/>
        <v>22.158219902473014</v>
      </c>
      <c r="P280">
        <f t="shared" si="22"/>
        <v>8405.4483482508585</v>
      </c>
      <c r="Q280">
        <f t="shared" si="23"/>
        <v>13784.052361946524</v>
      </c>
    </row>
    <row r="281" spans="1:17" x14ac:dyDescent="0.35">
      <c r="A281">
        <v>2045</v>
      </c>
      <c r="B281">
        <v>4</v>
      </c>
      <c r="C281">
        <v>8290.2245163881344</v>
      </c>
      <c r="D281">
        <v>1803.9227768539827</v>
      </c>
      <c r="E281">
        <v>4649.6692332957973</v>
      </c>
      <c r="F281">
        <v>2247.5249832609456</v>
      </c>
      <c r="G281">
        <v>3155.3609638905882</v>
      </c>
      <c r="H281">
        <v>624.11667561017407</v>
      </c>
      <c r="I281">
        <v>1016.9154086485648</v>
      </c>
      <c r="J281">
        <v>464.32776769792952</v>
      </c>
      <c r="L281" s="10">
        <f t="shared" si="20"/>
        <v>22252.062325646115</v>
      </c>
      <c r="M281" s="10">
        <f t="shared" si="24"/>
        <v>22220.781517921747</v>
      </c>
      <c r="N281" s="10">
        <f t="shared" si="21"/>
        <v>22.220781517921747</v>
      </c>
      <c r="P281">
        <f t="shared" si="22"/>
        <v>8429.1468727965603</v>
      </c>
      <c r="Q281">
        <f t="shared" si="23"/>
        <v>13822.915452849556</v>
      </c>
    </row>
    <row r="282" spans="1:17" x14ac:dyDescent="0.35">
      <c r="A282">
        <v>2045</v>
      </c>
      <c r="B282">
        <v>5</v>
      </c>
      <c r="C282">
        <v>8313.5324610895204</v>
      </c>
      <c r="D282">
        <v>1808.9945010570325</v>
      </c>
      <c r="E282">
        <v>4662.7417662718544</v>
      </c>
      <c r="F282">
        <v>2253.8438939154489</v>
      </c>
      <c r="G282">
        <v>3164.2322530473402</v>
      </c>
      <c r="H282">
        <v>625.87137802306756</v>
      </c>
      <c r="I282">
        <v>1019.7744636794525</v>
      </c>
      <c r="J282">
        <v>465.63322401113641</v>
      </c>
      <c r="L282" s="10">
        <f t="shared" si="20"/>
        <v>22314.623941094851</v>
      </c>
      <c r="M282" s="10">
        <f t="shared" si="24"/>
        <v>22283.343133370483</v>
      </c>
      <c r="N282" s="10">
        <f t="shared" si="21"/>
        <v>22.283343133370483</v>
      </c>
      <c r="P282">
        <f t="shared" si="22"/>
        <v>8452.845397342262</v>
      </c>
      <c r="Q282">
        <f t="shared" si="23"/>
        <v>13861.778543752591</v>
      </c>
    </row>
    <row r="283" spans="1:17" x14ac:dyDescent="0.35">
      <c r="A283">
        <v>2045</v>
      </c>
      <c r="B283">
        <v>6</v>
      </c>
      <c r="C283">
        <v>8336.8404057909065</v>
      </c>
      <c r="D283">
        <v>1814.0662252600825</v>
      </c>
      <c r="E283">
        <v>4675.8142992479106</v>
      </c>
      <c r="F283">
        <v>2260.1628045699522</v>
      </c>
      <c r="G283">
        <v>3173.1035422040923</v>
      </c>
      <c r="H283">
        <v>627.62608043596106</v>
      </c>
      <c r="I283">
        <v>1022.6335187103404</v>
      </c>
      <c r="J283">
        <v>466.9386803243433</v>
      </c>
      <c r="L283" s="10">
        <f t="shared" si="20"/>
        <v>22377.185556543587</v>
      </c>
      <c r="M283" s="10">
        <f t="shared" si="24"/>
        <v>22345.904748819219</v>
      </c>
      <c r="N283" s="10">
        <f t="shared" si="21"/>
        <v>22.345904748819219</v>
      </c>
      <c r="P283">
        <f t="shared" si="22"/>
        <v>8476.5439218879637</v>
      </c>
      <c r="Q283">
        <f t="shared" si="23"/>
        <v>13900.641634655625</v>
      </c>
    </row>
    <row r="284" spans="1:17" x14ac:dyDescent="0.35">
      <c r="A284">
        <v>2045</v>
      </c>
      <c r="B284">
        <v>7</v>
      </c>
      <c r="C284">
        <v>8360.1483504922926</v>
      </c>
      <c r="D284">
        <v>1819.1379494631324</v>
      </c>
      <c r="E284">
        <v>4688.8868322239668</v>
      </c>
      <c r="F284">
        <v>2266.4817152244555</v>
      </c>
      <c r="G284">
        <v>3181.9748313608443</v>
      </c>
      <c r="H284">
        <v>629.38078284885455</v>
      </c>
      <c r="I284">
        <v>1025.4925737412279</v>
      </c>
      <c r="J284">
        <v>468.24413663755018</v>
      </c>
      <c r="L284" s="10">
        <f t="shared" si="20"/>
        <v>22439.74717199232</v>
      </c>
      <c r="M284" s="10">
        <f t="shared" si="24"/>
        <v>22408.466364267952</v>
      </c>
      <c r="N284" s="10">
        <f t="shared" si="21"/>
        <v>22.408466364267952</v>
      </c>
      <c r="P284">
        <f t="shared" si="22"/>
        <v>8500.2424464336655</v>
      </c>
      <c r="Q284">
        <f t="shared" si="23"/>
        <v>13939.50472555866</v>
      </c>
    </row>
    <row r="285" spans="1:17" x14ac:dyDescent="0.35">
      <c r="A285">
        <v>2045</v>
      </c>
      <c r="B285">
        <v>8</v>
      </c>
      <c r="C285">
        <v>8383.4562951936787</v>
      </c>
      <c r="D285">
        <v>1824.2096736661824</v>
      </c>
      <c r="E285">
        <v>4701.9593652000231</v>
      </c>
      <c r="F285">
        <v>2272.8006258789587</v>
      </c>
      <c r="G285">
        <v>3190.8461205175968</v>
      </c>
      <c r="H285">
        <v>631.13548526174804</v>
      </c>
      <c r="I285">
        <v>1028.3516287721156</v>
      </c>
      <c r="J285">
        <v>469.54959295075707</v>
      </c>
      <c r="L285" s="10">
        <f t="shared" si="20"/>
        <v>22502.308787441056</v>
      </c>
      <c r="M285" s="10">
        <f t="shared" si="24"/>
        <v>22471.027979716688</v>
      </c>
      <c r="N285" s="10">
        <f t="shared" si="21"/>
        <v>22.471027979716688</v>
      </c>
      <c r="P285">
        <f t="shared" si="22"/>
        <v>8523.9409709793672</v>
      </c>
      <c r="Q285">
        <f t="shared" si="23"/>
        <v>13978.367816461694</v>
      </c>
    </row>
    <row r="286" spans="1:17" x14ac:dyDescent="0.35">
      <c r="A286">
        <v>2045</v>
      </c>
      <c r="B286">
        <v>9</v>
      </c>
      <c r="C286">
        <v>8406.7642398950647</v>
      </c>
      <c r="D286">
        <v>1829.2813978692323</v>
      </c>
      <c r="E286">
        <v>4715.0318981760793</v>
      </c>
      <c r="F286">
        <v>2279.119536533462</v>
      </c>
      <c r="G286">
        <v>3199.7174096743488</v>
      </c>
      <c r="H286">
        <v>632.89018767464154</v>
      </c>
      <c r="I286">
        <v>1031.2106838030033</v>
      </c>
      <c r="J286">
        <v>470.85504926396396</v>
      </c>
      <c r="L286" s="10">
        <f t="shared" si="20"/>
        <v>22564.870402889796</v>
      </c>
      <c r="M286" s="10">
        <f t="shared" si="24"/>
        <v>22533.589595165424</v>
      </c>
      <c r="N286" s="10">
        <f t="shared" si="21"/>
        <v>22.533589595165424</v>
      </c>
      <c r="P286">
        <f t="shared" si="22"/>
        <v>8547.6394955250707</v>
      </c>
      <c r="Q286">
        <f t="shared" si="23"/>
        <v>14017.230907364727</v>
      </c>
    </row>
    <row r="287" spans="1:17" x14ac:dyDescent="0.35">
      <c r="A287">
        <v>2045</v>
      </c>
      <c r="B287">
        <v>10</v>
      </c>
      <c r="C287">
        <v>8430.0721845964508</v>
      </c>
      <c r="D287">
        <v>1834.3531220722823</v>
      </c>
      <c r="E287">
        <v>4728.1044311521355</v>
      </c>
      <c r="F287">
        <v>2285.4384471879653</v>
      </c>
      <c r="G287">
        <v>3208.5886988311008</v>
      </c>
      <c r="H287">
        <v>634.64489008753503</v>
      </c>
      <c r="I287">
        <v>1034.0697388338911</v>
      </c>
      <c r="J287">
        <v>472.16050557717085</v>
      </c>
      <c r="L287" s="10">
        <f t="shared" si="20"/>
        <v>22627.432018338532</v>
      </c>
      <c r="M287" s="10">
        <f t="shared" si="24"/>
        <v>22596.151210614164</v>
      </c>
      <c r="N287" s="10">
        <f t="shared" si="21"/>
        <v>22.596151210614163</v>
      </c>
      <c r="P287">
        <f t="shared" si="22"/>
        <v>8571.3380200707707</v>
      </c>
      <c r="Q287">
        <f t="shared" si="23"/>
        <v>14056.093998267759</v>
      </c>
    </row>
    <row r="288" spans="1:17" x14ac:dyDescent="0.35">
      <c r="A288">
        <v>2045</v>
      </c>
      <c r="B288">
        <v>11</v>
      </c>
      <c r="C288">
        <v>8453.3801292978369</v>
      </c>
      <c r="D288">
        <v>1839.4248462753321</v>
      </c>
      <c r="E288">
        <v>4741.1769641281917</v>
      </c>
      <c r="F288">
        <v>2291.7573578424685</v>
      </c>
      <c r="G288">
        <v>3217.4599879878529</v>
      </c>
      <c r="H288">
        <v>636.39959250042853</v>
      </c>
      <c r="I288">
        <v>1036.9287938647788</v>
      </c>
      <c r="J288">
        <v>473.46596189037774</v>
      </c>
      <c r="L288" s="10">
        <f t="shared" si="20"/>
        <v>22689.993633787268</v>
      </c>
      <c r="M288" s="10">
        <f t="shared" si="24"/>
        <v>22658.7128260629</v>
      </c>
      <c r="N288" s="10">
        <f t="shared" si="21"/>
        <v>22.658712826062899</v>
      </c>
      <c r="P288">
        <f t="shared" si="22"/>
        <v>8595.0365446164742</v>
      </c>
      <c r="Q288">
        <f t="shared" si="23"/>
        <v>14094.957089170795</v>
      </c>
    </row>
    <row r="289" spans="1:17" x14ac:dyDescent="0.35">
      <c r="A289">
        <v>2045</v>
      </c>
      <c r="B289">
        <v>12</v>
      </c>
      <c r="C289">
        <v>8476.688073999223</v>
      </c>
      <c r="D289">
        <v>1844.4965704783822</v>
      </c>
      <c r="E289">
        <v>4754.2494971042479</v>
      </c>
      <c r="F289">
        <v>2298.0762684969718</v>
      </c>
      <c r="G289">
        <v>3226.3312771446049</v>
      </c>
      <c r="H289">
        <v>638.15429491332202</v>
      </c>
      <c r="I289">
        <v>1039.7878488956665</v>
      </c>
      <c r="J289">
        <v>474.77141820358463</v>
      </c>
      <c r="L289" s="10">
        <f t="shared" si="20"/>
        <v>22752.555249236</v>
      </c>
      <c r="M289" s="10">
        <f t="shared" si="24"/>
        <v>22721.274441511632</v>
      </c>
      <c r="N289" s="10">
        <f t="shared" si="21"/>
        <v>22.721274441511632</v>
      </c>
      <c r="P289">
        <f t="shared" si="22"/>
        <v>8618.7350691621741</v>
      </c>
      <c r="Q289">
        <f t="shared" si="23"/>
        <v>14133.82018007383</v>
      </c>
    </row>
    <row r="290" spans="1:17" x14ac:dyDescent="0.35">
      <c r="A290">
        <v>2046</v>
      </c>
      <c r="B290">
        <v>1</v>
      </c>
      <c r="C290">
        <v>8499.9960187006091</v>
      </c>
      <c r="D290">
        <v>1849.568294681432</v>
      </c>
      <c r="E290">
        <v>4767.3220300803041</v>
      </c>
      <c r="F290">
        <v>2304.3951791514751</v>
      </c>
      <c r="G290">
        <v>3235.2025663013569</v>
      </c>
      <c r="H290">
        <v>639.90899732621551</v>
      </c>
      <c r="I290">
        <v>1042.6469039265542</v>
      </c>
      <c r="J290">
        <v>476.07687451679152</v>
      </c>
      <c r="L290" s="10">
        <f t="shared" si="20"/>
        <v>22815.116864684736</v>
      </c>
      <c r="M290" s="10">
        <f t="shared" si="24"/>
        <v>22783.836056960368</v>
      </c>
      <c r="N290" s="10">
        <f t="shared" si="21"/>
        <v>22.783836056960368</v>
      </c>
      <c r="P290">
        <f t="shared" si="22"/>
        <v>8642.4335937078777</v>
      </c>
      <c r="Q290">
        <f t="shared" si="23"/>
        <v>14172.683270976862</v>
      </c>
    </row>
    <row r="291" spans="1:17" x14ac:dyDescent="0.35">
      <c r="A291">
        <v>2046</v>
      </c>
      <c r="B291">
        <v>2</v>
      </c>
      <c r="C291">
        <v>8523.3039634019951</v>
      </c>
      <c r="D291">
        <v>1854.6400188844821</v>
      </c>
      <c r="E291">
        <v>4780.3945630563603</v>
      </c>
      <c r="F291">
        <v>2310.7140898059783</v>
      </c>
      <c r="G291">
        <v>3244.0738554581094</v>
      </c>
      <c r="H291">
        <v>641.66369973910901</v>
      </c>
      <c r="I291">
        <v>1045.5059589574419</v>
      </c>
      <c r="J291">
        <v>477.38233082999841</v>
      </c>
      <c r="L291" s="10">
        <f t="shared" si="20"/>
        <v>22877.678480133476</v>
      </c>
      <c r="M291" s="10">
        <f t="shared" si="24"/>
        <v>22846.397672409104</v>
      </c>
      <c r="N291" s="10">
        <f t="shared" si="21"/>
        <v>22.846397672409104</v>
      </c>
      <c r="P291">
        <f t="shared" si="22"/>
        <v>8666.1321182535794</v>
      </c>
      <c r="Q291">
        <f t="shared" si="23"/>
        <v>14211.546361879895</v>
      </c>
    </row>
    <row r="292" spans="1:17" x14ac:dyDescent="0.35">
      <c r="A292">
        <v>2046</v>
      </c>
      <c r="B292">
        <v>3</v>
      </c>
      <c r="C292">
        <v>8546.6119081033812</v>
      </c>
      <c r="D292">
        <v>1859.7117430875319</v>
      </c>
      <c r="E292">
        <v>4793.4670960324165</v>
      </c>
      <c r="F292">
        <v>2317.0330004604816</v>
      </c>
      <c r="G292">
        <v>3252.9451446148614</v>
      </c>
      <c r="H292">
        <v>643.4184021520025</v>
      </c>
      <c r="I292">
        <v>1048.3650139883296</v>
      </c>
      <c r="J292">
        <v>478.6877871432053</v>
      </c>
      <c r="L292" s="10">
        <f t="shared" si="20"/>
        <v>22940.240095582205</v>
      </c>
      <c r="M292" s="10">
        <f t="shared" si="24"/>
        <v>22908.959287857841</v>
      </c>
      <c r="N292" s="10">
        <f t="shared" si="21"/>
        <v>22.90895928785784</v>
      </c>
      <c r="P292">
        <f t="shared" si="22"/>
        <v>8689.8306427992811</v>
      </c>
      <c r="Q292">
        <f t="shared" si="23"/>
        <v>14250.409452782931</v>
      </c>
    </row>
    <row r="293" spans="1:17" x14ac:dyDescent="0.35">
      <c r="A293">
        <v>2046</v>
      </c>
      <c r="B293">
        <v>4</v>
      </c>
      <c r="C293">
        <v>8569.9198528047673</v>
      </c>
      <c r="D293">
        <v>1864.7834672905819</v>
      </c>
      <c r="E293">
        <v>4806.5396290084727</v>
      </c>
      <c r="F293">
        <v>2323.3519111149849</v>
      </c>
      <c r="G293">
        <v>3261.8164337716134</v>
      </c>
      <c r="H293">
        <v>645.17310456489599</v>
      </c>
      <c r="I293">
        <v>1051.2240690192173</v>
      </c>
      <c r="J293">
        <v>479.99324345641219</v>
      </c>
      <c r="L293" s="10">
        <f t="shared" si="20"/>
        <v>23002.801711030937</v>
      </c>
      <c r="M293" s="10">
        <f t="shared" si="24"/>
        <v>22971.520903306569</v>
      </c>
      <c r="N293" s="10">
        <f t="shared" si="21"/>
        <v>22.971520903306569</v>
      </c>
      <c r="P293">
        <f t="shared" si="22"/>
        <v>8713.5291673449829</v>
      </c>
      <c r="Q293">
        <f t="shared" si="23"/>
        <v>14289.272543685964</v>
      </c>
    </row>
    <row r="294" spans="1:17" x14ac:dyDescent="0.35">
      <c r="A294">
        <v>2046</v>
      </c>
      <c r="B294">
        <v>5</v>
      </c>
      <c r="C294">
        <v>8593.2277975061534</v>
      </c>
      <c r="D294">
        <v>1869.8551914936318</v>
      </c>
      <c r="E294">
        <v>4819.6121619845289</v>
      </c>
      <c r="F294">
        <v>2329.6708217694882</v>
      </c>
      <c r="G294">
        <v>3270.6877229283655</v>
      </c>
      <c r="H294">
        <v>646.92780697778949</v>
      </c>
      <c r="I294">
        <v>1054.083124050105</v>
      </c>
      <c r="J294">
        <v>481.29869976961908</v>
      </c>
      <c r="L294" s="10">
        <f t="shared" si="20"/>
        <v>23065.363326479684</v>
      </c>
      <c r="M294" s="10">
        <f t="shared" si="24"/>
        <v>23034.082518755313</v>
      </c>
      <c r="N294" s="10">
        <f t="shared" si="21"/>
        <v>23.034082518755312</v>
      </c>
      <c r="P294">
        <f t="shared" si="22"/>
        <v>8737.2276918906846</v>
      </c>
      <c r="Q294">
        <f t="shared" si="23"/>
        <v>14328.135634588998</v>
      </c>
    </row>
    <row r="295" spans="1:17" x14ac:dyDescent="0.35">
      <c r="A295">
        <v>2046</v>
      </c>
      <c r="B295">
        <v>6</v>
      </c>
      <c r="C295">
        <v>8616.5357422075394</v>
      </c>
      <c r="D295">
        <v>1874.9269156966818</v>
      </c>
      <c r="E295">
        <v>4832.6846949605851</v>
      </c>
      <c r="F295">
        <v>2335.9897324239914</v>
      </c>
      <c r="G295">
        <v>3279.5590120851175</v>
      </c>
      <c r="H295">
        <v>648.68250939068298</v>
      </c>
      <c r="I295">
        <v>1056.9421790809927</v>
      </c>
      <c r="J295">
        <v>482.60415608282602</v>
      </c>
      <c r="L295" s="10">
        <f t="shared" si="20"/>
        <v>23127.924941928417</v>
      </c>
      <c r="M295" s="10">
        <f t="shared" si="24"/>
        <v>23096.644134204049</v>
      </c>
      <c r="N295" s="10">
        <f t="shared" si="21"/>
        <v>23.096644134204048</v>
      </c>
      <c r="P295">
        <f t="shared" si="22"/>
        <v>8760.9262164363863</v>
      </c>
      <c r="Q295">
        <f t="shared" si="23"/>
        <v>14366.998725492031</v>
      </c>
    </row>
    <row r="296" spans="1:17" x14ac:dyDescent="0.35">
      <c r="A296">
        <v>2046</v>
      </c>
      <c r="B296">
        <v>7</v>
      </c>
      <c r="C296">
        <v>8639.8436869089255</v>
      </c>
      <c r="D296">
        <v>1879.9986398997316</v>
      </c>
      <c r="E296">
        <v>4845.7572279366423</v>
      </c>
      <c r="F296">
        <v>2342.3086430784947</v>
      </c>
      <c r="G296">
        <v>3288.4303012418695</v>
      </c>
      <c r="H296">
        <v>650.43721180357647</v>
      </c>
      <c r="I296">
        <v>1059.8012341118804</v>
      </c>
      <c r="J296">
        <v>483.90961239603291</v>
      </c>
      <c r="L296" s="10">
        <f t="shared" si="20"/>
        <v>23190.486557377153</v>
      </c>
      <c r="M296" s="10">
        <f t="shared" si="24"/>
        <v>23159.205749652785</v>
      </c>
      <c r="N296" s="10">
        <f t="shared" si="21"/>
        <v>23.159205749652784</v>
      </c>
      <c r="P296">
        <f t="shared" si="22"/>
        <v>8784.624740982088</v>
      </c>
      <c r="Q296">
        <f t="shared" si="23"/>
        <v>14405.861816395067</v>
      </c>
    </row>
    <row r="297" spans="1:17" x14ac:dyDescent="0.35">
      <c r="A297">
        <v>2046</v>
      </c>
      <c r="B297">
        <v>8</v>
      </c>
      <c r="C297">
        <v>8663.1516316103116</v>
      </c>
      <c r="D297">
        <v>1885.0703641027817</v>
      </c>
      <c r="E297">
        <v>4858.8297609126985</v>
      </c>
      <c r="F297">
        <v>2348.627553732998</v>
      </c>
      <c r="G297">
        <v>3297.301590398622</v>
      </c>
      <c r="H297">
        <v>652.19191421646997</v>
      </c>
      <c r="I297">
        <v>1062.6602891427681</v>
      </c>
      <c r="J297">
        <v>485.2150687092398</v>
      </c>
      <c r="L297" s="10">
        <f t="shared" si="20"/>
        <v>23253.048172825889</v>
      </c>
      <c r="M297" s="10">
        <f t="shared" si="24"/>
        <v>23221.767365101521</v>
      </c>
      <c r="N297" s="10">
        <f t="shared" si="21"/>
        <v>23.22176736510152</v>
      </c>
      <c r="P297">
        <f t="shared" si="22"/>
        <v>8808.3232655277898</v>
      </c>
      <c r="Q297">
        <f t="shared" si="23"/>
        <v>14444.724907298099</v>
      </c>
    </row>
    <row r="298" spans="1:17" x14ac:dyDescent="0.35">
      <c r="A298">
        <v>2046</v>
      </c>
      <c r="B298">
        <v>9</v>
      </c>
      <c r="C298">
        <v>8686.4595763116977</v>
      </c>
      <c r="D298">
        <v>1890.1420883058315</v>
      </c>
      <c r="E298">
        <v>4871.9022938887547</v>
      </c>
      <c r="F298">
        <v>2354.9464643875012</v>
      </c>
      <c r="G298">
        <v>3306.172879555374</v>
      </c>
      <c r="H298">
        <v>653.94661662936346</v>
      </c>
      <c r="I298">
        <v>1065.5193441736558</v>
      </c>
      <c r="J298">
        <v>486.52052502244669</v>
      </c>
      <c r="L298" s="10">
        <f t="shared" si="20"/>
        <v>23315.609788274625</v>
      </c>
      <c r="M298" s="10">
        <f t="shared" si="24"/>
        <v>23284.328980550257</v>
      </c>
      <c r="N298" s="10">
        <f t="shared" si="21"/>
        <v>23.284328980550256</v>
      </c>
      <c r="P298">
        <f t="shared" si="22"/>
        <v>8832.0217900734933</v>
      </c>
      <c r="Q298">
        <f t="shared" si="23"/>
        <v>14483.587998201132</v>
      </c>
    </row>
    <row r="299" spans="1:17" x14ac:dyDescent="0.35">
      <c r="A299">
        <v>2046</v>
      </c>
      <c r="B299">
        <v>10</v>
      </c>
      <c r="C299">
        <v>8709.7675210130838</v>
      </c>
      <c r="D299">
        <v>1895.2138125088816</v>
      </c>
      <c r="E299">
        <v>4884.9748268648109</v>
      </c>
      <c r="F299">
        <v>2361.2653750420045</v>
      </c>
      <c r="G299">
        <v>3315.0441687121261</v>
      </c>
      <c r="H299">
        <v>655.70131904225696</v>
      </c>
      <c r="I299">
        <v>1068.3783992045435</v>
      </c>
      <c r="J299">
        <v>487.82598133565358</v>
      </c>
      <c r="L299" s="10">
        <f t="shared" si="20"/>
        <v>23378.171403723361</v>
      </c>
      <c r="M299" s="10">
        <f t="shared" si="24"/>
        <v>23346.890595998993</v>
      </c>
      <c r="N299" s="10">
        <f t="shared" si="21"/>
        <v>23.346890595998993</v>
      </c>
      <c r="P299">
        <f t="shared" si="22"/>
        <v>8855.7203146191932</v>
      </c>
      <c r="Q299">
        <f t="shared" si="23"/>
        <v>14522.451089104168</v>
      </c>
    </row>
    <row r="300" spans="1:17" x14ac:dyDescent="0.35">
      <c r="A300">
        <v>2046</v>
      </c>
      <c r="B300">
        <v>11</v>
      </c>
      <c r="C300">
        <v>8733.0754657144698</v>
      </c>
      <c r="D300">
        <v>1900.2855367119314</v>
      </c>
      <c r="E300">
        <v>4898.0473598408671</v>
      </c>
      <c r="F300">
        <v>2367.5842856965082</v>
      </c>
      <c r="G300">
        <v>3323.9154578688781</v>
      </c>
      <c r="H300">
        <v>657.45602145515045</v>
      </c>
      <c r="I300">
        <v>1071.2374542354312</v>
      </c>
      <c r="J300">
        <v>489.13143764886047</v>
      </c>
      <c r="L300" s="10">
        <f t="shared" si="20"/>
        <v>23440.733019172098</v>
      </c>
      <c r="M300" s="10">
        <f t="shared" si="24"/>
        <v>23409.452211447729</v>
      </c>
      <c r="N300" s="10">
        <f t="shared" si="21"/>
        <v>23.409452211447729</v>
      </c>
      <c r="P300">
        <f t="shared" si="22"/>
        <v>8879.4188391648968</v>
      </c>
      <c r="Q300">
        <f t="shared" si="23"/>
        <v>14561.314180007203</v>
      </c>
    </row>
    <row r="301" spans="1:17" x14ac:dyDescent="0.35">
      <c r="A301">
        <v>2046</v>
      </c>
      <c r="B301">
        <v>12</v>
      </c>
      <c r="C301">
        <v>8756.3834104158559</v>
      </c>
      <c r="D301">
        <v>1905.3572609149815</v>
      </c>
      <c r="E301">
        <v>4911.1198928169233</v>
      </c>
      <c r="F301">
        <v>2373.903196351012</v>
      </c>
      <c r="G301">
        <v>3332.7867470256301</v>
      </c>
      <c r="H301">
        <v>659.21072386804394</v>
      </c>
      <c r="I301">
        <v>1074.0965092663189</v>
      </c>
      <c r="J301">
        <v>490.43689396206736</v>
      </c>
      <c r="L301" s="10">
        <f t="shared" si="20"/>
        <v>23503.294634620834</v>
      </c>
      <c r="M301" s="10">
        <f t="shared" si="24"/>
        <v>23472.013826896466</v>
      </c>
      <c r="N301" s="10">
        <f t="shared" si="21"/>
        <v>23.472013826896465</v>
      </c>
      <c r="P301">
        <f t="shared" si="22"/>
        <v>8903.1173637105967</v>
      </c>
      <c r="Q301">
        <f t="shared" si="23"/>
        <v>14600.177270910235</v>
      </c>
    </row>
    <row r="302" spans="1:17" x14ac:dyDescent="0.35">
      <c r="A302">
        <v>2047</v>
      </c>
      <c r="B302">
        <v>1</v>
      </c>
      <c r="C302">
        <v>8779.691355117242</v>
      </c>
      <c r="D302">
        <v>1910.4289851180313</v>
      </c>
      <c r="E302">
        <v>4924.1924257929795</v>
      </c>
      <c r="F302">
        <v>2380.2221070055152</v>
      </c>
      <c r="G302">
        <v>3341.6580361823821</v>
      </c>
      <c r="H302">
        <v>660.96542628093744</v>
      </c>
      <c r="I302">
        <v>1076.9555642972066</v>
      </c>
      <c r="J302">
        <v>491.74235027527425</v>
      </c>
      <c r="L302" s="10">
        <f t="shared" si="20"/>
        <v>23565.856250069573</v>
      </c>
      <c r="M302" s="10">
        <f t="shared" si="24"/>
        <v>23534.575442345202</v>
      </c>
      <c r="N302" s="10">
        <f t="shared" si="21"/>
        <v>23.534575442345201</v>
      </c>
      <c r="P302">
        <f t="shared" si="22"/>
        <v>8926.8158882563002</v>
      </c>
      <c r="Q302">
        <f t="shared" si="23"/>
        <v>14639.040361813268</v>
      </c>
    </row>
    <row r="303" spans="1:17" x14ac:dyDescent="0.35">
      <c r="A303">
        <v>2047</v>
      </c>
      <c r="B303">
        <v>2</v>
      </c>
      <c r="C303">
        <v>8802.9992998186281</v>
      </c>
      <c r="D303">
        <v>1915.5007093210813</v>
      </c>
      <c r="E303">
        <v>4937.2649587690357</v>
      </c>
      <c r="F303">
        <v>2386.5410176600185</v>
      </c>
      <c r="G303">
        <v>3350.5293253391346</v>
      </c>
      <c r="H303">
        <v>662.72012869383093</v>
      </c>
      <c r="I303">
        <v>1079.8146193280943</v>
      </c>
      <c r="J303">
        <v>493.04780658848114</v>
      </c>
      <c r="L303" s="10">
        <f t="shared" si="20"/>
        <v>23628.41786551831</v>
      </c>
      <c r="M303" s="10">
        <f t="shared" si="24"/>
        <v>23597.137057793941</v>
      </c>
      <c r="N303" s="10">
        <f t="shared" si="21"/>
        <v>23.59713705779394</v>
      </c>
      <c r="P303">
        <f t="shared" si="22"/>
        <v>8950.514412802002</v>
      </c>
      <c r="Q303">
        <f t="shared" si="23"/>
        <v>14677.903452716302</v>
      </c>
    </row>
    <row r="304" spans="1:17" x14ac:dyDescent="0.35">
      <c r="A304">
        <v>2047</v>
      </c>
      <c r="B304">
        <v>3</v>
      </c>
      <c r="C304">
        <v>8826.3072445200141</v>
      </c>
      <c r="D304">
        <v>1920.5724335241312</v>
      </c>
      <c r="E304">
        <v>4950.3374917450919</v>
      </c>
      <c r="F304">
        <v>2392.8599283145218</v>
      </c>
      <c r="G304">
        <v>3359.4006144958867</v>
      </c>
      <c r="H304">
        <v>664.47483110672442</v>
      </c>
      <c r="I304">
        <v>1082.673674358982</v>
      </c>
      <c r="J304">
        <v>494.35326290168803</v>
      </c>
      <c r="L304" s="10">
        <f t="shared" si="20"/>
        <v>23690.979480967042</v>
      </c>
      <c r="M304" s="10">
        <f t="shared" si="24"/>
        <v>23659.698673242674</v>
      </c>
      <c r="N304" s="10">
        <f t="shared" si="21"/>
        <v>23.659698673242673</v>
      </c>
      <c r="P304">
        <f t="shared" si="22"/>
        <v>8974.2129373477037</v>
      </c>
      <c r="Q304">
        <f t="shared" si="23"/>
        <v>14716.766543619337</v>
      </c>
    </row>
    <row r="305" spans="1:17" x14ac:dyDescent="0.35">
      <c r="A305">
        <v>2047</v>
      </c>
      <c r="B305">
        <v>4</v>
      </c>
      <c r="C305">
        <v>8849.6151892214002</v>
      </c>
      <c r="D305">
        <v>1925.6441577271812</v>
      </c>
      <c r="E305">
        <v>4963.4100247211481</v>
      </c>
      <c r="F305">
        <v>2399.178838969025</v>
      </c>
      <c r="G305">
        <v>3368.2719036526387</v>
      </c>
      <c r="H305">
        <v>666.22953351961792</v>
      </c>
      <c r="I305">
        <v>1085.5327293898697</v>
      </c>
      <c r="J305">
        <v>495.65871921489492</v>
      </c>
      <c r="L305" s="10">
        <f t="shared" si="20"/>
        <v>23753.541096415778</v>
      </c>
      <c r="M305" s="10">
        <f t="shared" si="24"/>
        <v>23722.26028869141</v>
      </c>
      <c r="N305" s="10">
        <f t="shared" si="21"/>
        <v>23.722260288691409</v>
      </c>
      <c r="P305">
        <f t="shared" si="22"/>
        <v>8997.9114618934036</v>
      </c>
      <c r="Q305">
        <f t="shared" si="23"/>
        <v>14755.629634522371</v>
      </c>
    </row>
    <row r="306" spans="1:17" x14ac:dyDescent="0.35">
      <c r="A306">
        <v>2047</v>
      </c>
      <c r="B306">
        <v>5</v>
      </c>
      <c r="C306">
        <v>8872.9231339227863</v>
      </c>
      <c r="D306">
        <v>1930.715881930231</v>
      </c>
      <c r="E306">
        <v>4976.4825576972044</v>
      </c>
      <c r="F306">
        <v>2405.4977496235283</v>
      </c>
      <c r="G306">
        <v>3377.1431928093907</v>
      </c>
      <c r="H306">
        <v>667.98423593251141</v>
      </c>
      <c r="I306">
        <v>1088.3917844207574</v>
      </c>
      <c r="J306">
        <v>496.9641755281018</v>
      </c>
      <c r="L306" s="10">
        <f t="shared" si="20"/>
        <v>23816.102711864514</v>
      </c>
      <c r="M306" s="10">
        <f t="shared" si="24"/>
        <v>23784.821904140146</v>
      </c>
      <c r="N306" s="10">
        <f t="shared" si="21"/>
        <v>23.784821904140145</v>
      </c>
      <c r="P306">
        <f t="shared" si="22"/>
        <v>9021.6099864391072</v>
      </c>
      <c r="Q306">
        <f t="shared" si="23"/>
        <v>14794.492725425403</v>
      </c>
    </row>
    <row r="307" spans="1:17" x14ac:dyDescent="0.35">
      <c r="A307">
        <v>2047</v>
      </c>
      <c r="B307">
        <v>6</v>
      </c>
      <c r="C307">
        <v>8896.2310786241724</v>
      </c>
      <c r="D307">
        <v>1935.7876061332811</v>
      </c>
      <c r="E307">
        <v>4989.5550906732615</v>
      </c>
      <c r="F307">
        <v>2411.8166602780316</v>
      </c>
      <c r="G307">
        <v>3386.0144819661427</v>
      </c>
      <c r="H307">
        <v>669.7389383454049</v>
      </c>
      <c r="I307">
        <v>1091.2508394516451</v>
      </c>
      <c r="J307">
        <v>498.26963184130869</v>
      </c>
      <c r="L307" s="10">
        <f t="shared" si="20"/>
        <v>23878.66432731325</v>
      </c>
      <c r="M307" s="10">
        <f t="shared" si="24"/>
        <v>23847.383519588882</v>
      </c>
      <c r="N307" s="10">
        <f t="shared" si="21"/>
        <v>23.847383519588881</v>
      </c>
      <c r="P307">
        <f t="shared" si="22"/>
        <v>9045.3085109848089</v>
      </c>
      <c r="Q307">
        <f t="shared" si="23"/>
        <v>14833.355816328438</v>
      </c>
    </row>
    <row r="308" spans="1:17" x14ac:dyDescent="0.35">
      <c r="A308">
        <v>2047</v>
      </c>
      <c r="B308">
        <v>7</v>
      </c>
      <c r="C308">
        <v>8919.5390233255584</v>
      </c>
      <c r="D308">
        <v>1940.8593303363309</v>
      </c>
      <c r="E308">
        <v>5002.6276236493177</v>
      </c>
      <c r="F308">
        <v>2418.1355709325348</v>
      </c>
      <c r="G308">
        <v>3394.8857711228948</v>
      </c>
      <c r="H308">
        <v>671.4936407582984</v>
      </c>
      <c r="I308">
        <v>1094.1098944825328</v>
      </c>
      <c r="J308">
        <v>499.57508815451558</v>
      </c>
      <c r="L308" s="10">
        <f t="shared" si="20"/>
        <v>23941.225942761983</v>
      </c>
      <c r="M308" s="10">
        <f t="shared" si="24"/>
        <v>23909.945135037618</v>
      </c>
      <c r="N308" s="10">
        <f t="shared" si="21"/>
        <v>23.909945135037617</v>
      </c>
      <c r="P308">
        <f t="shared" si="22"/>
        <v>9069.0070355305124</v>
      </c>
      <c r="Q308">
        <f t="shared" si="23"/>
        <v>14872.218907231472</v>
      </c>
    </row>
    <row r="309" spans="1:17" x14ac:dyDescent="0.35">
      <c r="A309">
        <v>2047</v>
      </c>
      <c r="B309">
        <v>8</v>
      </c>
      <c r="C309">
        <v>8942.8469680269445</v>
      </c>
      <c r="D309">
        <v>1945.931054539381</v>
      </c>
      <c r="E309">
        <v>5015.7001566253739</v>
      </c>
      <c r="F309">
        <v>2424.4544815870386</v>
      </c>
      <c r="G309">
        <v>3403.7570602796472</v>
      </c>
      <c r="H309">
        <v>673.24834317119189</v>
      </c>
      <c r="I309">
        <v>1096.9689495134205</v>
      </c>
      <c r="J309">
        <v>500.88054446772247</v>
      </c>
      <c r="L309" s="10">
        <f t="shared" si="20"/>
        <v>24003.787558210723</v>
      </c>
      <c r="M309" s="10">
        <f t="shared" si="24"/>
        <v>23972.506750486355</v>
      </c>
      <c r="N309" s="10">
        <f t="shared" si="21"/>
        <v>23.972506750486353</v>
      </c>
      <c r="P309">
        <f t="shared" si="22"/>
        <v>9092.7055600762124</v>
      </c>
      <c r="Q309">
        <f t="shared" si="23"/>
        <v>14911.081998134508</v>
      </c>
    </row>
    <row r="310" spans="1:17" x14ac:dyDescent="0.35">
      <c r="A310">
        <v>2047</v>
      </c>
      <c r="B310">
        <v>9</v>
      </c>
      <c r="C310">
        <v>8966.1549127283306</v>
      </c>
      <c r="D310">
        <v>1951.0027787424308</v>
      </c>
      <c r="E310">
        <v>5028.7726896014301</v>
      </c>
      <c r="F310">
        <v>2430.7733922415423</v>
      </c>
      <c r="G310">
        <v>3412.6283494363993</v>
      </c>
      <c r="H310">
        <v>675.00304558408538</v>
      </c>
      <c r="I310">
        <v>1099.8280045443082</v>
      </c>
      <c r="J310">
        <v>502.18600078092936</v>
      </c>
      <c r="L310" s="10">
        <f t="shared" si="20"/>
        <v>24066.349173659459</v>
      </c>
      <c r="M310" s="10">
        <f t="shared" si="24"/>
        <v>24035.068365935091</v>
      </c>
      <c r="N310" s="10">
        <f t="shared" si="21"/>
        <v>24.035068365935089</v>
      </c>
      <c r="P310">
        <f t="shared" si="22"/>
        <v>9116.4040846219159</v>
      </c>
      <c r="Q310">
        <f t="shared" si="23"/>
        <v>14949.945089037543</v>
      </c>
    </row>
    <row r="311" spans="1:17" x14ac:dyDescent="0.35">
      <c r="A311">
        <v>2047</v>
      </c>
      <c r="B311">
        <v>10</v>
      </c>
      <c r="C311">
        <v>8989.4628574297167</v>
      </c>
      <c r="D311">
        <v>1956.0745029454808</v>
      </c>
      <c r="E311">
        <v>5041.8452225774863</v>
      </c>
      <c r="F311">
        <v>2437.0923028960456</v>
      </c>
      <c r="G311">
        <v>3421.4996385931513</v>
      </c>
      <c r="H311">
        <v>676.75774799697888</v>
      </c>
      <c r="I311">
        <v>1102.6870595751959</v>
      </c>
      <c r="J311">
        <v>503.49145709413625</v>
      </c>
      <c r="L311" s="10">
        <f t="shared" si="20"/>
        <v>24128.910789108195</v>
      </c>
      <c r="M311" s="10">
        <f t="shared" si="24"/>
        <v>24097.629981383827</v>
      </c>
      <c r="N311" s="10">
        <f t="shared" si="21"/>
        <v>24.097629981383825</v>
      </c>
      <c r="P311">
        <f t="shared" si="22"/>
        <v>9140.1026091676158</v>
      </c>
      <c r="Q311">
        <f t="shared" si="23"/>
        <v>14988.808179940575</v>
      </c>
    </row>
    <row r="312" spans="1:17" x14ac:dyDescent="0.35">
      <c r="A312">
        <v>2047</v>
      </c>
      <c r="B312">
        <v>11</v>
      </c>
      <c r="C312">
        <v>9012.7708021311028</v>
      </c>
      <c r="D312">
        <v>1961.1462271485307</v>
      </c>
      <c r="E312">
        <v>5054.9177555535425</v>
      </c>
      <c r="F312">
        <v>2443.4112135505488</v>
      </c>
      <c r="G312">
        <v>3430.3709277499033</v>
      </c>
      <c r="H312">
        <v>678.51245040987237</v>
      </c>
      <c r="I312">
        <v>1105.5461146060836</v>
      </c>
      <c r="J312">
        <v>504.79691340734314</v>
      </c>
      <c r="L312" s="10">
        <f t="shared" si="20"/>
        <v>24191.472404556927</v>
      </c>
      <c r="M312" s="10">
        <f t="shared" si="24"/>
        <v>24160.191596832563</v>
      </c>
      <c r="N312" s="10">
        <f t="shared" si="21"/>
        <v>24.160191596832561</v>
      </c>
      <c r="P312">
        <f t="shared" si="22"/>
        <v>9163.8011337133194</v>
      </c>
      <c r="Q312">
        <f t="shared" si="23"/>
        <v>15027.67127084361</v>
      </c>
    </row>
    <row r="313" spans="1:17" x14ac:dyDescent="0.35">
      <c r="A313">
        <v>2047</v>
      </c>
      <c r="B313">
        <v>12</v>
      </c>
      <c r="C313">
        <v>9036.0787468324888</v>
      </c>
      <c r="D313">
        <v>1966.2179513515807</v>
      </c>
      <c r="E313">
        <v>5067.9902885295987</v>
      </c>
      <c r="F313">
        <v>2449.7301242050521</v>
      </c>
      <c r="G313">
        <v>3439.2422169066554</v>
      </c>
      <c r="H313">
        <v>680.26715282276587</v>
      </c>
      <c r="I313">
        <v>1108.4051696369713</v>
      </c>
      <c r="J313">
        <v>506.10236972055003</v>
      </c>
      <c r="L313" s="10">
        <f t="shared" si="20"/>
        <v>24254.034020005663</v>
      </c>
      <c r="M313" s="10">
        <f t="shared" si="24"/>
        <v>24222.753212281295</v>
      </c>
      <c r="N313" s="10">
        <f t="shared" si="21"/>
        <v>24.222753212281294</v>
      </c>
      <c r="P313">
        <f t="shared" si="22"/>
        <v>9187.4996582590193</v>
      </c>
      <c r="Q313">
        <f t="shared" si="23"/>
        <v>15066.534361746642</v>
      </c>
    </row>
    <row r="314" spans="1:17" x14ac:dyDescent="0.35">
      <c r="A314">
        <v>2048</v>
      </c>
      <c r="B314">
        <v>1</v>
      </c>
      <c r="C314">
        <v>9059.3866915338749</v>
      </c>
      <c r="D314">
        <v>1971.2896755546305</v>
      </c>
      <c r="E314">
        <v>5081.0628215056549</v>
      </c>
      <c r="F314">
        <v>2456.0490348595554</v>
      </c>
      <c r="G314">
        <v>3448.1135060634074</v>
      </c>
      <c r="H314">
        <v>682.02185523565936</v>
      </c>
      <c r="I314">
        <v>1111.264224667859</v>
      </c>
      <c r="J314">
        <v>507.40782603375692</v>
      </c>
      <c r="L314" s="10">
        <f t="shared" si="20"/>
        <v>24316.595635454396</v>
      </c>
      <c r="M314" s="10">
        <f t="shared" si="24"/>
        <v>24285.314827730028</v>
      </c>
      <c r="N314" s="10">
        <f t="shared" si="21"/>
        <v>24.285314827730026</v>
      </c>
      <c r="P314">
        <f t="shared" si="22"/>
        <v>9211.1981828047228</v>
      </c>
      <c r="Q314">
        <f t="shared" si="23"/>
        <v>15105.397452649677</v>
      </c>
    </row>
    <row r="315" spans="1:17" x14ac:dyDescent="0.35">
      <c r="A315">
        <v>2048</v>
      </c>
      <c r="B315">
        <v>2</v>
      </c>
      <c r="C315">
        <v>9082.694636235261</v>
      </c>
      <c r="D315">
        <v>1976.3613997576806</v>
      </c>
      <c r="E315">
        <v>5094.1353544817121</v>
      </c>
      <c r="F315">
        <v>2462.3679455140586</v>
      </c>
      <c r="G315">
        <v>3456.9847952201599</v>
      </c>
      <c r="H315">
        <v>683.77655764855285</v>
      </c>
      <c r="I315">
        <v>1114.1232796987467</v>
      </c>
      <c r="J315">
        <v>508.71328234696381</v>
      </c>
      <c r="L315" s="10">
        <f t="shared" si="20"/>
        <v>24379.157250903139</v>
      </c>
      <c r="M315" s="10">
        <f t="shared" si="24"/>
        <v>24347.876443178768</v>
      </c>
      <c r="N315" s="10">
        <f t="shared" si="21"/>
        <v>24.347876443178766</v>
      </c>
      <c r="P315">
        <f t="shared" si="22"/>
        <v>9234.8967073504245</v>
      </c>
      <c r="Q315">
        <f t="shared" si="23"/>
        <v>15144.260543552711</v>
      </c>
    </row>
    <row r="316" spans="1:17" x14ac:dyDescent="0.35">
      <c r="A316">
        <v>2048</v>
      </c>
      <c r="B316">
        <v>3</v>
      </c>
      <c r="C316">
        <v>9106.0025809366471</v>
      </c>
      <c r="D316">
        <v>1981.4331239607304</v>
      </c>
      <c r="E316">
        <v>5107.2078874577683</v>
      </c>
      <c r="F316">
        <v>2468.6868561685619</v>
      </c>
      <c r="G316">
        <v>3465.8560843769119</v>
      </c>
      <c r="H316">
        <v>685.53126006144635</v>
      </c>
      <c r="I316">
        <v>1116.9823347296344</v>
      </c>
      <c r="J316">
        <v>510.0187386601707</v>
      </c>
      <c r="L316" s="10">
        <f t="shared" si="20"/>
        <v>24441.718866351872</v>
      </c>
      <c r="M316" s="10">
        <f t="shared" si="24"/>
        <v>24410.438058627507</v>
      </c>
      <c r="N316" s="10">
        <f t="shared" si="21"/>
        <v>24.410438058627509</v>
      </c>
      <c r="P316">
        <f t="shared" si="22"/>
        <v>9258.5952318961263</v>
      </c>
      <c r="Q316">
        <f t="shared" si="23"/>
        <v>15183.123634455746</v>
      </c>
    </row>
    <row r="317" spans="1:17" x14ac:dyDescent="0.35">
      <c r="A317">
        <v>2048</v>
      </c>
      <c r="B317">
        <v>4</v>
      </c>
      <c r="C317">
        <v>9129.3105256380331</v>
      </c>
      <c r="D317">
        <v>1986.5048481637805</v>
      </c>
      <c r="E317">
        <v>5120.2804204338245</v>
      </c>
      <c r="F317">
        <v>2475.0057668230652</v>
      </c>
      <c r="G317">
        <v>3474.7273735336639</v>
      </c>
      <c r="H317">
        <v>687.28596247433984</v>
      </c>
      <c r="I317">
        <v>1119.8413897605221</v>
      </c>
      <c r="J317">
        <v>511.32419497337759</v>
      </c>
      <c r="L317" s="10">
        <f t="shared" si="20"/>
        <v>24504.280481800604</v>
      </c>
      <c r="M317" s="10">
        <f t="shared" si="24"/>
        <v>24472.999674076236</v>
      </c>
      <c r="N317" s="10">
        <f t="shared" si="21"/>
        <v>24.472999674076235</v>
      </c>
      <c r="P317">
        <f t="shared" si="22"/>
        <v>9282.293756441828</v>
      </c>
      <c r="Q317">
        <f t="shared" si="23"/>
        <v>15221.98672535878</v>
      </c>
    </row>
    <row r="318" spans="1:17" x14ac:dyDescent="0.35">
      <c r="A318">
        <v>2048</v>
      </c>
      <c r="B318">
        <v>5</v>
      </c>
      <c r="C318">
        <v>9152.6184703394192</v>
      </c>
      <c r="D318">
        <v>1991.5765723668303</v>
      </c>
      <c r="E318">
        <v>5133.3529534098807</v>
      </c>
      <c r="F318">
        <v>2481.3246774775689</v>
      </c>
      <c r="G318">
        <v>3483.5986626904159</v>
      </c>
      <c r="H318">
        <v>689.04066488723333</v>
      </c>
      <c r="I318">
        <v>1122.7004447914098</v>
      </c>
      <c r="J318">
        <v>512.62965128658448</v>
      </c>
      <c r="L318" s="10">
        <f t="shared" si="20"/>
        <v>24566.842097249344</v>
      </c>
      <c r="M318" s="10">
        <f t="shared" si="24"/>
        <v>24535.561289524972</v>
      </c>
      <c r="N318" s="10">
        <f t="shared" si="21"/>
        <v>24.535561289524971</v>
      </c>
      <c r="P318">
        <f t="shared" si="22"/>
        <v>9305.9922809875316</v>
      </c>
      <c r="Q318">
        <f t="shared" si="23"/>
        <v>15260.849816261813</v>
      </c>
    </row>
    <row r="319" spans="1:17" x14ac:dyDescent="0.35">
      <c r="A319">
        <v>2048</v>
      </c>
      <c r="B319">
        <v>6</v>
      </c>
      <c r="C319">
        <v>9175.9264150408053</v>
      </c>
      <c r="D319">
        <v>1996.6482965698804</v>
      </c>
      <c r="E319">
        <v>5146.4254863859369</v>
      </c>
      <c r="F319">
        <v>2487.6435881320726</v>
      </c>
      <c r="G319">
        <v>3492.469951847168</v>
      </c>
      <c r="H319">
        <v>690.79536730012683</v>
      </c>
      <c r="I319">
        <v>1125.5594998222975</v>
      </c>
      <c r="J319">
        <v>513.93510759979142</v>
      </c>
      <c r="L319" s="10">
        <f t="shared" si="20"/>
        <v>24629.40371269808</v>
      </c>
      <c r="M319" s="10">
        <f t="shared" si="24"/>
        <v>24598.122904973712</v>
      </c>
      <c r="N319" s="10">
        <f t="shared" si="21"/>
        <v>24.598122904973714</v>
      </c>
      <c r="P319">
        <f t="shared" si="22"/>
        <v>9329.6908055332315</v>
      </c>
      <c r="Q319">
        <f t="shared" si="23"/>
        <v>15299.712907164845</v>
      </c>
    </row>
    <row r="320" spans="1:17" x14ac:dyDescent="0.35">
      <c r="A320">
        <v>2048</v>
      </c>
      <c r="B320">
        <v>7</v>
      </c>
      <c r="C320">
        <v>9199.2343597421914</v>
      </c>
      <c r="D320">
        <v>2001.7200207729302</v>
      </c>
      <c r="E320">
        <v>5159.4980193619931</v>
      </c>
      <c r="F320">
        <v>2493.9624987865764</v>
      </c>
      <c r="G320">
        <v>3501.34124100392</v>
      </c>
      <c r="H320">
        <v>692.55006971302032</v>
      </c>
      <c r="I320">
        <v>1128.4185548531852</v>
      </c>
      <c r="J320">
        <v>515.24056391299825</v>
      </c>
      <c r="L320" s="10">
        <f t="shared" si="20"/>
        <v>24691.965328146813</v>
      </c>
      <c r="M320" s="10">
        <f t="shared" si="24"/>
        <v>24660.684520422445</v>
      </c>
      <c r="N320" s="10">
        <f t="shared" si="21"/>
        <v>24.660684520422446</v>
      </c>
      <c r="P320">
        <f t="shared" si="22"/>
        <v>9353.3893300789332</v>
      </c>
      <c r="Q320">
        <f t="shared" si="23"/>
        <v>15338.575998067881</v>
      </c>
    </row>
    <row r="321" spans="1:17" x14ac:dyDescent="0.35">
      <c r="A321">
        <v>2048</v>
      </c>
      <c r="B321">
        <v>8</v>
      </c>
      <c r="C321">
        <v>9222.5423044435775</v>
      </c>
      <c r="D321">
        <v>2006.7917449759802</v>
      </c>
      <c r="E321">
        <v>5172.5705523380493</v>
      </c>
      <c r="F321">
        <v>2500.2814094410796</v>
      </c>
      <c r="G321">
        <v>3510.2125301606725</v>
      </c>
      <c r="H321">
        <v>694.30477212591381</v>
      </c>
      <c r="I321">
        <v>1131.2776098840729</v>
      </c>
      <c r="J321">
        <v>516.5460202262052</v>
      </c>
      <c r="L321" s="10">
        <f t="shared" si="20"/>
        <v>24754.526943595549</v>
      </c>
      <c r="M321" s="10">
        <f t="shared" si="24"/>
        <v>24723.246135871181</v>
      </c>
      <c r="N321" s="10">
        <f t="shared" si="21"/>
        <v>24.723246135871182</v>
      </c>
      <c r="P321">
        <f t="shared" si="22"/>
        <v>9377.0878546246349</v>
      </c>
      <c r="Q321">
        <f t="shared" si="23"/>
        <v>15377.439088970916</v>
      </c>
    </row>
    <row r="322" spans="1:17" x14ac:dyDescent="0.35">
      <c r="A322">
        <v>2048</v>
      </c>
      <c r="B322">
        <v>9</v>
      </c>
      <c r="C322">
        <v>9245.8502491449635</v>
      </c>
      <c r="D322">
        <v>2011.8634691790301</v>
      </c>
      <c r="E322">
        <v>5185.6430853141055</v>
      </c>
      <c r="F322">
        <v>2506.6003200955829</v>
      </c>
      <c r="G322">
        <v>3519.0838193174245</v>
      </c>
      <c r="H322">
        <v>696.05947453880731</v>
      </c>
      <c r="I322">
        <v>1134.1366649149606</v>
      </c>
      <c r="J322">
        <v>517.85147653941203</v>
      </c>
      <c r="L322" s="10">
        <f t="shared" si="20"/>
        <v>24817.088559044285</v>
      </c>
      <c r="M322" s="10">
        <f t="shared" si="24"/>
        <v>24785.807751319917</v>
      </c>
      <c r="N322" s="10">
        <f t="shared" si="21"/>
        <v>24.785807751319918</v>
      </c>
      <c r="P322">
        <f t="shared" si="22"/>
        <v>9400.7863791703385</v>
      </c>
      <c r="Q322">
        <f t="shared" si="23"/>
        <v>15416.302179873948</v>
      </c>
    </row>
    <row r="323" spans="1:17" x14ac:dyDescent="0.35">
      <c r="A323">
        <v>2048</v>
      </c>
      <c r="B323">
        <v>10</v>
      </c>
      <c r="C323">
        <v>9269.1581938463496</v>
      </c>
      <c r="D323">
        <v>2016.9351933820801</v>
      </c>
      <c r="E323">
        <v>5198.7156182901617</v>
      </c>
      <c r="F323">
        <v>2512.9192307500862</v>
      </c>
      <c r="G323">
        <v>3527.9551084741765</v>
      </c>
      <c r="H323">
        <v>697.8141769517008</v>
      </c>
      <c r="I323">
        <v>1136.9957199458484</v>
      </c>
      <c r="J323">
        <v>519.15693285261898</v>
      </c>
      <c r="L323" s="10">
        <f t="shared" ref="L323:L373" si="25">SUM(C323:J323)</f>
        <v>24879.650174493021</v>
      </c>
      <c r="M323" s="10">
        <f t="shared" si="24"/>
        <v>24848.369366768653</v>
      </c>
      <c r="N323" s="10">
        <f t="shared" ref="N323:N373" si="26">M323/1000</f>
        <v>24.848369366768654</v>
      </c>
      <c r="P323">
        <f t="shared" ref="P323:P373" si="27">SUM(E323,G323,H323)</f>
        <v>9424.4849037160384</v>
      </c>
      <c r="Q323">
        <f t="shared" ref="Q323:Q373" si="28">SUM(C323,D323,F323,I323,J323)</f>
        <v>15455.165270776981</v>
      </c>
    </row>
    <row r="324" spans="1:17" x14ac:dyDescent="0.35">
      <c r="A324">
        <v>2048</v>
      </c>
      <c r="B324">
        <v>11</v>
      </c>
      <c r="C324">
        <v>9292.4661385477357</v>
      </c>
      <c r="D324">
        <v>2022.0069175851299</v>
      </c>
      <c r="E324">
        <v>5211.7881512662179</v>
      </c>
      <c r="F324">
        <v>2519.2381414045894</v>
      </c>
      <c r="G324">
        <v>3536.8263976309286</v>
      </c>
      <c r="H324">
        <v>699.5688793645943</v>
      </c>
      <c r="I324">
        <v>1139.8547749767361</v>
      </c>
      <c r="J324">
        <v>520.46238916582581</v>
      </c>
      <c r="L324" s="10">
        <f t="shared" si="25"/>
        <v>24942.211789941754</v>
      </c>
      <c r="M324" s="10">
        <f t="shared" ref="M324:M373" si="29">AVERAGE(L323:L324)</f>
        <v>24910.930982217389</v>
      </c>
      <c r="N324" s="10">
        <f t="shared" si="26"/>
        <v>24.910930982217391</v>
      </c>
      <c r="P324">
        <f t="shared" si="27"/>
        <v>9448.1834282617419</v>
      </c>
      <c r="Q324">
        <f t="shared" si="28"/>
        <v>15494.028361680017</v>
      </c>
    </row>
    <row r="325" spans="1:17" x14ac:dyDescent="0.35">
      <c r="A325">
        <v>2048</v>
      </c>
      <c r="B325">
        <v>12</v>
      </c>
      <c r="C325">
        <v>9315.7740832491218</v>
      </c>
      <c r="D325">
        <v>2027.07864178818</v>
      </c>
      <c r="E325">
        <v>5224.8606842422741</v>
      </c>
      <c r="F325">
        <v>2525.5570520590927</v>
      </c>
      <c r="G325">
        <v>3545.6976867876806</v>
      </c>
      <c r="H325">
        <v>701.32358177748779</v>
      </c>
      <c r="I325">
        <v>1142.7138300076238</v>
      </c>
      <c r="J325">
        <v>521.76784547903276</v>
      </c>
      <c r="L325" s="10">
        <f t="shared" si="25"/>
        <v>25004.77340539049</v>
      </c>
      <c r="M325" s="10">
        <f t="shared" si="29"/>
        <v>24973.492597666122</v>
      </c>
      <c r="N325" s="10">
        <f t="shared" si="26"/>
        <v>24.973492597666123</v>
      </c>
      <c r="P325">
        <f t="shared" si="27"/>
        <v>9471.8819528074418</v>
      </c>
      <c r="Q325">
        <f t="shared" si="28"/>
        <v>15532.89145258305</v>
      </c>
    </row>
    <row r="326" spans="1:17" x14ac:dyDescent="0.35">
      <c r="A326">
        <v>2049</v>
      </c>
      <c r="B326">
        <v>1</v>
      </c>
      <c r="C326">
        <v>9339.0820279505078</v>
      </c>
      <c r="D326">
        <v>2032.1503659912298</v>
      </c>
      <c r="E326">
        <v>5237.9332172183304</v>
      </c>
      <c r="F326">
        <v>2531.875962713596</v>
      </c>
      <c r="G326">
        <v>3554.5689759444326</v>
      </c>
      <c r="H326">
        <v>703.07828419038128</v>
      </c>
      <c r="I326">
        <v>1145.5728850385115</v>
      </c>
      <c r="J326">
        <v>523.07330179223959</v>
      </c>
      <c r="L326" s="10">
        <f t="shared" si="25"/>
        <v>25067.335020839229</v>
      </c>
      <c r="M326" s="10">
        <f t="shared" si="29"/>
        <v>25036.054213114861</v>
      </c>
      <c r="N326" s="10">
        <f t="shared" si="26"/>
        <v>25.036054213114863</v>
      </c>
      <c r="P326">
        <f t="shared" si="27"/>
        <v>9495.5804773531454</v>
      </c>
      <c r="Q326">
        <f t="shared" si="28"/>
        <v>15571.754543486086</v>
      </c>
    </row>
    <row r="327" spans="1:17" x14ac:dyDescent="0.35">
      <c r="A327">
        <v>2049</v>
      </c>
      <c r="B327">
        <v>2</v>
      </c>
      <c r="C327">
        <v>9362.3899726518939</v>
      </c>
      <c r="D327">
        <v>2037.2220901942799</v>
      </c>
      <c r="E327">
        <v>5251.0057501943875</v>
      </c>
      <c r="F327">
        <v>2538.1948733680993</v>
      </c>
      <c r="G327">
        <v>3563.4402651011851</v>
      </c>
      <c r="H327">
        <v>704.83298660327478</v>
      </c>
      <c r="I327">
        <v>1148.4319400693992</v>
      </c>
      <c r="J327">
        <v>524.37875810544642</v>
      </c>
      <c r="L327" s="10">
        <f t="shared" si="25"/>
        <v>25129.896636287966</v>
      </c>
      <c r="M327" s="10">
        <f t="shared" si="29"/>
        <v>25098.615828563597</v>
      </c>
      <c r="N327" s="10">
        <f t="shared" si="26"/>
        <v>25.098615828563599</v>
      </c>
      <c r="P327">
        <f t="shared" si="27"/>
        <v>9519.2790018988471</v>
      </c>
      <c r="Q327">
        <f t="shared" si="28"/>
        <v>15610.617634389118</v>
      </c>
    </row>
    <row r="328" spans="1:17" x14ac:dyDescent="0.35">
      <c r="A328">
        <v>2049</v>
      </c>
      <c r="B328">
        <v>3</v>
      </c>
      <c r="C328">
        <v>9385.69791735328</v>
      </c>
      <c r="D328">
        <v>2042.2938143973297</v>
      </c>
      <c r="E328">
        <v>5264.0782831704446</v>
      </c>
      <c r="F328">
        <v>2544.513784022603</v>
      </c>
      <c r="G328">
        <v>3572.3115542579371</v>
      </c>
      <c r="H328">
        <v>706.58768901616827</v>
      </c>
      <c r="I328">
        <v>1151.2909951002869</v>
      </c>
      <c r="J328">
        <v>525.68421441865337</v>
      </c>
      <c r="L328" s="10">
        <f t="shared" si="25"/>
        <v>25192.458251736698</v>
      </c>
      <c r="M328" s="10">
        <f t="shared" si="29"/>
        <v>25161.177444012334</v>
      </c>
      <c r="N328" s="10">
        <f t="shared" si="26"/>
        <v>25.161177444012335</v>
      </c>
      <c r="P328">
        <f t="shared" si="27"/>
        <v>9542.9775264445507</v>
      </c>
      <c r="Q328">
        <f t="shared" si="28"/>
        <v>15649.480725292155</v>
      </c>
    </row>
    <row r="329" spans="1:17" x14ac:dyDescent="0.35">
      <c r="A329">
        <v>2049</v>
      </c>
      <c r="B329">
        <v>4</v>
      </c>
      <c r="C329">
        <v>9409.0058620546661</v>
      </c>
      <c r="D329">
        <v>2047.3655386003798</v>
      </c>
      <c r="E329">
        <v>5277.1508161465017</v>
      </c>
      <c r="F329">
        <v>2550.8326946771067</v>
      </c>
      <c r="G329">
        <v>3581.1828434146892</v>
      </c>
      <c r="H329">
        <v>708.34239142906176</v>
      </c>
      <c r="I329">
        <v>1154.1500501311746</v>
      </c>
      <c r="J329">
        <v>526.9896707318602</v>
      </c>
      <c r="L329" s="10">
        <f t="shared" si="25"/>
        <v>25255.019867185434</v>
      </c>
      <c r="M329" s="10">
        <f t="shared" si="29"/>
        <v>25223.739059461066</v>
      </c>
      <c r="N329" s="10">
        <f t="shared" si="26"/>
        <v>25.223739059461067</v>
      </c>
      <c r="P329">
        <f t="shared" si="27"/>
        <v>9566.6760509902524</v>
      </c>
      <c r="Q329">
        <f t="shared" si="28"/>
        <v>15688.343816195187</v>
      </c>
    </row>
    <row r="330" spans="1:17" x14ac:dyDescent="0.35">
      <c r="A330">
        <v>2049</v>
      </c>
      <c r="B330">
        <v>5</v>
      </c>
      <c r="C330">
        <v>9432.3138067560521</v>
      </c>
      <c r="D330">
        <v>2052.4372628034298</v>
      </c>
      <c r="E330">
        <v>5290.2233491225588</v>
      </c>
      <c r="F330">
        <v>2557.1516053316104</v>
      </c>
      <c r="G330">
        <v>3590.0541325714412</v>
      </c>
      <c r="H330">
        <v>710.09709384195526</v>
      </c>
      <c r="I330">
        <v>1157.0091051620623</v>
      </c>
      <c r="J330">
        <v>528.29512704506715</v>
      </c>
      <c r="L330" s="10">
        <f t="shared" si="25"/>
        <v>25317.581482634181</v>
      </c>
      <c r="M330" s="10">
        <f t="shared" si="29"/>
        <v>25286.300674909806</v>
      </c>
      <c r="N330" s="10">
        <f t="shared" si="26"/>
        <v>25.286300674909807</v>
      </c>
      <c r="P330">
        <f t="shared" si="27"/>
        <v>9590.374575535956</v>
      </c>
      <c r="Q330">
        <f t="shared" si="28"/>
        <v>15727.206907098222</v>
      </c>
    </row>
    <row r="331" spans="1:17" x14ac:dyDescent="0.35">
      <c r="A331">
        <v>2049</v>
      </c>
      <c r="B331">
        <v>6</v>
      </c>
      <c r="C331">
        <v>9455.6217514574382</v>
      </c>
      <c r="D331">
        <v>2057.5089870064794</v>
      </c>
      <c r="E331">
        <v>5303.2958820986159</v>
      </c>
      <c r="F331">
        <v>2563.4705159861142</v>
      </c>
      <c r="G331">
        <v>3598.9254217281932</v>
      </c>
      <c r="H331">
        <v>711.85179625484875</v>
      </c>
      <c r="I331">
        <v>1159.86816019295</v>
      </c>
      <c r="J331">
        <v>529.60058335827398</v>
      </c>
      <c r="L331" s="10">
        <f t="shared" si="25"/>
        <v>25380.143098082917</v>
      </c>
      <c r="M331" s="10">
        <f t="shared" si="29"/>
        <v>25348.862290358549</v>
      </c>
      <c r="N331" s="10">
        <f t="shared" si="26"/>
        <v>25.34886229035855</v>
      </c>
      <c r="P331">
        <f t="shared" si="27"/>
        <v>9614.0731000816577</v>
      </c>
      <c r="Q331">
        <f t="shared" si="28"/>
        <v>15766.069998001258</v>
      </c>
    </row>
    <row r="332" spans="1:17" x14ac:dyDescent="0.35">
      <c r="A332">
        <v>2049</v>
      </c>
      <c r="B332">
        <v>7</v>
      </c>
      <c r="C332">
        <v>9478.9296961588243</v>
      </c>
      <c r="D332">
        <v>2062.5807112095295</v>
      </c>
      <c r="E332">
        <v>5316.3684150746731</v>
      </c>
      <c r="F332">
        <v>2569.7894266406179</v>
      </c>
      <c r="G332">
        <v>3607.7967108849452</v>
      </c>
      <c r="H332">
        <v>713.60649866774224</v>
      </c>
      <c r="I332">
        <v>1162.7272152238377</v>
      </c>
      <c r="J332">
        <v>530.90603967148093</v>
      </c>
      <c r="L332" s="10">
        <f t="shared" si="25"/>
        <v>25442.70471353165</v>
      </c>
      <c r="M332" s="10">
        <f t="shared" si="29"/>
        <v>25411.423905807285</v>
      </c>
      <c r="N332" s="10">
        <f t="shared" si="26"/>
        <v>25.411423905807286</v>
      </c>
      <c r="P332">
        <f t="shared" si="27"/>
        <v>9637.7716246273612</v>
      </c>
      <c r="Q332">
        <f t="shared" si="28"/>
        <v>15804.933088904292</v>
      </c>
    </row>
    <row r="333" spans="1:17" x14ac:dyDescent="0.35">
      <c r="A333">
        <v>2049</v>
      </c>
      <c r="B333">
        <v>8</v>
      </c>
      <c r="C333">
        <v>9502.2376408602104</v>
      </c>
      <c r="D333">
        <v>2067.6524354125795</v>
      </c>
      <c r="E333">
        <v>5329.4409480507302</v>
      </c>
      <c r="F333">
        <v>2576.1083372951216</v>
      </c>
      <c r="G333">
        <v>3616.6680000416977</v>
      </c>
      <c r="H333">
        <v>715.36120108063574</v>
      </c>
      <c r="I333">
        <v>1165.5862702547254</v>
      </c>
      <c r="J333">
        <v>532.21149598468776</v>
      </c>
      <c r="L333" s="10">
        <f t="shared" si="25"/>
        <v>25505.266328980386</v>
      </c>
      <c r="M333" s="10">
        <f t="shared" si="29"/>
        <v>25473.985521256018</v>
      </c>
      <c r="N333" s="10">
        <f t="shared" si="26"/>
        <v>25.473985521256019</v>
      </c>
      <c r="P333">
        <f t="shared" si="27"/>
        <v>9661.470149173063</v>
      </c>
      <c r="Q333">
        <f t="shared" si="28"/>
        <v>15843.796179807325</v>
      </c>
    </row>
    <row r="334" spans="1:17" x14ac:dyDescent="0.35">
      <c r="A334">
        <v>2049</v>
      </c>
      <c r="B334">
        <v>9</v>
      </c>
      <c r="C334">
        <v>9525.5455855615965</v>
      </c>
      <c r="D334">
        <v>2072.7241596156296</v>
      </c>
      <c r="E334">
        <v>5342.5134810267873</v>
      </c>
      <c r="F334">
        <v>2582.4272479496253</v>
      </c>
      <c r="G334">
        <v>3625.5392891984498</v>
      </c>
      <c r="H334">
        <v>717.11590349352923</v>
      </c>
      <c r="I334">
        <v>1168.4453252856131</v>
      </c>
      <c r="J334">
        <v>533.5169522978947</v>
      </c>
      <c r="L334" s="10">
        <f t="shared" si="25"/>
        <v>25567.827944429126</v>
      </c>
      <c r="M334" s="10">
        <f t="shared" si="29"/>
        <v>25536.547136704758</v>
      </c>
      <c r="N334" s="10">
        <f t="shared" si="26"/>
        <v>25.536547136704758</v>
      </c>
      <c r="P334">
        <f t="shared" si="27"/>
        <v>9685.1686737187665</v>
      </c>
      <c r="Q334">
        <f t="shared" si="28"/>
        <v>15882.659270710357</v>
      </c>
    </row>
    <row r="335" spans="1:17" x14ac:dyDescent="0.35">
      <c r="A335">
        <v>2049</v>
      </c>
      <c r="B335">
        <v>10</v>
      </c>
      <c r="C335">
        <v>9548.8535302629825</v>
      </c>
      <c r="D335">
        <v>2077.7958838186792</v>
      </c>
      <c r="E335">
        <v>5355.5860140028444</v>
      </c>
      <c r="F335">
        <v>2588.7461586041291</v>
      </c>
      <c r="G335">
        <v>3634.4105783552018</v>
      </c>
      <c r="H335">
        <v>718.87060590642272</v>
      </c>
      <c r="I335">
        <v>1171.3043803165008</v>
      </c>
      <c r="J335">
        <v>534.82240861110154</v>
      </c>
      <c r="L335" s="10">
        <f t="shared" si="25"/>
        <v>25630.389559877862</v>
      </c>
      <c r="M335" s="10">
        <f t="shared" si="29"/>
        <v>25599.108752153494</v>
      </c>
      <c r="N335" s="10">
        <f t="shared" si="26"/>
        <v>25.599108752153494</v>
      </c>
      <c r="P335">
        <f t="shared" si="27"/>
        <v>9708.8671982644682</v>
      </c>
      <c r="Q335">
        <f t="shared" si="28"/>
        <v>15921.522361613392</v>
      </c>
    </row>
    <row r="336" spans="1:17" x14ac:dyDescent="0.35">
      <c r="A336">
        <v>2049</v>
      </c>
      <c r="B336">
        <v>11</v>
      </c>
      <c r="C336">
        <v>9572.1614749643686</v>
      </c>
      <c r="D336">
        <v>2082.8676080217292</v>
      </c>
      <c r="E336">
        <v>5368.6585469789015</v>
      </c>
      <c r="F336">
        <v>2595.0650692586328</v>
      </c>
      <c r="G336">
        <v>3643.2818675119538</v>
      </c>
      <c r="H336">
        <v>720.62530831931622</v>
      </c>
      <c r="I336">
        <v>1174.1634353473885</v>
      </c>
      <c r="J336">
        <v>536.12786492430848</v>
      </c>
      <c r="L336" s="10">
        <f t="shared" si="25"/>
        <v>25692.951175326594</v>
      </c>
      <c r="M336" s="10">
        <f t="shared" si="29"/>
        <v>25661.67036760223</v>
      </c>
      <c r="N336" s="10">
        <f t="shared" si="26"/>
        <v>25.66167036760223</v>
      </c>
      <c r="P336">
        <f t="shared" si="27"/>
        <v>9732.5657228101718</v>
      </c>
      <c r="Q336">
        <f t="shared" si="28"/>
        <v>15960.385452516428</v>
      </c>
    </row>
    <row r="337" spans="1:17" x14ac:dyDescent="0.35">
      <c r="A337">
        <v>2049</v>
      </c>
      <c r="B337">
        <v>12</v>
      </c>
      <c r="C337">
        <v>9595.4694196657547</v>
      </c>
      <c r="D337">
        <v>2087.9393322247793</v>
      </c>
      <c r="E337">
        <v>5381.7310799549587</v>
      </c>
      <c r="F337">
        <v>2601.3839799131365</v>
      </c>
      <c r="G337">
        <v>3652.1531566687058</v>
      </c>
      <c r="H337">
        <v>722.38001073220971</v>
      </c>
      <c r="I337">
        <v>1177.0224903782762</v>
      </c>
      <c r="J337">
        <v>537.43332123751532</v>
      </c>
      <c r="L337" s="10">
        <f t="shared" si="25"/>
        <v>25755.512790775334</v>
      </c>
      <c r="M337" s="10">
        <f t="shared" si="29"/>
        <v>25724.231983050966</v>
      </c>
      <c r="N337" s="10">
        <f t="shared" si="26"/>
        <v>25.724231983050966</v>
      </c>
      <c r="P337">
        <f t="shared" si="27"/>
        <v>9756.2642473558735</v>
      </c>
      <c r="Q337">
        <f t="shared" si="28"/>
        <v>15999.248543419462</v>
      </c>
    </row>
    <row r="338" spans="1:17" x14ac:dyDescent="0.35">
      <c r="A338">
        <v>2050</v>
      </c>
      <c r="B338">
        <v>1</v>
      </c>
      <c r="C338">
        <v>9618.7773643671408</v>
      </c>
      <c r="D338">
        <v>2093.0110564278293</v>
      </c>
      <c r="E338">
        <v>5394.8036129310158</v>
      </c>
      <c r="F338">
        <v>2607.7028905676398</v>
      </c>
      <c r="G338">
        <v>3661.0244458254579</v>
      </c>
      <c r="H338">
        <v>724.13471314510321</v>
      </c>
      <c r="I338">
        <v>1179.8815454091639</v>
      </c>
      <c r="J338">
        <v>538.73877755072226</v>
      </c>
      <c r="L338" s="10">
        <f t="shared" si="25"/>
        <v>25818.07440622407</v>
      </c>
      <c r="M338" s="10">
        <f t="shared" si="29"/>
        <v>25786.793598499702</v>
      </c>
      <c r="N338" s="10">
        <f t="shared" si="26"/>
        <v>25.786793598499703</v>
      </c>
      <c r="P338">
        <f t="shared" si="27"/>
        <v>9779.9627719015771</v>
      </c>
      <c r="Q338">
        <f t="shared" si="28"/>
        <v>16038.111634322497</v>
      </c>
    </row>
    <row r="339" spans="1:17" x14ac:dyDescent="0.35">
      <c r="A339">
        <v>2050</v>
      </c>
      <c r="B339">
        <v>2</v>
      </c>
      <c r="C339">
        <v>9642.0853090685268</v>
      </c>
      <c r="D339">
        <v>2098.0827806308794</v>
      </c>
      <c r="E339">
        <v>5407.8761459070729</v>
      </c>
      <c r="F339">
        <v>2614.021801222143</v>
      </c>
      <c r="G339">
        <v>3669.8957349822103</v>
      </c>
      <c r="H339">
        <v>725.8894155579967</v>
      </c>
      <c r="I339">
        <v>1182.7406004400516</v>
      </c>
      <c r="J339">
        <v>540.04423386392909</v>
      </c>
      <c r="L339" s="10">
        <f t="shared" si="25"/>
        <v>25880.636021672806</v>
      </c>
      <c r="M339" s="10">
        <f t="shared" si="29"/>
        <v>25849.355213948438</v>
      </c>
      <c r="N339" s="10">
        <f t="shared" si="26"/>
        <v>25.849355213948439</v>
      </c>
      <c r="P339">
        <f t="shared" si="27"/>
        <v>9803.6612964472788</v>
      </c>
      <c r="Q339">
        <f t="shared" si="28"/>
        <v>16076.974725225529</v>
      </c>
    </row>
    <row r="340" spans="1:17" x14ac:dyDescent="0.35">
      <c r="A340">
        <v>2050</v>
      </c>
      <c r="B340">
        <v>3</v>
      </c>
      <c r="C340">
        <v>9665.3932537699129</v>
      </c>
      <c r="D340">
        <v>2103.1545048339294</v>
      </c>
      <c r="E340">
        <v>5420.94867888313</v>
      </c>
      <c r="F340">
        <v>2620.3407118766463</v>
      </c>
      <c r="G340">
        <v>3678.7670241389624</v>
      </c>
      <c r="H340">
        <v>727.64411797089019</v>
      </c>
      <c r="I340">
        <v>1185.5996554709393</v>
      </c>
      <c r="J340">
        <v>541.34969017713593</v>
      </c>
      <c r="L340" s="10">
        <f t="shared" si="25"/>
        <v>25943.19763712155</v>
      </c>
      <c r="M340" s="10">
        <f t="shared" si="29"/>
        <v>25911.916829397178</v>
      </c>
      <c r="N340" s="10">
        <f t="shared" si="26"/>
        <v>25.911916829397178</v>
      </c>
      <c r="P340">
        <f t="shared" si="27"/>
        <v>9827.3598209929823</v>
      </c>
      <c r="Q340">
        <f t="shared" si="28"/>
        <v>16115.837816128565</v>
      </c>
    </row>
    <row r="341" spans="1:17" x14ac:dyDescent="0.35">
      <c r="A341">
        <v>2050</v>
      </c>
      <c r="B341">
        <v>4</v>
      </c>
      <c r="C341">
        <v>9688.701198471299</v>
      </c>
      <c r="D341">
        <v>2108.2262290369795</v>
      </c>
      <c r="E341">
        <v>5434.0212118591862</v>
      </c>
      <c r="F341">
        <v>2626.65962253115</v>
      </c>
      <c r="G341">
        <v>3687.6383132957144</v>
      </c>
      <c r="H341">
        <v>729.39882038378369</v>
      </c>
      <c r="I341">
        <v>1188.458710501827</v>
      </c>
      <c r="J341">
        <v>542.65514649034287</v>
      </c>
      <c r="L341" s="10">
        <f t="shared" si="25"/>
        <v>26005.759252570282</v>
      </c>
      <c r="M341" s="10">
        <f t="shared" si="29"/>
        <v>25974.478444845918</v>
      </c>
      <c r="N341" s="10">
        <f t="shared" si="26"/>
        <v>25.974478444845918</v>
      </c>
      <c r="P341">
        <f t="shared" si="27"/>
        <v>9851.0583455386841</v>
      </c>
      <c r="Q341">
        <f t="shared" si="28"/>
        <v>16154.700907031598</v>
      </c>
    </row>
    <row r="342" spans="1:17" x14ac:dyDescent="0.35">
      <c r="A342">
        <v>2050</v>
      </c>
      <c r="B342">
        <v>5</v>
      </c>
      <c r="C342">
        <v>9712.0091431726851</v>
      </c>
      <c r="D342">
        <v>2113.2979532400291</v>
      </c>
      <c r="E342">
        <v>5447.0937448352424</v>
      </c>
      <c r="F342">
        <v>2632.9785331856538</v>
      </c>
      <c r="G342">
        <v>3696.5096024524664</v>
      </c>
      <c r="H342">
        <v>731.15352279667718</v>
      </c>
      <c r="I342">
        <v>1191.3177655327147</v>
      </c>
      <c r="J342">
        <v>543.9606028035497</v>
      </c>
      <c r="L342" s="10">
        <f t="shared" si="25"/>
        <v>26068.320868019018</v>
      </c>
      <c r="M342" s="10">
        <f t="shared" si="29"/>
        <v>26037.04006029465</v>
      </c>
      <c r="N342" s="10">
        <f t="shared" si="26"/>
        <v>26.03704006029465</v>
      </c>
      <c r="P342">
        <f t="shared" si="27"/>
        <v>9874.7568700843876</v>
      </c>
      <c r="Q342">
        <f t="shared" si="28"/>
        <v>16193.563997934634</v>
      </c>
    </row>
    <row r="343" spans="1:17" x14ac:dyDescent="0.35">
      <c r="A343">
        <v>2050</v>
      </c>
      <c r="B343">
        <v>6</v>
      </c>
      <c r="C343">
        <v>9735.3170878740711</v>
      </c>
      <c r="D343">
        <v>2118.3696774430791</v>
      </c>
      <c r="E343">
        <v>5460.1662778112986</v>
      </c>
      <c r="F343">
        <v>2639.297443840157</v>
      </c>
      <c r="G343">
        <v>3705.3808916092185</v>
      </c>
      <c r="H343">
        <v>732.90822520957067</v>
      </c>
      <c r="I343">
        <v>1194.1768205636024</v>
      </c>
      <c r="J343">
        <v>545.26605911675665</v>
      </c>
      <c r="L343" s="10">
        <f t="shared" si="25"/>
        <v>26130.882483467758</v>
      </c>
      <c r="M343" s="10">
        <f t="shared" si="29"/>
        <v>26099.60167574339</v>
      </c>
      <c r="N343" s="10">
        <f t="shared" si="26"/>
        <v>26.09960167574339</v>
      </c>
      <c r="P343">
        <f t="shared" si="27"/>
        <v>9898.4553946300875</v>
      </c>
      <c r="Q343">
        <f t="shared" si="28"/>
        <v>16232.427088837667</v>
      </c>
    </row>
    <row r="344" spans="1:17" x14ac:dyDescent="0.35">
      <c r="A344">
        <v>2050</v>
      </c>
      <c r="B344">
        <v>7</v>
      </c>
      <c r="C344">
        <v>9758.6250325754572</v>
      </c>
      <c r="D344">
        <v>2123.4414016461292</v>
      </c>
      <c r="E344">
        <v>5473.2388107873558</v>
      </c>
      <c r="F344">
        <v>2645.6163544946603</v>
      </c>
      <c r="G344">
        <v>3714.2521807659705</v>
      </c>
      <c r="H344">
        <v>734.66292762246417</v>
      </c>
      <c r="I344">
        <v>1197.0358755944901</v>
      </c>
      <c r="J344">
        <v>546.57151542996348</v>
      </c>
      <c r="L344" s="10">
        <f t="shared" si="25"/>
        <v>26193.44409891649</v>
      </c>
      <c r="M344" s="10">
        <f t="shared" si="29"/>
        <v>26162.163291192126</v>
      </c>
      <c r="N344" s="10">
        <f t="shared" si="26"/>
        <v>26.162163291192126</v>
      </c>
      <c r="P344">
        <f t="shared" si="27"/>
        <v>9922.1539191757911</v>
      </c>
      <c r="Q344">
        <f t="shared" si="28"/>
        <v>16271.290179740701</v>
      </c>
    </row>
    <row r="345" spans="1:17" x14ac:dyDescent="0.35">
      <c r="A345">
        <v>2050</v>
      </c>
      <c r="B345">
        <v>8</v>
      </c>
      <c r="C345">
        <v>9781.9329772768433</v>
      </c>
      <c r="D345">
        <v>2128.5131258491792</v>
      </c>
      <c r="E345">
        <v>5486.3113437634129</v>
      </c>
      <c r="F345">
        <v>2651.9352651491636</v>
      </c>
      <c r="G345">
        <v>3723.123469922723</v>
      </c>
      <c r="H345">
        <v>736.41763003535766</v>
      </c>
      <c r="I345">
        <v>1199.8949306253778</v>
      </c>
      <c r="J345">
        <v>547.87697174317043</v>
      </c>
      <c r="L345" s="10">
        <f t="shared" si="25"/>
        <v>26256.00571436523</v>
      </c>
      <c r="M345" s="10">
        <f t="shared" si="29"/>
        <v>26224.724906640862</v>
      </c>
      <c r="N345" s="10">
        <f t="shared" si="26"/>
        <v>26.224724906640862</v>
      </c>
      <c r="P345">
        <f t="shared" si="27"/>
        <v>9945.8524437214928</v>
      </c>
      <c r="Q345">
        <f t="shared" si="28"/>
        <v>16310.153270643734</v>
      </c>
    </row>
    <row r="346" spans="1:17" x14ac:dyDescent="0.35">
      <c r="A346">
        <v>2050</v>
      </c>
      <c r="B346">
        <v>9</v>
      </c>
      <c r="C346">
        <v>9805.2409219782294</v>
      </c>
      <c r="D346">
        <v>2133.5848500522288</v>
      </c>
      <c r="E346">
        <v>5499.3838767394691</v>
      </c>
      <c r="F346">
        <v>2658.2541758036673</v>
      </c>
      <c r="G346">
        <v>3731.994759079475</v>
      </c>
      <c r="H346">
        <v>738.17233244825115</v>
      </c>
      <c r="I346">
        <v>1202.7539856562655</v>
      </c>
      <c r="J346">
        <v>549.18242805637726</v>
      </c>
      <c r="L346" s="10">
        <f t="shared" si="25"/>
        <v>26318.567329813966</v>
      </c>
      <c r="M346" s="10">
        <f t="shared" si="29"/>
        <v>26287.286522089598</v>
      </c>
      <c r="N346" s="10">
        <f t="shared" si="26"/>
        <v>26.287286522089598</v>
      </c>
      <c r="P346">
        <f t="shared" si="27"/>
        <v>9969.5509682671964</v>
      </c>
      <c r="Q346">
        <f t="shared" si="28"/>
        <v>16349.016361546768</v>
      </c>
    </row>
    <row r="347" spans="1:17" x14ac:dyDescent="0.35">
      <c r="A347">
        <v>2050</v>
      </c>
      <c r="B347">
        <v>10</v>
      </c>
      <c r="C347">
        <v>9828.5488666796155</v>
      </c>
      <c r="D347">
        <v>2138.6565742552789</v>
      </c>
      <c r="E347">
        <v>5512.4564097155253</v>
      </c>
      <c r="F347">
        <v>2664.573086458171</v>
      </c>
      <c r="G347">
        <v>3740.866048236227</v>
      </c>
      <c r="H347">
        <v>739.92703486114465</v>
      </c>
      <c r="I347">
        <v>1205.6130406871532</v>
      </c>
      <c r="J347">
        <v>550.48788436958421</v>
      </c>
      <c r="L347" s="10">
        <f t="shared" si="25"/>
        <v>26381.128945262702</v>
      </c>
      <c r="M347" s="10">
        <f t="shared" si="29"/>
        <v>26349.848137538334</v>
      </c>
      <c r="N347" s="10">
        <f t="shared" si="26"/>
        <v>26.349848137538334</v>
      </c>
      <c r="P347">
        <f t="shared" si="27"/>
        <v>9993.2494928128963</v>
      </c>
      <c r="Q347">
        <f t="shared" si="28"/>
        <v>16387.879452449801</v>
      </c>
    </row>
    <row r="348" spans="1:17" x14ac:dyDescent="0.35">
      <c r="A348">
        <v>2050</v>
      </c>
      <c r="B348">
        <v>11</v>
      </c>
      <c r="C348">
        <v>9851.8568113810015</v>
      </c>
      <c r="D348">
        <v>2143.7282984583289</v>
      </c>
      <c r="E348">
        <v>5525.5289426915815</v>
      </c>
      <c r="F348">
        <v>2670.8919971126743</v>
      </c>
      <c r="G348">
        <v>3749.737337392979</v>
      </c>
      <c r="H348">
        <v>741.68173727403814</v>
      </c>
      <c r="I348">
        <v>1208.4720957180409</v>
      </c>
      <c r="J348">
        <v>551.79334068279104</v>
      </c>
      <c r="L348" s="10">
        <f t="shared" si="25"/>
        <v>26443.690560711435</v>
      </c>
      <c r="M348" s="10">
        <f t="shared" si="29"/>
        <v>26412.409752987071</v>
      </c>
      <c r="N348" s="10">
        <f t="shared" si="26"/>
        <v>26.41240975298707</v>
      </c>
      <c r="P348">
        <f t="shared" si="27"/>
        <v>10016.9480173586</v>
      </c>
      <c r="Q348">
        <f t="shared" si="28"/>
        <v>16426.742543352837</v>
      </c>
    </row>
    <row r="349" spans="1:17" x14ac:dyDescent="0.35">
      <c r="A349">
        <v>2050</v>
      </c>
      <c r="B349">
        <v>12</v>
      </c>
      <c r="C349">
        <v>9875.1647560823876</v>
      </c>
      <c r="D349">
        <v>2148.800022661379</v>
      </c>
      <c r="E349">
        <v>5538.6014756676386</v>
      </c>
      <c r="F349">
        <v>2677.2109077671776</v>
      </c>
      <c r="G349">
        <v>3758.6086265497311</v>
      </c>
      <c r="H349">
        <v>743.43643968693164</v>
      </c>
      <c r="I349">
        <v>1211.3311507489286</v>
      </c>
      <c r="J349">
        <v>553.09879699599799</v>
      </c>
      <c r="L349" s="10">
        <f t="shared" si="25"/>
        <v>26506.252176160171</v>
      </c>
      <c r="M349" s="10">
        <f t="shared" si="29"/>
        <v>26474.971368435803</v>
      </c>
      <c r="N349" s="10">
        <f t="shared" si="26"/>
        <v>26.474971368435803</v>
      </c>
      <c r="P349">
        <f t="shared" si="27"/>
        <v>10040.646541904302</v>
      </c>
      <c r="Q349">
        <f t="shared" si="28"/>
        <v>16465.60563425587</v>
      </c>
    </row>
    <row r="350" spans="1:17" x14ac:dyDescent="0.35">
      <c r="A350">
        <v>2051</v>
      </c>
      <c r="B350">
        <v>1</v>
      </c>
      <c r="C350">
        <v>9898.4727007837737</v>
      </c>
      <c r="D350">
        <v>2153.8717468644286</v>
      </c>
      <c r="E350">
        <v>5551.6740086436957</v>
      </c>
      <c r="F350">
        <v>2683.5298184216808</v>
      </c>
      <c r="G350">
        <v>3767.4799157064831</v>
      </c>
      <c r="H350">
        <v>745.19114209982513</v>
      </c>
      <c r="I350">
        <v>1214.1902057798163</v>
      </c>
      <c r="J350">
        <v>554.40425330920482</v>
      </c>
      <c r="L350" s="10">
        <f t="shared" si="25"/>
        <v>26568.813791608911</v>
      </c>
      <c r="M350" s="10">
        <f t="shared" si="29"/>
        <v>26537.532983884543</v>
      </c>
      <c r="N350" s="10">
        <f t="shared" si="26"/>
        <v>26.537532983884542</v>
      </c>
      <c r="P350">
        <f t="shared" si="27"/>
        <v>10064.345066450005</v>
      </c>
      <c r="Q350">
        <f t="shared" si="28"/>
        <v>16504.468725158902</v>
      </c>
    </row>
    <row r="351" spans="1:17" x14ac:dyDescent="0.35">
      <c r="A351">
        <v>2051</v>
      </c>
      <c r="B351">
        <v>2</v>
      </c>
      <c r="C351">
        <v>9921.7806454851598</v>
      </c>
      <c r="D351">
        <v>2158.9434710674786</v>
      </c>
      <c r="E351">
        <v>5564.746541619752</v>
      </c>
      <c r="F351">
        <v>2689.8487290761846</v>
      </c>
      <c r="G351">
        <v>3776.3512048632356</v>
      </c>
      <c r="H351">
        <v>746.94584451271862</v>
      </c>
      <c r="I351">
        <v>1217.049260810704</v>
      </c>
      <c r="J351">
        <v>555.70970962241176</v>
      </c>
      <c r="L351" s="10">
        <f t="shared" si="25"/>
        <v>26631.375407057651</v>
      </c>
      <c r="M351" s="10">
        <f t="shared" si="29"/>
        <v>26600.094599333279</v>
      </c>
      <c r="N351" s="10">
        <f t="shared" si="26"/>
        <v>26.600094599333278</v>
      </c>
      <c r="P351">
        <f t="shared" si="27"/>
        <v>10088.043590995707</v>
      </c>
      <c r="Q351">
        <f t="shared" si="28"/>
        <v>16543.331816061938</v>
      </c>
    </row>
    <row r="352" spans="1:17" x14ac:dyDescent="0.35">
      <c r="A352">
        <v>2051</v>
      </c>
      <c r="B352">
        <v>3</v>
      </c>
      <c r="C352">
        <v>9945.0885901865458</v>
      </c>
      <c r="D352">
        <v>2164.0151952705287</v>
      </c>
      <c r="E352">
        <v>5577.8190745958082</v>
      </c>
      <c r="F352">
        <v>2696.1676397306878</v>
      </c>
      <c r="G352">
        <v>3785.2224940199876</v>
      </c>
      <c r="H352">
        <v>748.70054692561212</v>
      </c>
      <c r="I352">
        <v>1219.9083158415917</v>
      </c>
      <c r="J352">
        <v>557.0151659356186</v>
      </c>
      <c r="L352" s="10">
        <f t="shared" si="25"/>
        <v>26693.937022506383</v>
      </c>
      <c r="M352" s="10">
        <f t="shared" si="29"/>
        <v>26662.656214782015</v>
      </c>
      <c r="N352" s="10">
        <f t="shared" si="26"/>
        <v>26.662656214782015</v>
      </c>
      <c r="P352">
        <f t="shared" si="27"/>
        <v>10111.742115541409</v>
      </c>
      <c r="Q352">
        <f t="shared" si="28"/>
        <v>16582.194906964975</v>
      </c>
    </row>
    <row r="353" spans="1:17" x14ac:dyDescent="0.35">
      <c r="A353">
        <v>2051</v>
      </c>
      <c r="B353">
        <v>4</v>
      </c>
      <c r="C353">
        <v>9968.3965348879319</v>
      </c>
      <c r="D353">
        <v>2169.0869194735787</v>
      </c>
      <c r="E353">
        <v>5590.8916075718644</v>
      </c>
      <c r="F353">
        <v>2702.4865503851911</v>
      </c>
      <c r="G353">
        <v>3794.0937831767396</v>
      </c>
      <c r="H353">
        <v>750.45524933850561</v>
      </c>
      <c r="I353">
        <v>1222.7673708724794</v>
      </c>
      <c r="J353">
        <v>558.32062224882554</v>
      </c>
      <c r="L353" s="10">
        <f t="shared" si="25"/>
        <v>26756.498637955116</v>
      </c>
      <c r="M353" s="10">
        <f t="shared" si="29"/>
        <v>26725.217830230751</v>
      </c>
      <c r="N353" s="10">
        <f t="shared" si="26"/>
        <v>26.725217830230751</v>
      </c>
      <c r="P353">
        <f t="shared" si="27"/>
        <v>10135.440640087108</v>
      </c>
      <c r="Q353">
        <f t="shared" si="28"/>
        <v>16621.057997868007</v>
      </c>
    </row>
    <row r="354" spans="1:17" x14ac:dyDescent="0.35">
      <c r="A354">
        <v>2051</v>
      </c>
      <c r="B354">
        <v>5</v>
      </c>
      <c r="C354">
        <v>9991.704479589318</v>
      </c>
      <c r="D354">
        <v>2174.1586436766283</v>
      </c>
      <c r="E354">
        <v>5603.9641405479215</v>
      </c>
      <c r="F354">
        <v>2708.8054610396944</v>
      </c>
      <c r="G354">
        <v>3802.9650723334917</v>
      </c>
      <c r="H354">
        <v>752.2099517513991</v>
      </c>
      <c r="I354">
        <v>1225.6264259033671</v>
      </c>
      <c r="J354">
        <v>559.62607856203238</v>
      </c>
      <c r="L354" s="10">
        <f t="shared" si="25"/>
        <v>26819.060253403852</v>
      </c>
      <c r="M354" s="10">
        <f t="shared" si="29"/>
        <v>26787.779445679484</v>
      </c>
      <c r="N354" s="10">
        <f t="shared" si="26"/>
        <v>26.787779445679483</v>
      </c>
      <c r="P354">
        <f t="shared" si="27"/>
        <v>10159.139164632812</v>
      </c>
      <c r="Q354">
        <f t="shared" si="28"/>
        <v>16659.92108877104</v>
      </c>
    </row>
    <row r="355" spans="1:17" x14ac:dyDescent="0.35">
      <c r="A355">
        <v>2051</v>
      </c>
      <c r="B355">
        <v>6</v>
      </c>
      <c r="C355">
        <v>10015.012424290704</v>
      </c>
      <c r="D355">
        <v>2179.2303678796784</v>
      </c>
      <c r="E355">
        <v>5617.0366735239786</v>
      </c>
      <c r="F355">
        <v>2715.1243716941981</v>
      </c>
      <c r="G355">
        <v>3811.8363614902437</v>
      </c>
      <c r="H355">
        <v>753.9646541642926</v>
      </c>
      <c r="I355">
        <v>1228.4854809342548</v>
      </c>
      <c r="J355">
        <v>560.93153487523932</v>
      </c>
      <c r="L355" s="10">
        <f t="shared" si="25"/>
        <v>26881.621868852588</v>
      </c>
      <c r="M355" s="10">
        <f t="shared" si="29"/>
        <v>26850.34106112822</v>
      </c>
      <c r="N355" s="10">
        <f t="shared" si="26"/>
        <v>26.850341061128219</v>
      </c>
      <c r="P355">
        <f t="shared" si="27"/>
        <v>10182.837689178514</v>
      </c>
      <c r="Q355">
        <f t="shared" si="28"/>
        <v>16698.784179674072</v>
      </c>
    </row>
    <row r="356" spans="1:17" x14ac:dyDescent="0.35">
      <c r="A356">
        <v>2051</v>
      </c>
      <c r="B356">
        <v>7</v>
      </c>
      <c r="C356">
        <v>10038.32036899209</v>
      </c>
      <c r="D356">
        <v>2184.3020920827284</v>
      </c>
      <c r="E356">
        <v>5630.1092065000348</v>
      </c>
      <c r="F356">
        <v>2721.4432823487018</v>
      </c>
      <c r="G356">
        <v>3820.7076506469957</v>
      </c>
      <c r="H356">
        <v>755.71935657718609</v>
      </c>
      <c r="I356">
        <v>1231.3445359651425</v>
      </c>
      <c r="J356">
        <v>562.23699118844615</v>
      </c>
      <c r="L356" s="10">
        <f t="shared" si="25"/>
        <v>26944.18348430132</v>
      </c>
      <c r="M356" s="10">
        <f t="shared" si="29"/>
        <v>26912.902676576952</v>
      </c>
      <c r="N356" s="10">
        <f t="shared" si="26"/>
        <v>26.912902676576952</v>
      </c>
      <c r="P356">
        <f t="shared" si="27"/>
        <v>10206.536213724217</v>
      </c>
      <c r="Q356">
        <f t="shared" si="28"/>
        <v>16737.647270577108</v>
      </c>
    </row>
    <row r="357" spans="1:17" x14ac:dyDescent="0.35">
      <c r="A357">
        <v>2051</v>
      </c>
      <c r="B357">
        <v>8</v>
      </c>
      <c r="C357">
        <v>10061.628313693476</v>
      </c>
      <c r="D357">
        <v>2189.3738162857785</v>
      </c>
      <c r="E357">
        <v>5643.181739476091</v>
      </c>
      <c r="F357">
        <v>2727.7621930032051</v>
      </c>
      <c r="G357">
        <v>3829.5789398037482</v>
      </c>
      <c r="H357">
        <v>757.47405899007958</v>
      </c>
      <c r="I357">
        <v>1234.2035909960302</v>
      </c>
      <c r="J357">
        <v>563.5424475016531</v>
      </c>
      <c r="L357" s="10">
        <f t="shared" si="25"/>
        <v>27006.745099750056</v>
      </c>
      <c r="M357" s="10">
        <f t="shared" si="29"/>
        <v>26975.464292025688</v>
      </c>
      <c r="N357" s="10">
        <f t="shared" si="26"/>
        <v>26.975464292025688</v>
      </c>
      <c r="P357">
        <f t="shared" si="27"/>
        <v>10230.234738269919</v>
      </c>
      <c r="Q357">
        <f t="shared" si="28"/>
        <v>16776.510361480145</v>
      </c>
    </row>
    <row r="358" spans="1:17" x14ac:dyDescent="0.35">
      <c r="A358">
        <v>2051</v>
      </c>
      <c r="B358">
        <v>9</v>
      </c>
      <c r="C358">
        <v>10084.936258394862</v>
      </c>
      <c r="D358">
        <v>2194.4455404888281</v>
      </c>
      <c r="E358">
        <v>5656.2542724521472</v>
      </c>
      <c r="F358">
        <v>2734.0811036577084</v>
      </c>
      <c r="G358">
        <v>3838.4502289605002</v>
      </c>
      <c r="H358">
        <v>759.22876140297308</v>
      </c>
      <c r="I358">
        <v>1237.0626460269179</v>
      </c>
      <c r="J358">
        <v>564.84790381485993</v>
      </c>
      <c r="L358" s="10">
        <f t="shared" si="25"/>
        <v>27069.3067151988</v>
      </c>
      <c r="M358" s="10">
        <f t="shared" si="29"/>
        <v>27038.025907474428</v>
      </c>
      <c r="N358" s="10">
        <f t="shared" si="26"/>
        <v>27.038025907474427</v>
      </c>
      <c r="P358">
        <f t="shared" si="27"/>
        <v>10253.933262815621</v>
      </c>
      <c r="Q358">
        <f t="shared" si="28"/>
        <v>16815.373452383177</v>
      </c>
    </row>
    <row r="359" spans="1:17" x14ac:dyDescent="0.35">
      <c r="A359">
        <v>2051</v>
      </c>
      <c r="B359">
        <v>10</v>
      </c>
      <c r="C359">
        <v>10108.244203096248</v>
      </c>
      <c r="D359">
        <v>2199.5172646918782</v>
      </c>
      <c r="E359">
        <v>5669.3268054282044</v>
      </c>
      <c r="F359">
        <v>2740.4000143122116</v>
      </c>
      <c r="G359">
        <v>3847.3215181172523</v>
      </c>
      <c r="H359">
        <v>760.98346381586657</v>
      </c>
      <c r="I359">
        <v>1239.9217010578056</v>
      </c>
      <c r="J359">
        <v>566.15336012806677</v>
      </c>
      <c r="L359" s="10">
        <f t="shared" si="25"/>
        <v>27131.868330647536</v>
      </c>
      <c r="M359" s="10">
        <f t="shared" si="29"/>
        <v>27100.587522923168</v>
      </c>
      <c r="N359" s="10">
        <f t="shared" si="26"/>
        <v>27.100587522923167</v>
      </c>
      <c r="P359">
        <f t="shared" si="27"/>
        <v>10277.631787361322</v>
      </c>
      <c r="Q359">
        <f t="shared" si="28"/>
        <v>16854.23654328621</v>
      </c>
    </row>
    <row r="360" spans="1:17" x14ac:dyDescent="0.35">
      <c r="A360">
        <v>2051</v>
      </c>
      <c r="B360">
        <v>11</v>
      </c>
      <c r="C360">
        <v>10131.552147797634</v>
      </c>
      <c r="D360">
        <v>2204.5889888949282</v>
      </c>
      <c r="E360">
        <v>5682.3993384042606</v>
      </c>
      <c r="F360">
        <v>2746.7189249667153</v>
      </c>
      <c r="G360">
        <v>3856.1928072740043</v>
      </c>
      <c r="H360">
        <v>762.73816622876006</v>
      </c>
      <c r="I360">
        <v>1242.7807560886934</v>
      </c>
      <c r="J360">
        <v>567.45881644127371</v>
      </c>
      <c r="L360" s="10">
        <f t="shared" si="25"/>
        <v>27194.429946096268</v>
      </c>
      <c r="M360" s="10">
        <f t="shared" si="29"/>
        <v>27163.149138371904</v>
      </c>
      <c r="N360" s="10">
        <f t="shared" si="26"/>
        <v>27.163149138371903</v>
      </c>
      <c r="P360">
        <f t="shared" si="27"/>
        <v>10301.330311907026</v>
      </c>
      <c r="Q360">
        <f t="shared" si="28"/>
        <v>16893.099634189246</v>
      </c>
    </row>
    <row r="361" spans="1:17" x14ac:dyDescent="0.35">
      <c r="A361">
        <v>2051</v>
      </c>
      <c r="B361">
        <v>12</v>
      </c>
      <c r="C361">
        <v>10154.860092499021</v>
      </c>
      <c r="D361">
        <v>2209.6607130979783</v>
      </c>
      <c r="E361">
        <v>5695.4718713803168</v>
      </c>
      <c r="F361">
        <v>2753.0378356212186</v>
      </c>
      <c r="G361">
        <v>3865.0640964307563</v>
      </c>
      <c r="H361">
        <v>764.49286864165356</v>
      </c>
      <c r="I361">
        <v>1245.6398111195811</v>
      </c>
      <c r="J361">
        <v>568.76427275448054</v>
      </c>
      <c r="L361" s="10">
        <f t="shared" si="25"/>
        <v>27256.991561545005</v>
      </c>
      <c r="M361" s="10">
        <f t="shared" si="29"/>
        <v>27225.710753820636</v>
      </c>
      <c r="N361" s="10">
        <f t="shared" si="26"/>
        <v>27.225710753820636</v>
      </c>
      <c r="P361">
        <f t="shared" si="27"/>
        <v>10325.028836452726</v>
      </c>
      <c r="Q361">
        <f t="shared" si="28"/>
        <v>16931.962725092279</v>
      </c>
    </row>
    <row r="362" spans="1:17" x14ac:dyDescent="0.35">
      <c r="A362">
        <v>2052</v>
      </c>
      <c r="B362">
        <v>1</v>
      </c>
      <c r="C362">
        <v>10178.168037200407</v>
      </c>
      <c r="D362">
        <v>2214.7324373010279</v>
      </c>
      <c r="E362">
        <v>5708.544404356373</v>
      </c>
      <c r="F362">
        <v>2759.3567462757219</v>
      </c>
      <c r="G362">
        <v>3873.9353855875083</v>
      </c>
      <c r="H362">
        <v>766.24757105454705</v>
      </c>
      <c r="I362">
        <v>1248.4988661504688</v>
      </c>
      <c r="J362">
        <v>570.06972906768749</v>
      </c>
      <c r="L362" s="10">
        <f t="shared" si="25"/>
        <v>27319.553176993741</v>
      </c>
      <c r="M362" s="10">
        <f t="shared" si="29"/>
        <v>27288.272369269373</v>
      </c>
      <c r="N362" s="10">
        <f t="shared" si="26"/>
        <v>27.288272369269372</v>
      </c>
      <c r="P362">
        <f t="shared" si="27"/>
        <v>10348.72736099843</v>
      </c>
      <c r="Q362">
        <f t="shared" si="28"/>
        <v>16970.825815995315</v>
      </c>
    </row>
    <row r="363" spans="1:17" x14ac:dyDescent="0.35">
      <c r="A363">
        <v>2052</v>
      </c>
      <c r="B363">
        <v>2</v>
      </c>
      <c r="C363">
        <v>10201.475981901793</v>
      </c>
      <c r="D363">
        <v>2219.8041615040779</v>
      </c>
      <c r="E363">
        <v>5721.6169373324301</v>
      </c>
      <c r="F363">
        <v>2765.6756569302252</v>
      </c>
      <c r="G363">
        <v>3882.8066747442608</v>
      </c>
      <c r="H363">
        <v>768.00227346744055</v>
      </c>
      <c r="I363">
        <v>1251.3579211813565</v>
      </c>
      <c r="J363">
        <v>571.37518538089432</v>
      </c>
      <c r="L363" s="10">
        <f t="shared" si="25"/>
        <v>27382.114792442477</v>
      </c>
      <c r="M363" s="10">
        <f t="shared" si="29"/>
        <v>27350.833984718109</v>
      </c>
      <c r="N363" s="10">
        <f t="shared" si="26"/>
        <v>27.350833984718108</v>
      </c>
      <c r="P363">
        <f t="shared" si="27"/>
        <v>10372.425885544131</v>
      </c>
      <c r="Q363">
        <f t="shared" si="28"/>
        <v>17009.688906898347</v>
      </c>
    </row>
    <row r="364" spans="1:17" x14ac:dyDescent="0.35">
      <c r="A364">
        <v>2052</v>
      </c>
      <c r="B364">
        <v>3</v>
      </c>
      <c r="C364">
        <v>10224.783926603179</v>
      </c>
      <c r="D364">
        <v>2224.875885707128</v>
      </c>
      <c r="E364">
        <v>5734.6894703084872</v>
      </c>
      <c r="F364">
        <v>2771.9945675847289</v>
      </c>
      <c r="G364">
        <v>3891.6779639010128</v>
      </c>
      <c r="H364">
        <v>769.75697588033404</v>
      </c>
      <c r="I364">
        <v>1254.2169762122442</v>
      </c>
      <c r="J364">
        <v>572.68064169410127</v>
      </c>
      <c r="L364" s="10">
        <f t="shared" si="25"/>
        <v>27444.676407891213</v>
      </c>
      <c r="M364" s="10">
        <f t="shared" si="29"/>
        <v>27413.395600166845</v>
      </c>
      <c r="N364" s="10">
        <f t="shared" si="26"/>
        <v>27.413395600166844</v>
      </c>
      <c r="P364">
        <f t="shared" si="27"/>
        <v>10396.124410089835</v>
      </c>
      <c r="Q364">
        <f t="shared" si="28"/>
        <v>17048.55199780138</v>
      </c>
    </row>
    <row r="365" spans="1:17" x14ac:dyDescent="0.35">
      <c r="A365">
        <v>2052</v>
      </c>
      <c r="B365">
        <v>4</v>
      </c>
      <c r="C365">
        <v>10248.091871304565</v>
      </c>
      <c r="D365">
        <v>2229.947609910178</v>
      </c>
      <c r="E365">
        <v>5747.7620032845434</v>
      </c>
      <c r="F365">
        <v>2778.3134782392322</v>
      </c>
      <c r="G365">
        <v>3900.5492530577649</v>
      </c>
      <c r="H365">
        <v>771.51167829322753</v>
      </c>
      <c r="I365">
        <v>1257.0760312431319</v>
      </c>
      <c r="J365">
        <v>573.9860980073081</v>
      </c>
      <c r="L365" s="10">
        <f t="shared" si="25"/>
        <v>27507.238023339953</v>
      </c>
      <c r="M365" s="10">
        <f t="shared" si="29"/>
        <v>27475.957215615585</v>
      </c>
      <c r="N365" s="10">
        <f t="shared" si="26"/>
        <v>27.475957215615583</v>
      </c>
      <c r="P365">
        <f t="shared" si="27"/>
        <v>10419.822934635537</v>
      </c>
      <c r="Q365">
        <f t="shared" si="28"/>
        <v>17087.415088704416</v>
      </c>
    </row>
    <row r="366" spans="1:17" x14ac:dyDescent="0.35">
      <c r="A366">
        <v>2052</v>
      </c>
      <c r="B366">
        <v>5</v>
      </c>
      <c r="C366">
        <v>10271.399816005951</v>
      </c>
      <c r="D366">
        <v>2235.0193341132276</v>
      </c>
      <c r="E366">
        <v>5760.8345362605996</v>
      </c>
      <c r="F366">
        <v>2784.6323888937354</v>
      </c>
      <c r="G366">
        <v>3909.4205422145169</v>
      </c>
      <c r="H366">
        <v>773.26638070612103</v>
      </c>
      <c r="I366">
        <v>1259.9350862740196</v>
      </c>
      <c r="J366">
        <v>575.29155432051505</v>
      </c>
      <c r="L366" s="10">
        <f t="shared" si="25"/>
        <v>27569.799638788692</v>
      </c>
      <c r="M366" s="10">
        <f t="shared" si="29"/>
        <v>27538.518831064321</v>
      </c>
      <c r="N366" s="10">
        <f t="shared" si="26"/>
        <v>27.538518831064319</v>
      </c>
      <c r="P366">
        <f t="shared" si="27"/>
        <v>10443.521459181238</v>
      </c>
      <c r="Q366">
        <f t="shared" si="28"/>
        <v>17126.278179607449</v>
      </c>
    </row>
    <row r="367" spans="1:17" x14ac:dyDescent="0.35">
      <c r="A367">
        <v>2052</v>
      </c>
      <c r="B367">
        <v>6</v>
      </c>
      <c r="C367">
        <v>10294.707760707337</v>
      </c>
      <c r="D367">
        <v>2240.0910583162777</v>
      </c>
      <c r="E367">
        <v>5773.9070692366558</v>
      </c>
      <c r="F367">
        <v>2790.9512995482387</v>
      </c>
      <c r="G367">
        <v>3918.2918313712689</v>
      </c>
      <c r="H367">
        <v>775.02108311901452</v>
      </c>
      <c r="I367">
        <v>1262.7941413049073</v>
      </c>
      <c r="J367">
        <v>576.59701063372188</v>
      </c>
      <c r="L367" s="10">
        <f t="shared" si="25"/>
        <v>27632.361254237425</v>
      </c>
      <c r="M367" s="10">
        <f t="shared" si="29"/>
        <v>27601.080446513057</v>
      </c>
      <c r="N367" s="10">
        <f t="shared" si="26"/>
        <v>27.601080446513055</v>
      </c>
      <c r="P367">
        <f t="shared" si="27"/>
        <v>10467.219983726938</v>
      </c>
      <c r="Q367">
        <f t="shared" si="28"/>
        <v>17165.141270510481</v>
      </c>
    </row>
    <row r="368" spans="1:17" x14ac:dyDescent="0.35">
      <c r="A368">
        <v>2052</v>
      </c>
      <c r="B368">
        <v>7</v>
      </c>
      <c r="C368">
        <v>10318.015705408723</v>
      </c>
      <c r="D368">
        <v>2245.1627825193277</v>
      </c>
      <c r="E368">
        <v>5786.979602212713</v>
      </c>
      <c r="F368">
        <v>2797.2702102027424</v>
      </c>
      <c r="G368">
        <v>3927.163120528021</v>
      </c>
      <c r="H368">
        <v>776.77578553190801</v>
      </c>
      <c r="I368">
        <v>1265.653196335795</v>
      </c>
      <c r="J368">
        <v>577.90246694692883</v>
      </c>
      <c r="L368" s="10">
        <f t="shared" si="25"/>
        <v>27694.922869686161</v>
      </c>
      <c r="M368" s="10">
        <f t="shared" si="29"/>
        <v>27663.642061961793</v>
      </c>
      <c r="N368" s="10">
        <f t="shared" si="26"/>
        <v>27.663642061961792</v>
      </c>
      <c r="P368">
        <f t="shared" si="27"/>
        <v>10490.918508272642</v>
      </c>
      <c r="Q368">
        <f t="shared" si="28"/>
        <v>17204.004361413517</v>
      </c>
    </row>
    <row r="369" spans="1:17" x14ac:dyDescent="0.35">
      <c r="A369">
        <v>2052</v>
      </c>
      <c r="B369">
        <v>8</v>
      </c>
      <c r="C369">
        <v>10341.323650110109</v>
      </c>
      <c r="D369">
        <v>2250.2345067223778</v>
      </c>
      <c r="E369">
        <v>5800.0521351887692</v>
      </c>
      <c r="F369">
        <v>2803.5891208572457</v>
      </c>
      <c r="G369">
        <v>3936.0344096847734</v>
      </c>
      <c r="H369">
        <v>778.53048794480151</v>
      </c>
      <c r="I369">
        <v>1268.5122513666827</v>
      </c>
      <c r="J369">
        <v>579.20792326013566</v>
      </c>
      <c r="L369" s="10">
        <f t="shared" si="25"/>
        <v>27757.484485134897</v>
      </c>
      <c r="M369" s="10">
        <f t="shared" si="29"/>
        <v>27726.203677410529</v>
      </c>
      <c r="N369" s="10">
        <f t="shared" si="26"/>
        <v>27.726203677410528</v>
      </c>
      <c r="P369">
        <f t="shared" si="27"/>
        <v>10514.617032818343</v>
      </c>
      <c r="Q369">
        <f t="shared" si="28"/>
        <v>17242.86745231655</v>
      </c>
    </row>
    <row r="370" spans="1:17" x14ac:dyDescent="0.35">
      <c r="A370">
        <v>2052</v>
      </c>
      <c r="B370">
        <v>9</v>
      </c>
      <c r="C370">
        <v>10364.631594811495</v>
      </c>
      <c r="D370">
        <v>2255.3062309254274</v>
      </c>
      <c r="E370">
        <v>5813.1246681648254</v>
      </c>
      <c r="F370">
        <v>2809.908031511749</v>
      </c>
      <c r="G370">
        <v>3944.9056988415255</v>
      </c>
      <c r="H370">
        <v>780.285190357695</v>
      </c>
      <c r="I370">
        <v>1271.3713063975704</v>
      </c>
      <c r="J370">
        <v>580.5133795733426</v>
      </c>
      <c r="L370" s="10">
        <f t="shared" si="25"/>
        <v>27820.04610058363</v>
      </c>
      <c r="M370" s="10">
        <f t="shared" si="29"/>
        <v>27788.765292859265</v>
      </c>
      <c r="N370" s="10">
        <f t="shared" si="26"/>
        <v>27.788765292859264</v>
      </c>
      <c r="P370">
        <f t="shared" si="27"/>
        <v>10538.315557364047</v>
      </c>
      <c r="Q370">
        <f t="shared" si="28"/>
        <v>17281.730543219583</v>
      </c>
    </row>
    <row r="371" spans="1:17" x14ac:dyDescent="0.35">
      <c r="A371">
        <v>2052</v>
      </c>
      <c r="B371">
        <v>10</v>
      </c>
      <c r="C371">
        <v>10387.939539512881</v>
      </c>
      <c r="D371">
        <v>2260.3779551284774</v>
      </c>
      <c r="E371">
        <v>5826.1972011408816</v>
      </c>
      <c r="F371">
        <v>2816.2269421662522</v>
      </c>
      <c r="G371">
        <v>3953.7769879982775</v>
      </c>
      <c r="H371">
        <v>782.03989277058849</v>
      </c>
      <c r="I371">
        <v>1274.2303614284581</v>
      </c>
      <c r="J371">
        <v>581.81883588654944</v>
      </c>
      <c r="L371" s="10">
        <f t="shared" si="25"/>
        <v>27882.607716032366</v>
      </c>
      <c r="M371" s="10">
        <f t="shared" si="29"/>
        <v>27851.326908307998</v>
      </c>
      <c r="N371" s="10">
        <f t="shared" si="26"/>
        <v>27.851326908307996</v>
      </c>
      <c r="P371">
        <f t="shared" si="27"/>
        <v>10562.014081909747</v>
      </c>
      <c r="Q371">
        <f t="shared" si="28"/>
        <v>17320.593634122615</v>
      </c>
    </row>
    <row r="372" spans="1:17" x14ac:dyDescent="0.35">
      <c r="A372">
        <v>2052</v>
      </c>
      <c r="B372">
        <v>11</v>
      </c>
      <c r="C372">
        <v>10411.247484214267</v>
      </c>
      <c r="D372">
        <v>2265.4496793315275</v>
      </c>
      <c r="E372">
        <v>5839.2697341169387</v>
      </c>
      <c r="F372">
        <v>2822.545852820756</v>
      </c>
      <c r="G372">
        <v>3962.6482771550295</v>
      </c>
      <c r="H372">
        <v>783.79459518348199</v>
      </c>
      <c r="I372">
        <v>1277.0894164593458</v>
      </c>
      <c r="J372">
        <v>583.12429219975638</v>
      </c>
      <c r="L372" s="10">
        <f t="shared" si="25"/>
        <v>27945.169331481105</v>
      </c>
      <c r="M372" s="10">
        <f t="shared" si="29"/>
        <v>27913.888523756737</v>
      </c>
      <c r="N372" s="10">
        <f t="shared" si="26"/>
        <v>27.913888523756736</v>
      </c>
      <c r="P372">
        <f t="shared" si="27"/>
        <v>10585.71260645545</v>
      </c>
      <c r="Q372">
        <f t="shared" si="28"/>
        <v>17359.456725025651</v>
      </c>
    </row>
    <row r="373" spans="1:17" x14ac:dyDescent="0.35">
      <c r="A373">
        <v>2052</v>
      </c>
      <c r="B373">
        <v>12</v>
      </c>
      <c r="C373">
        <v>10434.555428915653</v>
      </c>
      <c r="D373">
        <v>2270.5214035345775</v>
      </c>
      <c r="E373">
        <v>5852.3422670929949</v>
      </c>
      <c r="F373">
        <v>2828.8647634752592</v>
      </c>
      <c r="G373">
        <v>3971.5195663117815</v>
      </c>
      <c r="H373">
        <v>785.54929759637548</v>
      </c>
      <c r="I373">
        <v>1279.9484714902335</v>
      </c>
      <c r="J373">
        <v>584.42974851296322</v>
      </c>
      <c r="L373" s="10">
        <f t="shared" si="25"/>
        <v>28007.730946929838</v>
      </c>
      <c r="M373" s="10">
        <f t="shared" si="29"/>
        <v>27976.450139205474</v>
      </c>
      <c r="N373" s="10">
        <f t="shared" si="26"/>
        <v>27.976450139205472</v>
      </c>
      <c r="P373">
        <f t="shared" si="27"/>
        <v>10609.411131001152</v>
      </c>
      <c r="Q373">
        <f t="shared" si="28"/>
        <v>17398.319815928688</v>
      </c>
    </row>
  </sheetData>
  <pageMargins left="0.7" right="0.7" top="0.75" bottom="0.75" header="0.3" footer="0.3"/>
  <pageSetup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C38CE-CF2E-499A-B60E-EB02977818F6}">
  <dimension ref="A1:M373"/>
  <sheetViews>
    <sheetView topLeftCell="J1" workbookViewId="0">
      <selection activeCell="J2" sqref="J2:J373"/>
    </sheetView>
  </sheetViews>
  <sheetFormatPr defaultRowHeight="14.5" x14ac:dyDescent="0.35"/>
  <cols>
    <col min="3" max="3" width="19.453125" bestFit="1" customWidth="1"/>
    <col min="4" max="4" width="21.54296875" bestFit="1" customWidth="1"/>
    <col min="5" max="5" width="20.90625" bestFit="1" customWidth="1"/>
    <col min="6" max="6" width="20.81640625" bestFit="1" customWidth="1"/>
    <col min="7" max="7" width="22.36328125" bestFit="1" customWidth="1"/>
    <col min="8" max="8" width="21.7265625" bestFit="1" customWidth="1"/>
    <col min="9" max="9" width="22" bestFit="1" customWidth="1"/>
    <col min="10" max="10" width="18.81640625" customWidth="1"/>
    <col min="12" max="12" width="27.08984375" customWidth="1"/>
    <col min="13" max="13" width="30.08984375" customWidth="1"/>
  </cols>
  <sheetData>
    <row r="1" spans="1:13" x14ac:dyDescent="0.35">
      <c r="A1" t="s">
        <v>11</v>
      </c>
      <c r="B1" t="s">
        <v>1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50</v>
      </c>
      <c r="L1" t="s">
        <v>61</v>
      </c>
      <c r="M1" t="s">
        <v>62</v>
      </c>
    </row>
    <row r="2" spans="1:13" x14ac:dyDescent="0.35">
      <c r="A2">
        <v>2022</v>
      </c>
      <c r="B2">
        <v>1</v>
      </c>
      <c r="C2" s="5">
        <f>work!W4</f>
        <v>3411.3324848245966</v>
      </c>
      <c r="D2" s="5">
        <f>work!Y4</f>
        <v>21038.840256919608</v>
      </c>
      <c r="E2" s="5">
        <f>work!AA4</f>
        <v>82017.051185422242</v>
      </c>
      <c r="F2" s="5">
        <f>work!AC4</f>
        <v>6622.5296676317803</v>
      </c>
      <c r="G2" s="5">
        <f>work!AE4</f>
        <v>27451.40997999152</v>
      </c>
      <c r="H2" s="5">
        <f>work!AG4</f>
        <v>35523.480695051541</v>
      </c>
      <c r="I2" s="5">
        <f>work!AI4</f>
        <v>6539.8517358916561</v>
      </c>
      <c r="J2" s="5">
        <f>work!AK4</f>
        <v>4865.4921047145754</v>
      </c>
      <c r="L2" s="5">
        <f>SUM(C2:F2,J2)</f>
        <v>117955.2456995128</v>
      </c>
      <c r="M2" s="5">
        <f>SUM(G2:I2)</f>
        <v>69514.742410934719</v>
      </c>
    </row>
    <row r="3" spans="1:13" x14ac:dyDescent="0.35">
      <c r="A3">
        <v>2022</v>
      </c>
      <c r="B3">
        <v>2</v>
      </c>
      <c r="C3" s="5">
        <f>work!W5</f>
        <v>3440.3334004915787</v>
      </c>
      <c r="D3" s="5">
        <f>work!Y5</f>
        <v>20391.809655383397</v>
      </c>
      <c r="E3" s="5">
        <f>work!AA5</f>
        <v>78744.779444064829</v>
      </c>
      <c r="F3" s="5">
        <f>work!AC5</f>
        <v>7282.6299950177963</v>
      </c>
      <c r="G3" s="5">
        <f>work!AE5</f>
        <v>19722.684418455701</v>
      </c>
      <c r="H3" s="5">
        <f>work!AG5</f>
        <v>34974.194983873305</v>
      </c>
      <c r="I3" s="5">
        <f>work!AI5</f>
        <v>6430.5248668118356</v>
      </c>
      <c r="J3" s="5">
        <f>work!AK5</f>
        <v>4784.155548501577</v>
      </c>
      <c r="L3" s="5">
        <f t="shared" ref="L3:L66" si="0">SUM(C3:F3,J3)</f>
        <v>114643.70804345916</v>
      </c>
      <c r="M3" s="5">
        <f t="shared" ref="M3:M66" si="1">SUM(G3:I3)</f>
        <v>61127.404269140847</v>
      </c>
    </row>
    <row r="4" spans="1:13" x14ac:dyDescent="0.35">
      <c r="A4">
        <v>2022</v>
      </c>
      <c r="B4">
        <v>3</v>
      </c>
      <c r="C4" s="5">
        <f>work!W6</f>
        <v>2754.3417884686642</v>
      </c>
      <c r="D4" s="5">
        <f>work!Y6</f>
        <v>25780.800770228965</v>
      </c>
      <c r="E4" s="5">
        <f>work!AA6</f>
        <v>103050.4310356421</v>
      </c>
      <c r="F4" s="5">
        <f>work!AC6</f>
        <v>8345.9763249485441</v>
      </c>
      <c r="G4" s="5">
        <f>work!AE6</f>
        <v>21086.175770671263</v>
      </c>
      <c r="H4" s="5">
        <f>work!AG6</f>
        <v>40012.573892118497</v>
      </c>
      <c r="I4" s="5">
        <f>work!AI6</f>
        <v>9018.0289173540004</v>
      </c>
      <c r="J4" s="5">
        <f>work!AK6</f>
        <v>6709.1962126097542</v>
      </c>
      <c r="L4" s="5">
        <f t="shared" si="0"/>
        <v>146640.74613189805</v>
      </c>
      <c r="M4" s="5">
        <f t="shared" si="1"/>
        <v>70116.778580143757</v>
      </c>
    </row>
    <row r="5" spans="1:13" x14ac:dyDescent="0.35">
      <c r="A5">
        <v>2022</v>
      </c>
      <c r="B5">
        <v>4</v>
      </c>
      <c r="C5" s="5">
        <f>work!W7</f>
        <v>3221.3907270631694</v>
      </c>
      <c r="D5" s="5">
        <f>work!Y7</f>
        <v>37962.116924082613</v>
      </c>
      <c r="E5" s="5">
        <f>work!AA7</f>
        <v>159430.36447114259</v>
      </c>
      <c r="F5" s="5">
        <f>work!AC7</f>
        <v>10244.617387784087</v>
      </c>
      <c r="G5" s="5">
        <f>work!AE7</f>
        <v>32535.036344751788</v>
      </c>
      <c r="H5" s="5">
        <f>work!AG7</f>
        <v>57453.548263121455</v>
      </c>
      <c r="I5" s="5">
        <f>work!AI7</f>
        <v>14350.286402558853</v>
      </c>
      <c r="J5" s="5">
        <f>work!AK7</f>
        <v>10676.267293469993</v>
      </c>
      <c r="L5" s="5">
        <f t="shared" si="0"/>
        <v>221534.75680354243</v>
      </c>
      <c r="M5" s="5">
        <f t="shared" si="1"/>
        <v>104338.87101043209</v>
      </c>
    </row>
    <row r="6" spans="1:13" x14ac:dyDescent="0.35">
      <c r="A6">
        <v>2022</v>
      </c>
      <c r="B6">
        <v>5</v>
      </c>
      <c r="C6" s="5">
        <f>work!W8</f>
        <v>7805.7636355958057</v>
      </c>
      <c r="D6" s="5">
        <f>work!Y8</f>
        <v>47080.588529650086</v>
      </c>
      <c r="E6" s="5">
        <f>work!AA8</f>
        <v>203943.5679006165</v>
      </c>
      <c r="F6" s="5">
        <f>work!AC8</f>
        <v>13621.623385803938</v>
      </c>
      <c r="G6" s="5">
        <f>work!AE8</f>
        <v>62894.426328173031</v>
      </c>
      <c r="H6" s="5">
        <f>work!AG8</f>
        <v>88654.372365662886</v>
      </c>
      <c r="I6" s="5">
        <f>work!AI8</f>
        <v>17472.689938498323</v>
      </c>
      <c r="J6" s="5">
        <f>work!AK8</f>
        <v>12999.260285569535</v>
      </c>
      <c r="L6" s="5">
        <f t="shared" si="0"/>
        <v>285450.80373723584</v>
      </c>
      <c r="M6" s="5">
        <f t="shared" si="1"/>
        <v>169021.48863233422</v>
      </c>
    </row>
    <row r="7" spans="1:13" x14ac:dyDescent="0.35">
      <c r="A7">
        <v>2022</v>
      </c>
      <c r="B7">
        <v>6</v>
      </c>
      <c r="C7" s="5">
        <f>work!W9</f>
        <v>10709.38143797565</v>
      </c>
      <c r="D7" s="5">
        <f>work!Y9</f>
        <v>58467.833115651432</v>
      </c>
      <c r="E7" s="5">
        <f>work!AA9</f>
        <v>262724.20055022708</v>
      </c>
      <c r="F7" s="5">
        <f>work!AC9</f>
        <v>21458.714310157335</v>
      </c>
      <c r="G7" s="5">
        <f>work!AE9</f>
        <v>89228.036264365059</v>
      </c>
      <c r="H7" s="5">
        <f>work!AG9</f>
        <v>141557.9865658888</v>
      </c>
      <c r="I7" s="5">
        <f>work!AI9</f>
        <v>21621.453991126906</v>
      </c>
      <c r="J7" s="5">
        <f>work!AK9</f>
        <v>16085.840770507062</v>
      </c>
      <c r="L7" s="5">
        <f t="shared" si="0"/>
        <v>369445.97018451855</v>
      </c>
      <c r="M7" s="5">
        <f t="shared" si="1"/>
        <v>252407.47682138078</v>
      </c>
    </row>
    <row r="8" spans="1:13" x14ac:dyDescent="0.35">
      <c r="A8">
        <v>2022</v>
      </c>
      <c r="B8">
        <v>7</v>
      </c>
      <c r="C8" s="5">
        <f>work!W10</f>
        <v>19106.795900808902</v>
      </c>
      <c r="D8" s="5">
        <f>work!Y10</f>
        <v>66959.950440705972</v>
      </c>
      <c r="E8" s="5">
        <f>work!AA10</f>
        <v>294747.79769917851</v>
      </c>
      <c r="F8" s="5">
        <f>work!AC10</f>
        <v>23057.591321811924</v>
      </c>
      <c r="G8" s="5">
        <f>work!AE10</f>
        <v>96680.442951082863</v>
      </c>
      <c r="H8" s="5">
        <f>work!AG10</f>
        <v>167386.3106631391</v>
      </c>
      <c r="I8" s="5">
        <f>work!AI10</f>
        <v>24199.802299937171</v>
      </c>
      <c r="J8" s="5">
        <f>work!AK10</f>
        <v>18004.069783386989</v>
      </c>
      <c r="L8" s="5">
        <f t="shared" si="0"/>
        <v>421876.20514589234</v>
      </c>
      <c r="M8" s="5">
        <f t="shared" si="1"/>
        <v>288266.55591415911</v>
      </c>
    </row>
    <row r="9" spans="1:13" x14ac:dyDescent="0.35">
      <c r="A9">
        <v>2022</v>
      </c>
      <c r="B9">
        <v>8</v>
      </c>
      <c r="C9" s="5">
        <f>work!W11</f>
        <v>13561.53057903917</v>
      </c>
      <c r="D9" s="5">
        <f>work!Y11</f>
        <v>62464.376080102105</v>
      </c>
      <c r="E9" s="5">
        <f>work!AA11</f>
        <v>284962.68362780457</v>
      </c>
      <c r="F9" s="5">
        <f>work!AC11</f>
        <v>26016.400377229042</v>
      </c>
      <c r="G9" s="5">
        <f>work!AE11</f>
        <v>89302.582831913329</v>
      </c>
      <c r="H9" s="5">
        <f>work!AG11</f>
        <v>160415.54568080159</v>
      </c>
      <c r="I9" s="5">
        <f>work!AI11</f>
        <v>22837.675917975255</v>
      </c>
      <c r="J9" s="5">
        <f>work!AK11</f>
        <v>16990.680577529776</v>
      </c>
      <c r="L9" s="5">
        <f t="shared" si="0"/>
        <v>403995.67124170461</v>
      </c>
      <c r="M9" s="5">
        <f t="shared" si="1"/>
        <v>272555.80443069019</v>
      </c>
    </row>
    <row r="10" spans="1:13" x14ac:dyDescent="0.35">
      <c r="A10">
        <v>2022</v>
      </c>
      <c r="B10">
        <v>9</v>
      </c>
      <c r="C10" s="5">
        <f>work!W12</f>
        <v>9526.921890609432</v>
      </c>
      <c r="D10" s="5">
        <f>work!Y12</f>
        <v>63216.311278325978</v>
      </c>
      <c r="E10" s="5">
        <f>work!AA12</f>
        <v>272973.04064309987</v>
      </c>
      <c r="F10" s="5">
        <f>work!AC12</f>
        <v>23473.634925144819</v>
      </c>
      <c r="G10" s="5">
        <f>work!AE12</f>
        <v>87273.558302807025</v>
      </c>
      <c r="H10" s="5">
        <f>work!AG12</f>
        <v>150904.2517955497</v>
      </c>
      <c r="I10" s="5">
        <f>work!AI12</f>
        <v>22361.181744422483</v>
      </c>
      <c r="J10" s="5">
        <f>work!AK12</f>
        <v>16636.180394193827</v>
      </c>
      <c r="L10" s="5">
        <f t="shared" si="0"/>
        <v>385826.08913137391</v>
      </c>
      <c r="M10" s="5">
        <f t="shared" si="1"/>
        <v>260538.99184277921</v>
      </c>
    </row>
    <row r="11" spans="1:13" x14ac:dyDescent="0.35">
      <c r="A11">
        <v>2022</v>
      </c>
      <c r="B11">
        <v>10</v>
      </c>
      <c r="C11" s="5">
        <f>work!W13</f>
        <v>7754.1851430009683</v>
      </c>
      <c r="D11" s="5">
        <f>work!Y13</f>
        <v>53404.574823296578</v>
      </c>
      <c r="E11" s="5">
        <f>work!AA13</f>
        <v>212187.49717063541</v>
      </c>
      <c r="F11" s="5">
        <f>work!AC13</f>
        <v>15423.064355575481</v>
      </c>
      <c r="G11" s="5">
        <f>work!AE13</f>
        <v>70815.13720056304</v>
      </c>
      <c r="H11" s="5">
        <f>work!AG13</f>
        <v>108912.71607152182</v>
      </c>
      <c r="I11" s="5">
        <f>work!AI13</f>
        <v>17522.540103595271</v>
      </c>
      <c r="J11" s="5">
        <f>work!AK13</f>
        <v>13036.347607192858</v>
      </c>
      <c r="L11" s="5">
        <f t="shared" si="0"/>
        <v>301805.66909970134</v>
      </c>
      <c r="M11" s="5">
        <f t="shared" si="1"/>
        <v>197250.39337568011</v>
      </c>
    </row>
    <row r="12" spans="1:13" x14ac:dyDescent="0.35">
      <c r="A12">
        <v>2022</v>
      </c>
      <c r="B12">
        <v>11</v>
      </c>
      <c r="C12" s="5">
        <f>work!W14</f>
        <v>9878.1539828661716</v>
      </c>
      <c r="D12" s="5">
        <f>work!Y14</f>
        <v>44117.169292869636</v>
      </c>
      <c r="E12" s="5">
        <f>work!AA14</f>
        <v>164359.83888170216</v>
      </c>
      <c r="F12" s="5">
        <f>work!AC14</f>
        <v>13733.4662553005</v>
      </c>
      <c r="G12" s="5">
        <f>work!AE14</f>
        <v>40424.632156335712</v>
      </c>
      <c r="H12" s="5">
        <f>work!AG14</f>
        <v>77381.674325597152</v>
      </c>
      <c r="I12" s="5">
        <f>work!AI14</f>
        <v>13599.246169719925</v>
      </c>
      <c r="J12" s="5">
        <f>work!AK14</f>
        <v>10117.511457592827</v>
      </c>
      <c r="L12" s="5">
        <f t="shared" si="0"/>
        <v>242206.1398703313</v>
      </c>
      <c r="M12" s="5">
        <f t="shared" si="1"/>
        <v>131405.5526516528</v>
      </c>
    </row>
    <row r="13" spans="1:13" x14ac:dyDescent="0.35">
      <c r="A13">
        <v>2022</v>
      </c>
      <c r="B13">
        <v>12</v>
      </c>
      <c r="C13" s="5">
        <f>work!W15</f>
        <v>7954.7078373793602</v>
      </c>
      <c r="D13" s="5">
        <f>work!Y15</f>
        <v>33513.054632323387</v>
      </c>
      <c r="E13" s="5">
        <f>work!AA15</f>
        <v>122351.19545398366</v>
      </c>
      <c r="F13" s="5">
        <f>work!AC15</f>
        <v>10554.718242141231</v>
      </c>
      <c r="G13" s="5">
        <f>work!AE15</f>
        <v>47485.299518824664</v>
      </c>
      <c r="H13" s="5">
        <f>work!AG15</f>
        <v>62334.659277258368</v>
      </c>
      <c r="I13" s="5">
        <f>work!AI15</f>
        <v>10034.72771769847</v>
      </c>
      <c r="J13" s="5">
        <f>work!AK15</f>
        <v>7465.5956212997589</v>
      </c>
      <c r="L13" s="5">
        <f t="shared" si="0"/>
        <v>181839.27178712742</v>
      </c>
      <c r="M13" s="5">
        <f t="shared" si="1"/>
        <v>119854.68651378149</v>
      </c>
    </row>
    <row r="14" spans="1:13" x14ac:dyDescent="0.35">
      <c r="A14">
        <v>2023</v>
      </c>
      <c r="B14">
        <v>1</v>
      </c>
      <c r="C14" s="5">
        <f>work!W16</f>
        <v>3945.1709818785675</v>
      </c>
      <c r="D14" s="5">
        <f>work!Y16</f>
        <v>24331.202673211625</v>
      </c>
      <c r="E14" s="5">
        <f>work!AA16</f>
        <v>94851.87732224651</v>
      </c>
      <c r="F14" s="5">
        <f>work!AC16</f>
        <v>7658.8875425064925</v>
      </c>
      <c r="G14" s="5">
        <f>work!AE16</f>
        <v>31747.273696273209</v>
      </c>
      <c r="H14" s="5">
        <f>work!AG16</f>
        <v>41082.54057230863</v>
      </c>
      <c r="I14" s="5">
        <f>work!AI16</f>
        <v>7563.2713636104509</v>
      </c>
      <c r="J14" s="5">
        <f>work!AK16</f>
        <v>5626.8916470234335</v>
      </c>
      <c r="L14" s="5">
        <f t="shared" si="0"/>
        <v>136414.03016686664</v>
      </c>
      <c r="M14" s="5">
        <f t="shared" si="1"/>
        <v>80393.085632192277</v>
      </c>
    </row>
    <row r="15" spans="1:13" x14ac:dyDescent="0.35">
      <c r="A15">
        <v>2023</v>
      </c>
      <c r="B15">
        <v>2</v>
      </c>
      <c r="C15" s="5">
        <f>work!W17</f>
        <v>3971.7797516849682</v>
      </c>
      <c r="D15" s="5">
        <f>work!Y17</f>
        <v>23541.8394850607</v>
      </c>
      <c r="E15" s="5">
        <f>work!AA17</f>
        <v>90908.89868468749</v>
      </c>
      <c r="F15" s="5">
        <f>work!AC17</f>
        <v>8407.6160610167244</v>
      </c>
      <c r="G15" s="5">
        <f>work!AE17</f>
        <v>22769.350962003289</v>
      </c>
      <c r="H15" s="5">
        <f>work!AG17</f>
        <v>40376.842386433142</v>
      </c>
      <c r="I15" s="5">
        <f>work!AI17</f>
        <v>7423.8817828122483</v>
      </c>
      <c r="J15" s="5">
        <f>work!AK17</f>
        <v>5523.1891576946509</v>
      </c>
      <c r="L15" s="5">
        <f t="shared" si="0"/>
        <v>132353.32314014452</v>
      </c>
      <c r="M15" s="5">
        <f t="shared" si="1"/>
        <v>70570.075131248683</v>
      </c>
    </row>
    <row r="16" spans="1:13" x14ac:dyDescent="0.35">
      <c r="A16">
        <v>2023</v>
      </c>
      <c r="B16">
        <v>3</v>
      </c>
      <c r="C16" s="5">
        <f>work!W18</f>
        <v>3174.4118801518639</v>
      </c>
      <c r="D16" s="5">
        <f>work!Y18</f>
        <v>29712.681478918141</v>
      </c>
      <c r="E16" s="5">
        <f>work!AA18</f>
        <v>118766.85526242714</v>
      </c>
      <c r="F16" s="5">
        <f>work!AC18</f>
        <v>9618.8376142354191</v>
      </c>
      <c r="G16" s="5">
        <f>work!AE18</f>
        <v>24302.069973169109</v>
      </c>
      <c r="H16" s="5">
        <f>work!AG18</f>
        <v>46114.97035348427</v>
      </c>
      <c r="I16" s="5">
        <f>work!AI18</f>
        <v>10393.386271323056</v>
      </c>
      <c r="J16" s="5">
        <f>work!AK18</f>
        <v>7732.4289428216662</v>
      </c>
      <c r="L16" s="5">
        <f t="shared" si="0"/>
        <v>169005.21517855421</v>
      </c>
      <c r="M16" s="5">
        <f t="shared" si="1"/>
        <v>80810.426597976446</v>
      </c>
    </row>
    <row r="17" spans="1:13" x14ac:dyDescent="0.35">
      <c r="A17">
        <v>2023</v>
      </c>
      <c r="B17">
        <v>4</v>
      </c>
      <c r="C17" s="5">
        <f>work!W19</f>
        <v>3706.5256323655299</v>
      </c>
      <c r="D17" s="5">
        <f>work!Y19</f>
        <v>43679.134684244818</v>
      </c>
      <c r="E17" s="5">
        <f>work!AA19</f>
        <v>183440.25377772207</v>
      </c>
      <c r="F17" s="5">
        <f>work!AC19</f>
        <v>11787.435973722138</v>
      </c>
      <c r="G17" s="5">
        <f>work!AE19</f>
        <v>37434.746784568451</v>
      </c>
      <c r="H17" s="5">
        <f>work!AG19</f>
        <v>66105.936022778478</v>
      </c>
      <c r="I17" s="5">
        <f>work!AI19</f>
        <v>16511.410409181306</v>
      </c>
      <c r="J17" s="5">
        <f>work!AK19</f>
        <v>12284.091479119819</v>
      </c>
      <c r="L17" s="5">
        <f t="shared" si="0"/>
        <v>254897.44154717439</v>
      </c>
      <c r="M17" s="5">
        <f t="shared" si="1"/>
        <v>120052.09321652823</v>
      </c>
    </row>
    <row r="18" spans="1:13" x14ac:dyDescent="0.35">
      <c r="A18">
        <v>2023</v>
      </c>
      <c r="B18">
        <v>5</v>
      </c>
      <c r="C18" s="5">
        <f>work!W20</f>
        <v>8966.7259161347611</v>
      </c>
      <c r="D18" s="5">
        <f>work!Y20</f>
        <v>54082.951140175988</v>
      </c>
      <c r="E18" s="5">
        <f>work!AA20</f>
        <v>234276.38359227154</v>
      </c>
      <c r="F18" s="5">
        <f>work!AC20</f>
        <v>15647.586723780239</v>
      </c>
      <c r="G18" s="5">
        <f>work!AE20</f>
        <v>72248.803431031803</v>
      </c>
      <c r="H18" s="5">
        <f>work!AG20</f>
        <v>101840.0627255445</v>
      </c>
      <c r="I18" s="5">
        <f>work!AI20</f>
        <v>20071.427858981209</v>
      </c>
      <c r="J18" s="5">
        <f>work!AK20</f>
        <v>14932.658678217937</v>
      </c>
      <c r="L18" s="5">
        <f t="shared" si="0"/>
        <v>327906.30605058046</v>
      </c>
      <c r="M18" s="5">
        <f t="shared" si="1"/>
        <v>194160.29401555753</v>
      </c>
    </row>
    <row r="19" spans="1:13" x14ac:dyDescent="0.35">
      <c r="A19">
        <v>2023</v>
      </c>
      <c r="B19">
        <v>6</v>
      </c>
      <c r="C19" s="5">
        <f>work!W21</f>
        <v>12282.70271473912</v>
      </c>
      <c r="D19" s="5">
        <f>work!Y21</f>
        <v>67057.37550704641</v>
      </c>
      <c r="E19" s="5">
        <f>work!AA21</f>
        <v>301321.16126549296</v>
      </c>
      <c r="F19" s="5">
        <f>work!AC21</f>
        <v>24611.226151451978</v>
      </c>
      <c r="G19" s="5">
        <f>work!AE21</f>
        <v>102336.57747672142</v>
      </c>
      <c r="H19" s="5">
        <f>work!AG21</f>
        <v>162354.35033813762</v>
      </c>
      <c r="I19" s="5">
        <f>work!AI21</f>
        <v>24797.874010884156</v>
      </c>
      <c r="J19" s="5">
        <f>work!AK21</f>
        <v>18449.020724965008</v>
      </c>
      <c r="L19" s="5">
        <f t="shared" si="0"/>
        <v>423721.48636369553</v>
      </c>
      <c r="M19" s="5">
        <f t="shared" si="1"/>
        <v>289488.80182574317</v>
      </c>
    </row>
    <row r="20" spans="1:13" x14ac:dyDescent="0.35">
      <c r="A20">
        <v>2023</v>
      </c>
      <c r="B20">
        <v>7</v>
      </c>
      <c r="C20" s="5">
        <f>work!W22</f>
        <v>21879.836993869365</v>
      </c>
      <c r="D20" s="5">
        <f>work!Y22</f>
        <v>76678.099685892026</v>
      </c>
      <c r="E20" s="5">
        <f>work!AA22</f>
        <v>337525.65325131163</v>
      </c>
      <c r="F20" s="5">
        <f>work!AC22</f>
        <v>26404.026201543471</v>
      </c>
      <c r="G20" s="5">
        <f>work!AE22</f>
        <v>110712.0389649017</v>
      </c>
      <c r="H20" s="5">
        <f>work!AG22</f>
        <v>191679.71497301714</v>
      </c>
      <c r="I20" s="5">
        <f>work!AI22</f>
        <v>27712.010551390991</v>
      </c>
      <c r="J20" s="5">
        <f>work!AK22</f>
        <v>20617.068090944489</v>
      </c>
      <c r="L20" s="5">
        <f t="shared" si="0"/>
        <v>483104.68422356097</v>
      </c>
      <c r="M20" s="5">
        <f t="shared" si="1"/>
        <v>330103.7644893098</v>
      </c>
    </row>
    <row r="21" spans="1:13" x14ac:dyDescent="0.35">
      <c r="A21">
        <v>2023</v>
      </c>
      <c r="B21">
        <v>8</v>
      </c>
      <c r="C21" s="5">
        <f>work!W23</f>
        <v>15506.246153358643</v>
      </c>
      <c r="D21" s="5">
        <f>work!Y23</f>
        <v>71421.731173256325</v>
      </c>
      <c r="E21" s="5">
        <f>work!AA23</f>
        <v>325826.16623554158</v>
      </c>
      <c r="F21" s="5">
        <f>work!AC23</f>
        <v>29747.137015431766</v>
      </c>
      <c r="G21" s="5">
        <f>work!AE23</f>
        <v>102108.5211180091</v>
      </c>
      <c r="H21" s="5">
        <f>work!AG23</f>
        <v>183419.04135780019</v>
      </c>
      <c r="I21" s="5">
        <f>work!AI23</f>
        <v>26112.585322935192</v>
      </c>
      <c r="J21" s="5">
        <f>work!AK23</f>
        <v>19427.134261340329</v>
      </c>
      <c r="L21" s="5">
        <f t="shared" si="0"/>
        <v>461928.41483892861</v>
      </c>
      <c r="M21" s="5">
        <f t="shared" si="1"/>
        <v>311640.1477987445</v>
      </c>
    </row>
    <row r="22" spans="1:13" x14ac:dyDescent="0.35">
      <c r="A22">
        <v>2023</v>
      </c>
      <c r="B22">
        <v>9</v>
      </c>
      <c r="C22" s="5">
        <f>work!W24</f>
        <v>10876.944231132193</v>
      </c>
      <c r="D22" s="5">
        <f>work!Y24</f>
        <v>72174.444187477158</v>
      </c>
      <c r="E22" s="5">
        <f>work!AA24</f>
        <v>311654.96828563203</v>
      </c>
      <c r="F22" s="5">
        <f>work!AC24</f>
        <v>26799.990691056697</v>
      </c>
      <c r="G22" s="5">
        <f>work!AE24</f>
        <v>99640.748335281169</v>
      </c>
      <c r="H22" s="5">
        <f>work!AG24</f>
        <v>172288.29519834829</v>
      </c>
      <c r="I22" s="5">
        <f>work!AI24</f>
        <v>25529.896179377181</v>
      </c>
      <c r="J22" s="5">
        <f>work!AK24</f>
        <v>18993.627579235421</v>
      </c>
      <c r="L22" s="5">
        <f t="shared" si="0"/>
        <v>440499.97497453348</v>
      </c>
      <c r="M22" s="5">
        <f t="shared" si="1"/>
        <v>297458.93971300661</v>
      </c>
    </row>
    <row r="23" spans="1:13" x14ac:dyDescent="0.35">
      <c r="A23">
        <v>2023</v>
      </c>
      <c r="B23">
        <v>10</v>
      </c>
      <c r="C23" s="5">
        <f>work!W25</f>
        <v>8840.1757005881736</v>
      </c>
      <c r="D23" s="5">
        <f>work!Y25</f>
        <v>60884.002115848169</v>
      </c>
      <c r="E23" s="5">
        <f>work!AA25</f>
        <v>241904.81937996694</v>
      </c>
      <c r="F23" s="5">
        <f>work!AC25</f>
        <v>17583.098188960652</v>
      </c>
      <c r="G23" s="5">
        <f>work!AE25</f>
        <v>80732.95176338256</v>
      </c>
      <c r="H23" s="5">
        <f>work!AG25</f>
        <v>124166.17972677236</v>
      </c>
      <c r="I23" s="5">
        <f>work!AI25</f>
        <v>19976.610098896286</v>
      </c>
      <c r="J23" s="5">
        <f>work!AK25</f>
        <v>14862.116549480055</v>
      </c>
      <c r="L23" s="5">
        <f t="shared" si="0"/>
        <v>344074.21193484397</v>
      </c>
      <c r="M23" s="5">
        <f t="shared" si="1"/>
        <v>224875.74158905121</v>
      </c>
    </row>
    <row r="24" spans="1:13" x14ac:dyDescent="0.35">
      <c r="A24">
        <v>2023</v>
      </c>
      <c r="B24">
        <v>11</v>
      </c>
      <c r="C24" s="5">
        <f>work!W26</f>
        <v>11245.650935550815</v>
      </c>
      <c r="D24" s="5">
        <f>work!Y26</f>
        <v>50224.595303206726</v>
      </c>
      <c r="E24" s="5">
        <f>work!AA26</f>
        <v>187113.23786741539</v>
      </c>
      <c r="F24" s="5">
        <f>work!AC26</f>
        <v>15634.679102002003</v>
      </c>
      <c r="G24" s="5">
        <f>work!AE26</f>
        <v>46020.876290925211</v>
      </c>
      <c r="H24" s="5">
        <f>work!AG26</f>
        <v>88094.12161255331</v>
      </c>
      <c r="I24" s="5">
        <f>work!AI26</f>
        <v>15481.878059054407</v>
      </c>
      <c r="J24" s="5">
        <f>work!AK26</f>
        <v>11518.144218633843</v>
      </c>
      <c r="L24" s="5">
        <f t="shared" si="0"/>
        <v>275736.30742680875</v>
      </c>
      <c r="M24" s="5">
        <f t="shared" si="1"/>
        <v>149596.87596253291</v>
      </c>
    </row>
    <row r="25" spans="1:13" x14ac:dyDescent="0.35">
      <c r="A25">
        <v>2023</v>
      </c>
      <c r="B25">
        <v>12</v>
      </c>
      <c r="C25" s="5">
        <f>work!W27</f>
        <v>9043.3704403742595</v>
      </c>
      <c r="D25" s="5">
        <f>work!Y27</f>
        <v>38099.572457515453</v>
      </c>
      <c r="E25" s="5">
        <f>work!AA27</f>
        <v>139095.89226064258</v>
      </c>
      <c r="F25" s="5">
        <f>work!AC27</f>
        <v>11999.212153202667</v>
      </c>
      <c r="G25" s="5">
        <f>work!AE27</f>
        <v>53984.025912676319</v>
      </c>
      <c r="H25" s="5">
        <f>work!AG27</f>
        <v>70865.634117930444</v>
      </c>
      <c r="I25" s="5">
        <f>work!AI27</f>
        <v>11408.056948743319</v>
      </c>
      <c r="J25" s="5">
        <f>work!AK27</f>
        <v>8487.3194769264974</v>
      </c>
      <c r="L25" s="5">
        <f t="shared" si="0"/>
        <v>206725.36678866146</v>
      </c>
      <c r="M25" s="5">
        <f t="shared" si="1"/>
        <v>136257.71697935008</v>
      </c>
    </row>
    <row r="26" spans="1:13" x14ac:dyDescent="0.35">
      <c r="A26">
        <v>2024</v>
      </c>
      <c r="B26">
        <v>1</v>
      </c>
      <c r="C26" s="5">
        <f>work!W28</f>
        <v>4479.0094789325403</v>
      </c>
      <c r="D26" s="5">
        <f>work!Y28</f>
        <v>27623.565089503645</v>
      </c>
      <c r="E26" s="5">
        <f>work!AA28</f>
        <v>107686.70345907075</v>
      </c>
      <c r="F26" s="5">
        <f>work!AC28</f>
        <v>8695.2454173812021</v>
      </c>
      <c r="G26" s="5">
        <f>work!AE28</f>
        <v>36043.137412554905</v>
      </c>
      <c r="H26" s="5">
        <f>work!AG28</f>
        <v>46641.600449565711</v>
      </c>
      <c r="I26" s="5">
        <f>work!AI28</f>
        <v>8586.690991329242</v>
      </c>
      <c r="J26" s="5">
        <f>work!AK28</f>
        <v>6388.2911893322926</v>
      </c>
      <c r="L26" s="5">
        <f t="shared" si="0"/>
        <v>154872.81463422041</v>
      </c>
      <c r="M26" s="5">
        <f t="shared" si="1"/>
        <v>91271.428853449863</v>
      </c>
    </row>
    <row r="27" spans="1:13" x14ac:dyDescent="0.35">
      <c r="A27">
        <v>2024</v>
      </c>
      <c r="B27">
        <v>2</v>
      </c>
      <c r="C27" s="5">
        <f>work!W29</f>
        <v>4518.4140492624356</v>
      </c>
      <c r="D27" s="5">
        <f>work!Y29</f>
        <v>26781.892482747262</v>
      </c>
      <c r="E27" s="5">
        <f>work!AA29</f>
        <v>103420.65036350685</v>
      </c>
      <c r="F27" s="5">
        <f>work!AC29</f>
        <v>9564.752555774563</v>
      </c>
      <c r="G27" s="5">
        <f>work!AE29</f>
        <v>25903.086704557798</v>
      </c>
      <c r="H27" s="5">
        <f>work!AG29</f>
        <v>45933.889417286387</v>
      </c>
      <c r="I27" s="5">
        <f>work!AI29</f>
        <v>8445.6273622150602</v>
      </c>
      <c r="J27" s="5">
        <f>work!AK29</f>
        <v>6283.3432483949346</v>
      </c>
      <c r="L27" s="5">
        <f t="shared" si="0"/>
        <v>150569.05269968603</v>
      </c>
      <c r="M27" s="5">
        <f t="shared" si="1"/>
        <v>80282.603484059247</v>
      </c>
    </row>
    <row r="28" spans="1:13" x14ac:dyDescent="0.35">
      <c r="A28">
        <v>2024</v>
      </c>
      <c r="B28">
        <v>3</v>
      </c>
      <c r="C28" s="5">
        <f>work!W30</f>
        <v>3707.9919288403821</v>
      </c>
      <c r="D28" s="5">
        <f>work!Y30</f>
        <v>34707.022046163336</v>
      </c>
      <c r="E28" s="5">
        <f>work!AA30</f>
        <v>138730.11989413467</v>
      </c>
      <c r="F28" s="5">
        <f>work!AC30</f>
        <v>11235.647289949315</v>
      </c>
      <c r="G28" s="5">
        <f>work!AE30</f>
        <v>28386.952518056434</v>
      </c>
      <c r="H28" s="5">
        <f>work!AG30</f>
        <v>53866.336293213724</v>
      </c>
      <c r="I28" s="5">
        <f>work!AI30</f>
        <v>12140.388160827644</v>
      </c>
      <c r="J28" s="5">
        <f>work!AK30</f>
        <v>9032.1562521820033</v>
      </c>
      <c r="L28" s="5">
        <f t="shared" si="0"/>
        <v>197412.9374112697</v>
      </c>
      <c r="M28" s="5">
        <f t="shared" si="1"/>
        <v>94393.676972097805</v>
      </c>
    </row>
    <row r="29" spans="1:13" x14ac:dyDescent="0.35">
      <c r="A29">
        <v>2024</v>
      </c>
      <c r="B29">
        <v>4</v>
      </c>
      <c r="C29" s="5">
        <f>work!W31</f>
        <v>4191.6605376678899</v>
      </c>
      <c r="D29" s="5">
        <f>work!Y31</f>
        <v>49396.152444407016</v>
      </c>
      <c r="E29" s="5">
        <f>work!AA31</f>
        <v>207450.14308430164</v>
      </c>
      <c r="F29" s="5">
        <f>work!AC31</f>
        <v>13330.254559660185</v>
      </c>
      <c r="G29" s="5">
        <f>work!AE31</f>
        <v>42334.457224385107</v>
      </c>
      <c r="H29" s="5">
        <f>work!AG31</f>
        <v>74758.323782435546</v>
      </c>
      <c r="I29" s="5">
        <f>work!AI31</f>
        <v>18672.534415803744</v>
      </c>
      <c r="J29" s="5">
        <f>work!AK31</f>
        <v>13891.915664769642</v>
      </c>
      <c r="L29" s="5">
        <f t="shared" si="0"/>
        <v>288260.12629080639</v>
      </c>
      <c r="M29" s="5">
        <f t="shared" si="1"/>
        <v>135765.31542262438</v>
      </c>
    </row>
    <row r="30" spans="1:13" x14ac:dyDescent="0.35">
      <c r="A30">
        <v>2024</v>
      </c>
      <c r="B30">
        <v>5</v>
      </c>
      <c r="C30" s="5">
        <f>work!W32</f>
        <v>10127.68819667372</v>
      </c>
      <c r="D30" s="5">
        <f>work!Y32</f>
        <v>61085.313750701913</v>
      </c>
      <c r="E30" s="5">
        <f>work!AA32</f>
        <v>264609.19928392669</v>
      </c>
      <c r="F30" s="5">
        <f>work!AC32</f>
        <v>17673.550061756541</v>
      </c>
      <c r="G30" s="5">
        <f>work!AE32</f>
        <v>81603.180533890569</v>
      </c>
      <c r="H30" s="5">
        <f>work!AG32</f>
        <v>115025.75308542608</v>
      </c>
      <c r="I30" s="5">
        <f>work!AI32</f>
        <v>22670.165779464085</v>
      </c>
      <c r="J30" s="5">
        <f>work!AK32</f>
        <v>16866.057070866333</v>
      </c>
      <c r="L30" s="5">
        <f t="shared" si="0"/>
        <v>370361.8083639252</v>
      </c>
      <c r="M30" s="5">
        <f t="shared" si="1"/>
        <v>219299.09939878076</v>
      </c>
    </row>
    <row r="31" spans="1:13" x14ac:dyDescent="0.35">
      <c r="A31">
        <v>2024</v>
      </c>
      <c r="B31">
        <v>6</v>
      </c>
      <c r="C31" s="5">
        <f>work!W33</f>
        <v>13856.023991502594</v>
      </c>
      <c r="D31" s="5">
        <f>work!Y33</f>
        <v>75646.917898441388</v>
      </c>
      <c r="E31" s="5">
        <f>work!AA33</f>
        <v>339918.12198075908</v>
      </c>
      <c r="F31" s="5">
        <f>work!AC33</f>
        <v>27763.737992746614</v>
      </c>
      <c r="G31" s="5">
        <f>work!AE33</f>
        <v>115445.11868907778</v>
      </c>
      <c r="H31" s="5">
        <f>work!AG33</f>
        <v>183150.71411038644</v>
      </c>
      <c r="I31" s="5">
        <f>work!AI33</f>
        <v>27974.294030641398</v>
      </c>
      <c r="J31" s="5">
        <f>work!AK33</f>
        <v>20812.200679422946</v>
      </c>
      <c r="L31" s="5">
        <f t="shared" si="0"/>
        <v>477997.00254287262</v>
      </c>
      <c r="M31" s="5">
        <f t="shared" si="1"/>
        <v>326570.12683010561</v>
      </c>
    </row>
    <row r="32" spans="1:13" x14ac:dyDescent="0.35">
      <c r="A32">
        <v>2024</v>
      </c>
      <c r="B32">
        <v>7</v>
      </c>
      <c r="C32" s="5">
        <f>work!W34</f>
        <v>24652.878086929835</v>
      </c>
      <c r="D32" s="5">
        <f>work!Y34</f>
        <v>86396.24893107808</v>
      </c>
      <c r="E32" s="5">
        <f>work!AA34</f>
        <v>380303.5088034448</v>
      </c>
      <c r="F32" s="5">
        <f>work!AC34</f>
        <v>29750.461081275018</v>
      </c>
      <c r="G32" s="5">
        <f>work!AE34</f>
        <v>124743.63497872053</v>
      </c>
      <c r="H32" s="5">
        <f>work!AG34</f>
        <v>215973.11928289509</v>
      </c>
      <c r="I32" s="5">
        <f>work!AI34</f>
        <v>31224.218802844804</v>
      </c>
      <c r="J32" s="5">
        <f>work!AK34</f>
        <v>23230.066398501982</v>
      </c>
      <c r="L32" s="5">
        <f t="shared" si="0"/>
        <v>544333.16330122971</v>
      </c>
      <c r="M32" s="5">
        <f t="shared" si="1"/>
        <v>371940.97306446044</v>
      </c>
    </row>
    <row r="33" spans="1:13" x14ac:dyDescent="0.35">
      <c r="A33">
        <v>2024</v>
      </c>
      <c r="B33">
        <v>8</v>
      </c>
      <c r="C33" s="5">
        <f>work!W35</f>
        <v>17450.961727678117</v>
      </c>
      <c r="D33" s="5">
        <f>work!Y35</f>
        <v>80379.086266410537</v>
      </c>
      <c r="E33" s="5">
        <f>work!AA35</f>
        <v>366689.64884327882</v>
      </c>
      <c r="F33" s="5">
        <f>work!AC35</f>
        <v>33477.873653634502</v>
      </c>
      <c r="G33" s="5">
        <f>work!AE35</f>
        <v>114914.45940410484</v>
      </c>
      <c r="H33" s="5">
        <f>work!AG35</f>
        <v>206422.53703479873</v>
      </c>
      <c r="I33" s="5">
        <f>work!AI35</f>
        <v>29387.494727895133</v>
      </c>
      <c r="J33" s="5">
        <f>work!AK35</f>
        <v>21863.58794515087</v>
      </c>
      <c r="L33" s="5">
        <f t="shared" si="0"/>
        <v>519861.15843615285</v>
      </c>
      <c r="M33" s="5">
        <f t="shared" si="1"/>
        <v>350724.49116679869</v>
      </c>
    </row>
    <row r="34" spans="1:13" x14ac:dyDescent="0.35">
      <c r="A34">
        <v>2024</v>
      </c>
      <c r="B34">
        <v>9</v>
      </c>
      <c r="C34" s="5">
        <f>work!W36</f>
        <v>12226.966571654953</v>
      </c>
      <c r="D34" s="5">
        <f>work!Y36</f>
        <v>81132.577096628316</v>
      </c>
      <c r="E34" s="5">
        <f>work!AA36</f>
        <v>350336.89592816454</v>
      </c>
      <c r="F34" s="5">
        <f>work!AC36</f>
        <v>30126.346456968568</v>
      </c>
      <c r="G34" s="5">
        <f>work!AE36</f>
        <v>112007.93836775533</v>
      </c>
      <c r="H34" s="5">
        <f>work!AG36</f>
        <v>193672.33860114688</v>
      </c>
      <c r="I34" s="5">
        <f>work!AI36</f>
        <v>28698.610614331887</v>
      </c>
      <c r="J34" s="5">
        <f>work!AK36</f>
        <v>21351.074764277007</v>
      </c>
      <c r="L34" s="5">
        <f t="shared" si="0"/>
        <v>495173.86081769341</v>
      </c>
      <c r="M34" s="5">
        <f t="shared" si="1"/>
        <v>334378.88758323411</v>
      </c>
    </row>
    <row r="35" spans="1:13" x14ac:dyDescent="0.35">
      <c r="A35">
        <v>2024</v>
      </c>
      <c r="B35">
        <v>10</v>
      </c>
      <c r="C35" s="5">
        <f>work!W37</f>
        <v>9926.1662581753808</v>
      </c>
      <c r="D35" s="5">
        <f>work!Y37</f>
        <v>68363.429408399767</v>
      </c>
      <c r="E35" s="5">
        <f>work!AA37</f>
        <v>271622.1415892985</v>
      </c>
      <c r="F35" s="5">
        <f>work!AC37</f>
        <v>19743.132022345828</v>
      </c>
      <c r="G35" s="5">
        <f>work!AE37</f>
        <v>90650.766326202065</v>
      </c>
      <c r="H35" s="5">
        <f>work!AG37</f>
        <v>139419.64338202288</v>
      </c>
      <c r="I35" s="5">
        <f>work!AI37</f>
        <v>22430.680094197298</v>
      </c>
      <c r="J35" s="5">
        <f>work!AK37</f>
        <v>16687.885491767247</v>
      </c>
      <c r="L35" s="5">
        <f t="shared" si="0"/>
        <v>386342.75476998673</v>
      </c>
      <c r="M35" s="5">
        <f t="shared" si="1"/>
        <v>252501.08980242224</v>
      </c>
    </row>
    <row r="36" spans="1:13" x14ac:dyDescent="0.35">
      <c r="A36">
        <v>2024</v>
      </c>
      <c r="B36">
        <v>11</v>
      </c>
      <c r="C36" s="5">
        <f>work!W38</f>
        <v>12613.14788823546</v>
      </c>
      <c r="D36" s="5">
        <f>work!Y38</f>
        <v>56332.021313543824</v>
      </c>
      <c r="E36" s="5">
        <f>work!AA38</f>
        <v>209866.63685312861</v>
      </c>
      <c r="F36" s="5">
        <f>work!AC38</f>
        <v>17535.891948703505</v>
      </c>
      <c r="G36" s="5">
        <f>work!AE38</f>
        <v>51617.120425514702</v>
      </c>
      <c r="H36" s="5">
        <f>work!AG38</f>
        <v>98806.568899509453</v>
      </c>
      <c r="I36" s="5">
        <f>work!AI38</f>
        <v>17364.509948388895</v>
      </c>
      <c r="J36" s="5">
        <f>work!AK38</f>
        <v>12918.776979674853</v>
      </c>
      <c r="L36" s="5">
        <f t="shared" si="0"/>
        <v>309266.47498328629</v>
      </c>
      <c r="M36" s="5">
        <f t="shared" si="1"/>
        <v>167788.19927341305</v>
      </c>
    </row>
    <row r="37" spans="1:13" x14ac:dyDescent="0.35">
      <c r="A37">
        <v>2024</v>
      </c>
      <c r="B37">
        <v>12</v>
      </c>
      <c r="C37" s="5">
        <f>work!W39</f>
        <v>10132.033043369158</v>
      </c>
      <c r="D37" s="5">
        <f>work!Y39</f>
        <v>42686.090282707504</v>
      </c>
      <c r="E37" s="5">
        <f>work!AA39</f>
        <v>155840.58906730157</v>
      </c>
      <c r="F37" s="5">
        <f>work!AC39</f>
        <v>13443.706064264104</v>
      </c>
      <c r="G37" s="5">
        <f>work!AE39</f>
        <v>60482.752306527975</v>
      </c>
      <c r="H37" s="5">
        <f>work!AG39</f>
        <v>79396.608958602505</v>
      </c>
      <c r="I37" s="5">
        <f>work!AI39</f>
        <v>12781.386179788171</v>
      </c>
      <c r="J37" s="5">
        <f>work!AK39</f>
        <v>9509.0433325532358</v>
      </c>
      <c r="L37" s="5">
        <f t="shared" si="0"/>
        <v>231611.46179019558</v>
      </c>
      <c r="M37" s="5">
        <f t="shared" si="1"/>
        <v>152660.74744491867</v>
      </c>
    </row>
    <row r="38" spans="1:13" x14ac:dyDescent="0.35">
      <c r="A38">
        <v>2025</v>
      </c>
      <c r="B38">
        <v>1</v>
      </c>
      <c r="C38" s="5">
        <f>work!W40</f>
        <v>5012.8479759865131</v>
      </c>
      <c r="D38" s="5">
        <f>work!Y40</f>
        <v>30915.927505795658</v>
      </c>
      <c r="E38" s="5">
        <f>work!AA40</f>
        <v>120521.52959589504</v>
      </c>
      <c r="F38" s="5">
        <f>work!AC40</f>
        <v>9731.6032922559116</v>
      </c>
      <c r="G38" s="5">
        <f>work!AE40</f>
        <v>40339.001128836593</v>
      </c>
      <c r="H38" s="5">
        <f>work!AG40</f>
        <v>52200.660326822792</v>
      </c>
      <c r="I38" s="5">
        <f>work!AI40</f>
        <v>9610.110619048035</v>
      </c>
      <c r="J38" s="5">
        <f>work!AK40</f>
        <v>7149.6907316411498</v>
      </c>
      <c r="L38" s="5">
        <f t="shared" si="0"/>
        <v>173331.59910157428</v>
      </c>
      <c r="M38" s="5">
        <f t="shared" si="1"/>
        <v>102149.77207470742</v>
      </c>
    </row>
    <row r="39" spans="1:13" x14ac:dyDescent="0.35">
      <c r="A39">
        <v>2025</v>
      </c>
      <c r="B39">
        <v>2</v>
      </c>
      <c r="C39" s="5">
        <f>work!W41</f>
        <v>5034.6724540717496</v>
      </c>
      <c r="D39" s="5">
        <f>work!Y41</f>
        <v>29841.899144415318</v>
      </c>
      <c r="E39" s="5">
        <f>work!AA41</f>
        <v>115237.13716593284</v>
      </c>
      <c r="F39" s="5">
        <f>work!AC41</f>
        <v>10657.588193014582</v>
      </c>
      <c r="G39" s="5">
        <f>work!AE41</f>
        <v>28862.684049098461</v>
      </c>
      <c r="H39" s="5">
        <f>work!AG41</f>
        <v>51182.137191552814</v>
      </c>
      <c r="I39" s="5">
        <f>work!AI41</f>
        <v>9410.5956148130645</v>
      </c>
      <c r="J39" s="5">
        <f>work!AK41</f>
        <v>7001.2563760807952</v>
      </c>
      <c r="L39" s="5">
        <f t="shared" si="0"/>
        <v>167772.5533335153</v>
      </c>
      <c r="M39" s="5">
        <f t="shared" si="1"/>
        <v>89455.41685546434</v>
      </c>
    </row>
    <row r="40" spans="1:13" x14ac:dyDescent="0.35">
      <c r="A40">
        <v>2025</v>
      </c>
      <c r="B40">
        <v>3</v>
      </c>
      <c r="C40" s="5">
        <f>work!W42</f>
        <v>4014.5520635182647</v>
      </c>
      <c r="D40" s="5">
        <f>work!Y42</f>
        <v>37576.442896296481</v>
      </c>
      <c r="E40" s="5">
        <f>work!AA42</f>
        <v>150199.70371599725</v>
      </c>
      <c r="F40" s="5">
        <f>work!AC42</f>
        <v>12164.560192809175</v>
      </c>
      <c r="G40" s="5">
        <f>work!AE42</f>
        <v>30733.858378164812</v>
      </c>
      <c r="H40" s="5">
        <f>work!AG42</f>
        <v>58319.763276215832</v>
      </c>
      <c r="I40" s="5">
        <f>work!AI42</f>
        <v>13144.100979261157</v>
      </c>
      <c r="J40" s="5">
        <f>work!AK42</f>
        <v>9778.8944032454874</v>
      </c>
      <c r="L40" s="5">
        <f t="shared" si="0"/>
        <v>213734.15327186664</v>
      </c>
      <c r="M40" s="5">
        <f t="shared" si="1"/>
        <v>102197.7226336418</v>
      </c>
    </row>
    <row r="41" spans="1:13" x14ac:dyDescent="0.35">
      <c r="A41">
        <v>2025</v>
      </c>
      <c r="B41">
        <v>4</v>
      </c>
      <c r="C41" s="5">
        <f>work!W43</f>
        <v>4676.7954429702504</v>
      </c>
      <c r="D41" s="5">
        <f>work!Y43</f>
        <v>55113.1702045692</v>
      </c>
      <c r="E41" s="5">
        <f>work!AA43</f>
        <v>231460.03239088118</v>
      </c>
      <c r="F41" s="5">
        <f>work!AC43</f>
        <v>14873.07314559823</v>
      </c>
      <c r="G41" s="5">
        <f>work!AE43</f>
        <v>47234.167664201756</v>
      </c>
      <c r="H41" s="5">
        <f>work!AG43</f>
        <v>83410.71154209254</v>
      </c>
      <c r="I41" s="5">
        <f>work!AI43</f>
        <v>20833.65842242619</v>
      </c>
      <c r="J41" s="5">
        <f>work!AK43</f>
        <v>15499.739850419464</v>
      </c>
      <c r="L41" s="5">
        <f t="shared" si="0"/>
        <v>321622.81103443832</v>
      </c>
      <c r="M41" s="5">
        <f t="shared" si="1"/>
        <v>151478.53762872049</v>
      </c>
    </row>
    <row r="42" spans="1:13" x14ac:dyDescent="0.35">
      <c r="A42">
        <v>2025</v>
      </c>
      <c r="B42">
        <v>5</v>
      </c>
      <c r="C42" s="5">
        <f>work!W44</f>
        <v>11288.650477212675</v>
      </c>
      <c r="D42" s="5">
        <f>work!Y44</f>
        <v>68087.676361227786</v>
      </c>
      <c r="E42" s="5">
        <f>work!AA44</f>
        <v>294942.01497558178</v>
      </c>
      <c r="F42" s="5">
        <f>work!AC44</f>
        <v>19699.513399732841</v>
      </c>
      <c r="G42" s="5">
        <f>work!AE44</f>
        <v>90957.557636749349</v>
      </c>
      <c r="H42" s="5">
        <f>work!AG44</f>
        <v>128211.44344530767</v>
      </c>
      <c r="I42" s="5">
        <f>work!AI44</f>
        <v>25268.903699946957</v>
      </c>
      <c r="J42" s="5">
        <f>work!AK44</f>
        <v>18799.455463514729</v>
      </c>
      <c r="L42" s="5">
        <f t="shared" si="0"/>
        <v>412817.31067726982</v>
      </c>
      <c r="M42" s="5">
        <f t="shared" si="1"/>
        <v>244437.90478200399</v>
      </c>
    </row>
    <row r="43" spans="1:13" x14ac:dyDescent="0.35">
      <c r="A43">
        <v>2025</v>
      </c>
      <c r="B43">
        <v>6</v>
      </c>
      <c r="C43" s="5">
        <f>work!W45</f>
        <v>15429.345268266065</v>
      </c>
      <c r="D43" s="5">
        <f>work!Y45</f>
        <v>84236.460289836323</v>
      </c>
      <c r="E43" s="5">
        <f>work!AA45</f>
        <v>378515.08269602503</v>
      </c>
      <c r="F43" s="5">
        <f>work!AC45</f>
        <v>30916.249834041257</v>
      </c>
      <c r="G43" s="5">
        <f>work!AE45</f>
        <v>128553.65990143412</v>
      </c>
      <c r="H43" s="5">
        <f>work!AG45</f>
        <v>203947.07788263523</v>
      </c>
      <c r="I43" s="5">
        <f>work!AI45</f>
        <v>31150.714050398637</v>
      </c>
      <c r="J43" s="5">
        <f>work!AK45</f>
        <v>23175.380633880883</v>
      </c>
      <c r="L43" s="5">
        <f t="shared" si="0"/>
        <v>532272.51872204954</v>
      </c>
      <c r="M43" s="5">
        <f t="shared" si="1"/>
        <v>363651.451834468</v>
      </c>
    </row>
    <row r="44" spans="1:13" x14ac:dyDescent="0.35">
      <c r="A44">
        <v>2025</v>
      </c>
      <c r="B44">
        <v>7</v>
      </c>
      <c r="C44" s="5">
        <f>work!W46</f>
        <v>27425.919179990295</v>
      </c>
      <c r="D44" s="5">
        <f>work!Y46</f>
        <v>96114.398176264076</v>
      </c>
      <c r="E44" s="5">
        <f>work!AA46</f>
        <v>423081.36435557809</v>
      </c>
      <c r="F44" s="5">
        <f>work!AC46</f>
        <v>33096.895961006572</v>
      </c>
      <c r="G44" s="5">
        <f>work!AE46</f>
        <v>138775.23099253932</v>
      </c>
      <c r="H44" s="5">
        <f>work!AG46</f>
        <v>240266.52359277304</v>
      </c>
      <c r="I44" s="5">
        <f>work!AI46</f>
        <v>34736.427054298612</v>
      </c>
      <c r="J44" s="5">
        <f>work!AK46</f>
        <v>25843.064706059475</v>
      </c>
      <c r="L44" s="5">
        <f t="shared" si="0"/>
        <v>605561.64237889845</v>
      </c>
      <c r="M44" s="5">
        <f t="shared" si="1"/>
        <v>413778.18163961096</v>
      </c>
    </row>
    <row r="45" spans="1:13" x14ac:dyDescent="0.35">
      <c r="A45">
        <v>2025</v>
      </c>
      <c r="B45">
        <v>8</v>
      </c>
      <c r="C45" s="5">
        <f>work!W47</f>
        <v>19395.677301997581</v>
      </c>
      <c r="D45" s="5">
        <f>work!Y47</f>
        <v>89336.44135956472</v>
      </c>
      <c r="E45" s="5">
        <f>work!AA47</f>
        <v>407553.13145101594</v>
      </c>
      <c r="F45" s="5">
        <f>work!AC47</f>
        <v>37208.610291837234</v>
      </c>
      <c r="G45" s="5">
        <f>work!AE47</f>
        <v>127720.3976902006</v>
      </c>
      <c r="H45" s="5">
        <f>work!AG47</f>
        <v>229426.03271179725</v>
      </c>
      <c r="I45" s="5">
        <f>work!AI47</f>
        <v>32662.404132855063</v>
      </c>
      <c r="J45" s="5">
        <f>work!AK47</f>
        <v>24300.041628961419</v>
      </c>
      <c r="L45" s="5">
        <f t="shared" si="0"/>
        <v>577793.90203337697</v>
      </c>
      <c r="M45" s="5">
        <f t="shared" si="1"/>
        <v>389808.83453485294</v>
      </c>
    </row>
    <row r="46" spans="1:13" x14ac:dyDescent="0.35">
      <c r="A46">
        <v>2025</v>
      </c>
      <c r="B46">
        <v>9</v>
      </c>
      <c r="C46" s="5">
        <f>work!W48</f>
        <v>13576.988912177712</v>
      </c>
      <c r="D46" s="5">
        <f>work!Y48</f>
        <v>90090.710005779431</v>
      </c>
      <c r="E46" s="5">
        <f>work!AA48</f>
        <v>389018.82357069681</v>
      </c>
      <c r="F46" s="5">
        <f>work!AC48</f>
        <v>33452.702222880442</v>
      </c>
      <c r="G46" s="5">
        <f>work!AE48</f>
        <v>124375.12840022949</v>
      </c>
      <c r="H46" s="5">
        <f>work!AG48</f>
        <v>215056.38200394541</v>
      </c>
      <c r="I46" s="5">
        <f>work!AI48</f>
        <v>31867.325049286581</v>
      </c>
      <c r="J46" s="5">
        <f>work!AK48</f>
        <v>23708.521949318594</v>
      </c>
      <c r="L46" s="5">
        <f t="shared" si="0"/>
        <v>549847.74666085292</v>
      </c>
      <c r="M46" s="5">
        <f t="shared" si="1"/>
        <v>371298.83545346151</v>
      </c>
    </row>
    <row r="47" spans="1:13" x14ac:dyDescent="0.35">
      <c r="A47">
        <v>2025</v>
      </c>
      <c r="B47">
        <v>10</v>
      </c>
      <c r="C47" s="5">
        <f>work!W49</f>
        <v>11012.156815762582</v>
      </c>
      <c r="D47" s="5">
        <f>work!Y49</f>
        <v>75842.856700951306</v>
      </c>
      <c r="E47" s="5">
        <f>work!AA49</f>
        <v>301339.46379863005</v>
      </c>
      <c r="F47" s="5">
        <f>work!AC49</f>
        <v>21903.165855731004</v>
      </c>
      <c r="G47" s="5">
        <f>work!AE49</f>
        <v>100568.58088902156</v>
      </c>
      <c r="H47" s="5">
        <f>work!AG49</f>
        <v>154673.10703727341</v>
      </c>
      <c r="I47" s="5">
        <f>work!AI49</f>
        <v>24884.750089498306</v>
      </c>
      <c r="J47" s="5">
        <f>work!AK49</f>
        <v>18513.654434054439</v>
      </c>
      <c r="L47" s="5">
        <f t="shared" si="0"/>
        <v>428611.29760512937</v>
      </c>
      <c r="M47" s="5">
        <f t="shared" si="1"/>
        <v>280126.43801579328</v>
      </c>
    </row>
    <row r="48" spans="1:13" x14ac:dyDescent="0.35">
      <c r="A48">
        <v>2025</v>
      </c>
      <c r="B48">
        <v>11</v>
      </c>
      <c r="C48" s="5">
        <f>work!W50</f>
        <v>13980.644840920106</v>
      </c>
      <c r="D48" s="5">
        <f>work!Y50</f>
        <v>62439.447323880871</v>
      </c>
      <c r="E48" s="5">
        <f>work!AA50</f>
        <v>232620.03583884196</v>
      </c>
      <c r="F48" s="5">
        <f>work!AC50</f>
        <v>19437.104795405012</v>
      </c>
      <c r="G48" s="5">
        <f>work!AE50</f>
        <v>57213.364560104194</v>
      </c>
      <c r="H48" s="5">
        <f>work!AG50</f>
        <v>109519.01618646558</v>
      </c>
      <c r="I48" s="5">
        <f>work!AI50</f>
        <v>19247.141837723375</v>
      </c>
      <c r="J48" s="5">
        <f>work!AK50</f>
        <v>14319.409740715864</v>
      </c>
      <c r="L48" s="5">
        <f t="shared" si="0"/>
        <v>342796.64253976382</v>
      </c>
      <c r="M48" s="5">
        <f t="shared" si="1"/>
        <v>185979.52258429315</v>
      </c>
    </row>
    <row r="49" spans="1:13" x14ac:dyDescent="0.35">
      <c r="A49">
        <v>2025</v>
      </c>
      <c r="B49">
        <v>12</v>
      </c>
      <c r="C49" s="5">
        <f>work!W51</f>
        <v>11220.695646364053</v>
      </c>
      <c r="D49" s="5">
        <f>work!Y51</f>
        <v>47272.608107899534</v>
      </c>
      <c r="E49" s="5">
        <f>work!AA51</f>
        <v>172585.28587396047</v>
      </c>
      <c r="F49" s="5">
        <f>work!AC51</f>
        <v>14888.19997532554</v>
      </c>
      <c r="G49" s="5">
        <f>work!AE51</f>
        <v>66981.478700379623</v>
      </c>
      <c r="H49" s="5">
        <f>work!AG51</f>
        <v>87927.583799274522</v>
      </c>
      <c r="I49" s="5">
        <f>work!AI51</f>
        <v>14154.715410833021</v>
      </c>
      <c r="J49" s="5">
        <f>work!AK51</f>
        <v>10530.767188179972</v>
      </c>
      <c r="L49" s="5">
        <f t="shared" si="0"/>
        <v>256497.55679172958</v>
      </c>
      <c r="M49" s="5">
        <f t="shared" si="1"/>
        <v>169063.77791048714</v>
      </c>
    </row>
    <row r="50" spans="1:13" x14ac:dyDescent="0.35">
      <c r="A50">
        <v>2026</v>
      </c>
      <c r="B50">
        <v>1</v>
      </c>
      <c r="C50" s="5">
        <f>work!W52</f>
        <v>5546.6864730404832</v>
      </c>
      <c r="D50" s="5">
        <f>work!Y52</f>
        <v>34208.289922087672</v>
      </c>
      <c r="E50" s="5">
        <f>work!AA52</f>
        <v>133356.35573271936</v>
      </c>
      <c r="F50" s="5">
        <f>work!AC52</f>
        <v>10767.961167130623</v>
      </c>
      <c r="G50" s="5">
        <f>work!AE52</f>
        <v>44634.864845118289</v>
      </c>
      <c r="H50" s="5">
        <f>work!AG52</f>
        <v>57759.720204079858</v>
      </c>
      <c r="I50" s="5">
        <f>work!AI52</f>
        <v>10633.530246766826</v>
      </c>
      <c r="J50" s="5">
        <f>work!AK52</f>
        <v>7911.0902739500061</v>
      </c>
      <c r="L50" s="5">
        <f t="shared" si="0"/>
        <v>191790.38356892814</v>
      </c>
      <c r="M50" s="5">
        <f t="shared" si="1"/>
        <v>113028.11529596498</v>
      </c>
    </row>
    <row r="51" spans="1:13" x14ac:dyDescent="0.35">
      <c r="A51">
        <v>2026</v>
      </c>
      <c r="B51">
        <v>2</v>
      </c>
      <c r="C51" s="5">
        <f>work!W53</f>
        <v>5566.1188052651405</v>
      </c>
      <c r="D51" s="5">
        <f>work!Y53</f>
        <v>32991.928974092625</v>
      </c>
      <c r="E51" s="5">
        <f>work!AA53</f>
        <v>127401.25640655556</v>
      </c>
      <c r="F51" s="5">
        <f>work!AC53</f>
        <v>11782.574259013512</v>
      </c>
      <c r="G51" s="5">
        <f>work!AE53</f>
        <v>31909.350592646049</v>
      </c>
      <c r="H51" s="5">
        <f>work!AG53</f>
        <v>56584.784594112614</v>
      </c>
      <c r="I51" s="5">
        <f>work!AI53</f>
        <v>10403.952530813471</v>
      </c>
      <c r="J51" s="5">
        <f>work!AK53</f>
        <v>7740.2899852738665</v>
      </c>
      <c r="L51" s="5">
        <f t="shared" si="0"/>
        <v>185482.16843020072</v>
      </c>
      <c r="M51" s="5">
        <f t="shared" si="1"/>
        <v>98898.08771757214</v>
      </c>
    </row>
    <row r="52" spans="1:13" x14ac:dyDescent="0.35">
      <c r="A52">
        <v>2026</v>
      </c>
      <c r="B52">
        <v>3</v>
      </c>
      <c r="C52" s="5">
        <f>work!W54</f>
        <v>4434.6221552014649</v>
      </c>
      <c r="D52" s="5">
        <f>work!Y54</f>
        <v>41508.323604985671</v>
      </c>
      <c r="E52" s="5">
        <f>work!AA54</f>
        <v>165916.1279427823</v>
      </c>
      <c r="F52" s="5">
        <f>work!AC54</f>
        <v>13437.42148209605</v>
      </c>
      <c r="G52" s="5">
        <f>work!AE54</f>
        <v>33949.752580662658</v>
      </c>
      <c r="H52" s="5">
        <f>work!AG54</f>
        <v>64422.159737581576</v>
      </c>
      <c r="I52" s="5">
        <f>work!AI54</f>
        <v>14519.458333230206</v>
      </c>
      <c r="J52" s="5">
        <f>work!AK54</f>
        <v>10802.127133457398</v>
      </c>
      <c r="L52" s="5">
        <f t="shared" si="0"/>
        <v>236098.62231852289</v>
      </c>
      <c r="M52" s="5">
        <f t="shared" si="1"/>
        <v>112891.37065147443</v>
      </c>
    </row>
    <row r="53" spans="1:13" x14ac:dyDescent="0.35">
      <c r="A53">
        <v>2026</v>
      </c>
      <c r="B53">
        <v>4</v>
      </c>
      <c r="C53" s="5">
        <f>work!W55</f>
        <v>5161.9303482726109</v>
      </c>
      <c r="D53" s="5">
        <f>work!Y55</f>
        <v>60830.187964731391</v>
      </c>
      <c r="E53" s="5">
        <f>work!AA55</f>
        <v>255469.9216974607</v>
      </c>
      <c r="F53" s="5">
        <f>work!AC55</f>
        <v>16415.891731536281</v>
      </c>
      <c r="G53" s="5">
        <f>work!AE55</f>
        <v>52133.878104018411</v>
      </c>
      <c r="H53" s="5">
        <f>work!AG55</f>
        <v>92063.099301749564</v>
      </c>
      <c r="I53" s="5">
        <f>work!AI55</f>
        <v>22994.782429048628</v>
      </c>
      <c r="J53" s="5">
        <f>work!AK55</f>
        <v>17107.564036069285</v>
      </c>
      <c r="L53" s="5">
        <f t="shared" si="0"/>
        <v>354985.4957780703</v>
      </c>
      <c r="M53" s="5">
        <f t="shared" si="1"/>
        <v>167191.75983481659</v>
      </c>
    </row>
    <row r="54" spans="1:13" x14ac:dyDescent="0.35">
      <c r="A54">
        <v>2026</v>
      </c>
      <c r="B54">
        <v>5</v>
      </c>
      <c r="C54" s="5">
        <f>work!W56</f>
        <v>12449.612757751631</v>
      </c>
      <c r="D54" s="5">
        <f>work!Y56</f>
        <v>75090.038971753689</v>
      </c>
      <c r="E54" s="5">
        <f>work!AA56</f>
        <v>325274.83066723688</v>
      </c>
      <c r="F54" s="5">
        <f>work!AC56</f>
        <v>21725.476737709141</v>
      </c>
      <c r="G54" s="5">
        <f>work!AE56</f>
        <v>100311.93473960813</v>
      </c>
      <c r="H54" s="5">
        <f>work!AG56</f>
        <v>141397.13380518925</v>
      </c>
      <c r="I54" s="5">
        <f>work!AI56</f>
        <v>27867.641620429829</v>
      </c>
      <c r="J54" s="5">
        <f>work!AK56</f>
        <v>20732.853856163125</v>
      </c>
      <c r="L54" s="5">
        <f t="shared" si="0"/>
        <v>455272.81299061445</v>
      </c>
      <c r="M54" s="5">
        <f t="shared" si="1"/>
        <v>269576.71016522718</v>
      </c>
    </row>
    <row r="55" spans="1:13" x14ac:dyDescent="0.35">
      <c r="A55">
        <v>2026</v>
      </c>
      <c r="B55">
        <v>6</v>
      </c>
      <c r="C55" s="5">
        <f>work!W57</f>
        <v>17002.666545029533</v>
      </c>
      <c r="D55" s="5">
        <f>work!Y57</f>
        <v>92826.002681231286</v>
      </c>
      <c r="E55" s="5">
        <f>work!AA57</f>
        <v>417112.04341129103</v>
      </c>
      <c r="F55" s="5">
        <f>work!AC57</f>
        <v>34068.761675335896</v>
      </c>
      <c r="G55" s="5">
        <f>work!AE57</f>
        <v>141662.20111379045</v>
      </c>
      <c r="H55" s="5">
        <f>work!AG57</f>
        <v>224743.44165488397</v>
      </c>
      <c r="I55" s="5">
        <f>work!AI57</f>
        <v>34327.13407015588</v>
      </c>
      <c r="J55" s="5">
        <f>work!AK57</f>
        <v>25538.560588338816</v>
      </c>
      <c r="L55" s="5">
        <f t="shared" si="0"/>
        <v>586548.03490122652</v>
      </c>
      <c r="M55" s="5">
        <f t="shared" si="1"/>
        <v>400732.77683883032</v>
      </c>
    </row>
    <row r="56" spans="1:13" x14ac:dyDescent="0.35">
      <c r="A56">
        <v>2026</v>
      </c>
      <c r="B56">
        <v>7</v>
      </c>
      <c r="C56" s="5">
        <f>work!W58</f>
        <v>30198.960273050754</v>
      </c>
      <c r="D56" s="5">
        <f>work!Y58</f>
        <v>105832.54742145013</v>
      </c>
      <c r="E56" s="5">
        <f>work!AA58</f>
        <v>465859.2199077112</v>
      </c>
      <c r="F56" s="5">
        <f>work!AC58</f>
        <v>36443.330840738119</v>
      </c>
      <c r="G56" s="5">
        <f>work!AE58</f>
        <v>152806.82700635819</v>
      </c>
      <c r="H56" s="5">
        <f>work!AG58</f>
        <v>264559.92790265096</v>
      </c>
      <c r="I56" s="5">
        <f>work!AI58</f>
        <v>38248.635305752425</v>
      </c>
      <c r="J56" s="5">
        <f>work!AK58</f>
        <v>28456.063013616968</v>
      </c>
      <c r="L56" s="5">
        <f t="shared" si="0"/>
        <v>666790.1214565672</v>
      </c>
      <c r="M56" s="5">
        <f t="shared" si="1"/>
        <v>455615.3902147616</v>
      </c>
    </row>
    <row r="57" spans="1:13" x14ac:dyDescent="0.35">
      <c r="A57">
        <v>2026</v>
      </c>
      <c r="B57">
        <v>8</v>
      </c>
      <c r="C57" s="5">
        <f>work!W59</f>
        <v>21340.392876317048</v>
      </c>
      <c r="D57" s="5">
        <f>work!Y59</f>
        <v>98293.796452718918</v>
      </c>
      <c r="E57" s="5">
        <f>work!AA59</f>
        <v>448416.61405875301</v>
      </c>
      <c r="F57" s="5">
        <f>work!AC59</f>
        <v>40939.346930039959</v>
      </c>
      <c r="G57" s="5">
        <f>work!AE59</f>
        <v>140526.33597629631</v>
      </c>
      <c r="H57" s="5">
        <f>work!AG59</f>
        <v>252429.52838879576</v>
      </c>
      <c r="I57" s="5">
        <f>work!AI59</f>
        <v>35937.313537814996</v>
      </c>
      <c r="J57" s="5">
        <f>work!AK59</f>
        <v>26736.495312771964</v>
      </c>
      <c r="L57" s="5">
        <f t="shared" si="0"/>
        <v>635726.64563060086</v>
      </c>
      <c r="M57" s="5">
        <f t="shared" si="1"/>
        <v>428893.17790290707</v>
      </c>
    </row>
    <row r="58" spans="1:13" x14ac:dyDescent="0.35">
      <c r="A58">
        <v>2026</v>
      </c>
      <c r="B58">
        <v>9</v>
      </c>
      <c r="C58" s="5">
        <f>work!W60</f>
        <v>14927.011252700468</v>
      </c>
      <c r="D58" s="5">
        <f>work!Y60</f>
        <v>99048.842914930588</v>
      </c>
      <c r="E58" s="5">
        <f>work!AA60</f>
        <v>427700.75121322914</v>
      </c>
      <c r="F58" s="5">
        <f>work!AC60</f>
        <v>36779.057988792323</v>
      </c>
      <c r="G58" s="5">
        <f>work!AE60</f>
        <v>136742.31843270361</v>
      </c>
      <c r="H58" s="5">
        <f>work!AG60</f>
        <v>236440.42540674389</v>
      </c>
      <c r="I58" s="5">
        <f>work!AI60</f>
        <v>35036.039484241272</v>
      </c>
      <c r="J58" s="5">
        <f>work!AK60</f>
        <v>26065.969134360181</v>
      </c>
      <c r="L58" s="5">
        <f t="shared" si="0"/>
        <v>604521.63250401267</v>
      </c>
      <c r="M58" s="5">
        <f t="shared" si="1"/>
        <v>408218.78332368878</v>
      </c>
    </row>
    <row r="59" spans="1:13" x14ac:dyDescent="0.35">
      <c r="A59">
        <v>2026</v>
      </c>
      <c r="B59">
        <v>10</v>
      </c>
      <c r="C59" s="5">
        <f>work!W61</f>
        <v>12098.147373349786</v>
      </c>
      <c r="D59" s="5">
        <f>work!Y61</f>
        <v>83322.283993502875</v>
      </c>
      <c r="E59" s="5">
        <f>work!AA61</f>
        <v>331056.78600796155</v>
      </c>
      <c r="F59" s="5">
        <f>work!AC61</f>
        <v>24063.199689116173</v>
      </c>
      <c r="G59" s="5">
        <f>work!AE61</f>
        <v>110486.3954518411</v>
      </c>
      <c r="H59" s="5">
        <f>work!AG61</f>
        <v>169926.57069252391</v>
      </c>
      <c r="I59" s="5">
        <f>work!AI61</f>
        <v>27338.820084799314</v>
      </c>
      <c r="J59" s="5">
        <f>work!AK61</f>
        <v>20339.423376341627</v>
      </c>
      <c r="L59" s="5">
        <f t="shared" si="0"/>
        <v>470879.840440272</v>
      </c>
      <c r="M59" s="5">
        <f t="shared" si="1"/>
        <v>307751.78622916434</v>
      </c>
    </row>
    <row r="60" spans="1:13" x14ac:dyDescent="0.35">
      <c r="A60">
        <v>2026</v>
      </c>
      <c r="B60">
        <v>11</v>
      </c>
      <c r="C60" s="5">
        <f>work!W62</f>
        <v>15348.141793604746</v>
      </c>
      <c r="D60" s="5">
        <f>work!Y62</f>
        <v>68546.873334217977</v>
      </c>
      <c r="E60" s="5">
        <f>work!AA62</f>
        <v>255373.43482455509</v>
      </c>
      <c r="F60" s="5">
        <f>work!AC62</f>
        <v>21338.317642106515</v>
      </c>
      <c r="G60" s="5">
        <f>work!AE62</f>
        <v>62809.608694693685</v>
      </c>
      <c r="H60" s="5">
        <f>work!AG62</f>
        <v>120231.46347342167</v>
      </c>
      <c r="I60" s="5">
        <f>work!AI62</f>
        <v>21129.773727057855</v>
      </c>
      <c r="J60" s="5">
        <f>work!AK62</f>
        <v>15720.042501756876</v>
      </c>
      <c r="L60" s="5">
        <f t="shared" si="0"/>
        <v>376326.81009624118</v>
      </c>
      <c r="M60" s="5">
        <f t="shared" si="1"/>
        <v>204170.8458951732</v>
      </c>
    </row>
    <row r="61" spans="1:13" x14ac:dyDescent="0.35">
      <c r="A61">
        <v>2026</v>
      </c>
      <c r="B61">
        <v>12</v>
      </c>
      <c r="C61" s="5">
        <f>work!W63</f>
        <v>12309.358249358947</v>
      </c>
      <c r="D61" s="5">
        <f>work!Y63</f>
        <v>51859.125933091571</v>
      </c>
      <c r="E61" s="5">
        <f>work!AA63</f>
        <v>189329.98268061943</v>
      </c>
      <c r="F61" s="5">
        <f>work!AC63</f>
        <v>16332.693886386975</v>
      </c>
      <c r="G61" s="5">
        <f>work!AE63</f>
        <v>73480.205094231264</v>
      </c>
      <c r="H61" s="5">
        <f>work!AG63</f>
        <v>96458.558639946539</v>
      </c>
      <c r="I61" s="5">
        <f>work!AI63</f>
        <v>15528.044641877868</v>
      </c>
      <c r="J61" s="5">
        <f>work!AK63</f>
        <v>11552.491043806709</v>
      </c>
      <c r="L61" s="5">
        <f t="shared" si="0"/>
        <v>281383.65179326362</v>
      </c>
      <c r="M61" s="5">
        <f t="shared" si="1"/>
        <v>185466.80837605568</v>
      </c>
    </row>
    <row r="62" spans="1:13" x14ac:dyDescent="0.35">
      <c r="A62">
        <v>2027</v>
      </c>
      <c r="B62">
        <v>1</v>
      </c>
      <c r="C62" s="5">
        <f>work!W64</f>
        <v>6080.5249700944541</v>
      </c>
      <c r="D62" s="5">
        <f>work!Y64</f>
        <v>37500.652338379674</v>
      </c>
      <c r="E62" s="5">
        <f>work!AA64</f>
        <v>146191.18186954359</v>
      </c>
      <c r="F62" s="5">
        <f>work!AC64</f>
        <v>11804.319042005336</v>
      </c>
      <c r="G62" s="5">
        <f>work!AE64</f>
        <v>48930.728561399985</v>
      </c>
      <c r="H62" s="5">
        <f>work!AG64</f>
        <v>63318.780081336925</v>
      </c>
      <c r="I62" s="5">
        <f>work!AI64</f>
        <v>11656.949874485616</v>
      </c>
      <c r="J62" s="5">
        <f>work!AK64</f>
        <v>8672.4898162588634</v>
      </c>
      <c r="L62" s="5">
        <f t="shared" si="0"/>
        <v>210249.16803628192</v>
      </c>
      <c r="M62" s="5">
        <f t="shared" si="1"/>
        <v>123906.45851722252</v>
      </c>
    </row>
    <row r="63" spans="1:13" x14ac:dyDescent="0.35">
      <c r="A63">
        <v>2027</v>
      </c>
      <c r="B63">
        <v>2</v>
      </c>
      <c r="C63" s="5">
        <f>work!W65</f>
        <v>6097.5651564585287</v>
      </c>
      <c r="D63" s="5">
        <f>work!Y65</f>
        <v>36141.958803769929</v>
      </c>
      <c r="E63" s="5">
        <f>work!AA65</f>
        <v>139565.37564717821</v>
      </c>
      <c r="F63" s="5">
        <f>work!AC65</f>
        <v>12907.560325012444</v>
      </c>
      <c r="G63" s="5">
        <f>work!AE65</f>
        <v>34956.01713619363</v>
      </c>
      <c r="H63" s="5">
        <f>work!AG65</f>
        <v>61987.431996672443</v>
      </c>
      <c r="I63" s="5">
        <f>work!AI65</f>
        <v>11397.309446813879</v>
      </c>
      <c r="J63" s="5">
        <f>work!AK65</f>
        <v>8479.3235944669377</v>
      </c>
      <c r="L63" s="5">
        <f t="shared" si="0"/>
        <v>203191.78352688605</v>
      </c>
      <c r="M63" s="5">
        <f t="shared" si="1"/>
        <v>108340.75857967995</v>
      </c>
    </row>
    <row r="64" spans="1:13" x14ac:dyDescent="0.35">
      <c r="A64">
        <v>2027</v>
      </c>
      <c r="B64">
        <v>3</v>
      </c>
      <c r="C64" s="5">
        <f>work!W66</f>
        <v>4854.6922468846624</v>
      </c>
      <c r="D64" s="5">
        <f>work!Y66</f>
        <v>45440.20431367484</v>
      </c>
      <c r="E64" s="5">
        <f>work!AA66</f>
        <v>181632.55216956738</v>
      </c>
      <c r="F64" s="5">
        <f>work!AC66</f>
        <v>14710.282771382928</v>
      </c>
      <c r="G64" s="5">
        <f>work!AE66</f>
        <v>37165.646783160497</v>
      </c>
      <c r="H64" s="5">
        <f>work!AG66</f>
        <v>70524.556198947321</v>
      </c>
      <c r="I64" s="5">
        <f>work!AI66</f>
        <v>15894.815687199256</v>
      </c>
      <c r="J64" s="5">
        <f>work!AK66</f>
        <v>11825.359863669308</v>
      </c>
      <c r="L64" s="5">
        <f t="shared" si="0"/>
        <v>258463.09136517913</v>
      </c>
      <c r="M64" s="5">
        <f t="shared" si="1"/>
        <v>123585.01866930707</v>
      </c>
    </row>
    <row r="65" spans="1:13" x14ac:dyDescent="0.35">
      <c r="A65">
        <v>2027</v>
      </c>
      <c r="B65">
        <v>4</v>
      </c>
      <c r="C65" s="5">
        <f>work!W67</f>
        <v>5647.0652535749696</v>
      </c>
      <c r="D65" s="5">
        <f>work!Y67</f>
        <v>66547.205724893574</v>
      </c>
      <c r="E65" s="5">
        <f>work!AA67</f>
        <v>279479.81100404018</v>
      </c>
      <c r="F65" s="5">
        <f>work!AC67</f>
        <v>17958.710317474332</v>
      </c>
      <c r="G65" s="5">
        <f>work!AE67</f>
        <v>57033.588543835074</v>
      </c>
      <c r="H65" s="5">
        <f>work!AG67</f>
        <v>100715.48706140657</v>
      </c>
      <c r="I65" s="5">
        <f>work!AI67</f>
        <v>25155.90643567107</v>
      </c>
      <c r="J65" s="5">
        <f>work!AK67</f>
        <v>18715.388221719106</v>
      </c>
      <c r="L65" s="5">
        <f t="shared" si="0"/>
        <v>388348.18052170216</v>
      </c>
      <c r="M65" s="5">
        <f t="shared" si="1"/>
        <v>182904.9820409127</v>
      </c>
    </row>
    <row r="66" spans="1:13" x14ac:dyDescent="0.35">
      <c r="A66">
        <v>2027</v>
      </c>
      <c r="B66">
        <v>5</v>
      </c>
      <c r="C66" s="5">
        <f>work!W68</f>
        <v>13610.575038290586</v>
      </c>
      <c r="D66" s="5">
        <f>work!Y68</f>
        <v>82092.401582279577</v>
      </c>
      <c r="E66" s="5">
        <f>work!AA68</f>
        <v>355607.64635889186</v>
      </c>
      <c r="F66" s="5">
        <f>work!AC68</f>
        <v>23751.440075685441</v>
      </c>
      <c r="G66" s="5">
        <f>work!AE68</f>
        <v>109666.31184246686</v>
      </c>
      <c r="H66" s="5">
        <f>work!AG68</f>
        <v>154582.82416507078</v>
      </c>
      <c r="I66" s="5">
        <f>work!AI68</f>
        <v>30466.379540912698</v>
      </c>
      <c r="J66" s="5">
        <f>work!AK68</f>
        <v>22666.252248811521</v>
      </c>
      <c r="L66" s="5">
        <f t="shared" si="0"/>
        <v>497728.31530395901</v>
      </c>
      <c r="M66" s="5">
        <f t="shared" si="1"/>
        <v>294715.51554845035</v>
      </c>
    </row>
    <row r="67" spans="1:13" x14ac:dyDescent="0.35">
      <c r="A67">
        <v>2027</v>
      </c>
      <c r="B67">
        <v>6</v>
      </c>
      <c r="C67" s="5">
        <f>work!W69</f>
        <v>18575.987821793002</v>
      </c>
      <c r="D67" s="5">
        <f>work!Y69</f>
        <v>101415.54507262625</v>
      </c>
      <c r="E67" s="5">
        <f>work!AA69</f>
        <v>455709.00412655703</v>
      </c>
      <c r="F67" s="5">
        <f>work!AC69</f>
        <v>37221.273516630536</v>
      </c>
      <c r="G67" s="5">
        <f>work!AE69</f>
        <v>154770.74232614678</v>
      </c>
      <c r="H67" s="5">
        <f>work!AG69</f>
        <v>245539.80542713276</v>
      </c>
      <c r="I67" s="5">
        <f>work!AI69</f>
        <v>37503.554089913108</v>
      </c>
      <c r="J67" s="5">
        <f>work!AK69</f>
        <v>27901.740542796753</v>
      </c>
      <c r="L67" s="5">
        <f t="shared" ref="L67:L130" si="2">SUM(C67:F67,J67)</f>
        <v>640823.55108040362</v>
      </c>
      <c r="M67" s="5">
        <f t="shared" ref="M67:M130" si="3">SUM(G67:I67)</f>
        <v>437814.10184319265</v>
      </c>
    </row>
    <row r="68" spans="1:13" x14ac:dyDescent="0.35">
      <c r="A68">
        <v>2027</v>
      </c>
      <c r="B68">
        <v>7</v>
      </c>
      <c r="C68" s="5">
        <f>work!W70</f>
        <v>32972.001366111217</v>
      </c>
      <c r="D68" s="5">
        <f>work!Y70</f>
        <v>115550.69666663611</v>
      </c>
      <c r="E68" s="5">
        <f>work!AA70</f>
        <v>508637.07545984432</v>
      </c>
      <c r="F68" s="5">
        <f>work!AC70</f>
        <v>39789.765720469673</v>
      </c>
      <c r="G68" s="5">
        <f>work!AE70</f>
        <v>166838.423020177</v>
      </c>
      <c r="H68" s="5">
        <f>work!AG70</f>
        <v>288853.33221252891</v>
      </c>
      <c r="I68" s="5">
        <f>work!AI70</f>
        <v>41760.843557206223</v>
      </c>
      <c r="J68" s="5">
        <f>work!AK70</f>
        <v>31069.06132117446</v>
      </c>
      <c r="L68" s="5">
        <f t="shared" si="2"/>
        <v>728018.60053423583</v>
      </c>
      <c r="M68" s="5">
        <f t="shared" si="3"/>
        <v>497452.59878991212</v>
      </c>
    </row>
    <row r="69" spans="1:13" x14ac:dyDescent="0.35">
      <c r="A69">
        <v>2027</v>
      </c>
      <c r="B69">
        <v>8</v>
      </c>
      <c r="C69" s="5">
        <f>work!W71</f>
        <v>23285.108450636515</v>
      </c>
      <c r="D69" s="5">
        <f>work!Y71</f>
        <v>107251.1515458731</v>
      </c>
      <c r="E69" s="5">
        <f>work!AA71</f>
        <v>489280.09666649019</v>
      </c>
      <c r="F69" s="5">
        <f>work!AC71</f>
        <v>44670.083568242699</v>
      </c>
      <c r="G69" s="5">
        <f>work!AE71</f>
        <v>153332.27426239208</v>
      </c>
      <c r="H69" s="5">
        <f>work!AG71</f>
        <v>275433.02406579431</v>
      </c>
      <c r="I69" s="5">
        <f>work!AI71</f>
        <v>39212.222942774926</v>
      </c>
      <c r="J69" s="5">
        <f>work!AK71</f>
        <v>29172.948996582509</v>
      </c>
      <c r="L69" s="5">
        <f t="shared" si="2"/>
        <v>693659.3892278251</v>
      </c>
      <c r="M69" s="5">
        <f t="shared" si="3"/>
        <v>467977.52127096133</v>
      </c>
    </row>
    <row r="70" spans="1:13" x14ac:dyDescent="0.35">
      <c r="A70">
        <v>2027</v>
      </c>
      <c r="B70">
        <v>9</v>
      </c>
      <c r="C70" s="5">
        <f>work!W72</f>
        <v>16277.033593223225</v>
      </c>
      <c r="D70" s="5">
        <f>work!Y72</f>
        <v>108006.9758240817</v>
      </c>
      <c r="E70" s="5">
        <f>work!AA72</f>
        <v>466382.67885576148</v>
      </c>
      <c r="F70" s="5">
        <f>work!AC72</f>
        <v>40105.413754704197</v>
      </c>
      <c r="G70" s="5">
        <f>work!AE72</f>
        <v>149109.50846517776</v>
      </c>
      <c r="H70" s="5">
        <f>work!AG72</f>
        <v>257824.46880954245</v>
      </c>
      <c r="I70" s="5">
        <f>work!AI72</f>
        <v>38204.753919195966</v>
      </c>
      <c r="J70" s="5">
        <f>work!AK72</f>
        <v>28423.416319401775</v>
      </c>
      <c r="L70" s="5">
        <f t="shared" si="2"/>
        <v>659195.51834717242</v>
      </c>
      <c r="M70" s="5">
        <f t="shared" si="3"/>
        <v>445138.73119391617</v>
      </c>
    </row>
    <row r="71" spans="1:13" x14ac:dyDescent="0.35">
      <c r="A71">
        <v>2027</v>
      </c>
      <c r="B71">
        <v>10</v>
      </c>
      <c r="C71" s="5">
        <f>work!W73</f>
        <v>13184.137930936988</v>
      </c>
      <c r="D71" s="5">
        <f>work!Y73</f>
        <v>90801.711286054429</v>
      </c>
      <c r="E71" s="5">
        <f>work!AA73</f>
        <v>360774.10821729311</v>
      </c>
      <c r="F71" s="5">
        <f>work!AC73</f>
        <v>26223.233522501345</v>
      </c>
      <c r="G71" s="5">
        <f>work!AE73</f>
        <v>120404.21001466061</v>
      </c>
      <c r="H71" s="5">
        <f>work!AG73</f>
        <v>185180.03434777434</v>
      </c>
      <c r="I71" s="5">
        <f>work!AI73</f>
        <v>29792.890080100326</v>
      </c>
      <c r="J71" s="5">
        <f>work!AK73</f>
        <v>22165.192318628822</v>
      </c>
      <c r="L71" s="5">
        <f t="shared" si="2"/>
        <v>513148.3832754147</v>
      </c>
      <c r="M71" s="5">
        <f t="shared" si="3"/>
        <v>335377.13444253529</v>
      </c>
    </row>
    <row r="72" spans="1:13" x14ac:dyDescent="0.35">
      <c r="A72">
        <v>2027</v>
      </c>
      <c r="B72">
        <v>11</v>
      </c>
      <c r="C72" s="5">
        <f>work!W74</f>
        <v>16715.638746289391</v>
      </c>
      <c r="D72" s="5">
        <f>work!Y74</f>
        <v>74654.299344555038</v>
      </c>
      <c r="E72" s="5">
        <f>work!AA74</f>
        <v>278126.83381026838</v>
      </c>
      <c r="F72" s="5">
        <f>work!AC74</f>
        <v>23239.530488808025</v>
      </c>
      <c r="G72" s="5">
        <f>work!AE74</f>
        <v>68405.852829283176</v>
      </c>
      <c r="H72" s="5">
        <f>work!AG74</f>
        <v>130943.91076037781</v>
      </c>
      <c r="I72" s="5">
        <f>work!AI74</f>
        <v>23012.405616392338</v>
      </c>
      <c r="J72" s="5">
        <f>work!AK74</f>
        <v>17120.675262797889</v>
      </c>
      <c r="L72" s="5">
        <f t="shared" si="2"/>
        <v>409856.97765271872</v>
      </c>
      <c r="M72" s="5">
        <f t="shared" si="3"/>
        <v>222362.16920605331</v>
      </c>
    </row>
    <row r="73" spans="1:13" x14ac:dyDescent="0.35">
      <c r="A73">
        <v>2027</v>
      </c>
      <c r="B73">
        <v>12</v>
      </c>
      <c r="C73" s="5">
        <f>work!W75</f>
        <v>13398.020852353842</v>
      </c>
      <c r="D73" s="5">
        <f>work!Y75</f>
        <v>56445.643758283622</v>
      </c>
      <c r="E73" s="5">
        <f>work!AA75</f>
        <v>206074.67948727836</v>
      </c>
      <c r="F73" s="5">
        <f>work!AC75</f>
        <v>17777.187797448412</v>
      </c>
      <c r="G73" s="5">
        <f>work!AE75</f>
        <v>79978.931488082933</v>
      </c>
      <c r="H73" s="5">
        <f>work!AG75</f>
        <v>104989.53348061859</v>
      </c>
      <c r="I73" s="5">
        <f>work!AI75</f>
        <v>16901.373872922715</v>
      </c>
      <c r="J73" s="5">
        <f>work!AK75</f>
        <v>12574.214899433447</v>
      </c>
      <c r="L73" s="5">
        <f t="shared" si="2"/>
        <v>306269.74679479765</v>
      </c>
      <c r="M73" s="5">
        <f t="shared" si="3"/>
        <v>201869.83884162424</v>
      </c>
    </row>
    <row r="74" spans="1:13" x14ac:dyDescent="0.35">
      <c r="A74">
        <v>2028</v>
      </c>
      <c r="B74">
        <v>1</v>
      </c>
      <c r="C74" s="5">
        <f>work!W76</f>
        <v>6614.3634671484251</v>
      </c>
      <c r="D74" s="5">
        <f>work!Y76</f>
        <v>40793.014754671698</v>
      </c>
      <c r="E74" s="5">
        <f>work!AA76</f>
        <v>159026.00800636786</v>
      </c>
      <c r="F74" s="5">
        <f>work!AC76</f>
        <v>12840.676916880047</v>
      </c>
      <c r="G74" s="5">
        <f>work!AE76</f>
        <v>53226.592277681673</v>
      </c>
      <c r="H74" s="5">
        <f>work!AG76</f>
        <v>68877.839958593991</v>
      </c>
      <c r="I74" s="5">
        <f>work!AI76</f>
        <v>12680.369502204405</v>
      </c>
      <c r="J74" s="5">
        <f>work!AK76</f>
        <v>9433.8893585677233</v>
      </c>
      <c r="L74" s="5">
        <f t="shared" si="2"/>
        <v>228707.95250363575</v>
      </c>
      <c r="M74" s="5">
        <f t="shared" si="3"/>
        <v>134784.80173848008</v>
      </c>
    </row>
    <row r="75" spans="1:13" x14ac:dyDescent="0.35">
      <c r="A75">
        <v>2028</v>
      </c>
      <c r="B75">
        <v>2</v>
      </c>
      <c r="C75" s="5">
        <f>work!W77</f>
        <v>6651.3690506794137</v>
      </c>
      <c r="D75" s="5">
        <f>work!Y77</f>
        <v>39424.507988028854</v>
      </c>
      <c r="E75" s="5">
        <f>work!AA77</f>
        <v>152241.23011507854</v>
      </c>
      <c r="F75" s="5">
        <f>work!AC77</f>
        <v>14079.87369755779</v>
      </c>
      <c r="G75" s="5">
        <f>work!AE77</f>
        <v>38130.854619639176</v>
      </c>
      <c r="H75" s="5">
        <f>work!AG77</f>
        <v>67617.364658588878</v>
      </c>
      <c r="I75" s="5">
        <f>work!AI77</f>
        <v>12432.456131322937</v>
      </c>
      <c r="J75" s="5">
        <f>work!AK77</f>
        <v>9249.4477844480734</v>
      </c>
      <c r="L75" s="5">
        <f t="shared" si="2"/>
        <v>221646.42863579266</v>
      </c>
      <c r="M75" s="5">
        <f t="shared" si="3"/>
        <v>118180.675409551</v>
      </c>
    </row>
    <row r="76" spans="1:13" x14ac:dyDescent="0.35">
      <c r="A76">
        <v>2028</v>
      </c>
      <c r="B76">
        <v>3</v>
      </c>
      <c r="C76" s="5">
        <f>work!W78</f>
        <v>5441.3337808384258</v>
      </c>
      <c r="D76" s="5">
        <f>work!Y78</f>
        <v>50931.203496754439</v>
      </c>
      <c r="E76" s="5">
        <f>work!AA78</f>
        <v>203581.04933518457</v>
      </c>
      <c r="F76" s="5">
        <f>work!AC78</f>
        <v>16487.874925743585</v>
      </c>
      <c r="G76" s="5">
        <f>work!AE78</f>
        <v>41656.74754310018</v>
      </c>
      <c r="H76" s="5">
        <f>work!AG78</f>
        <v>79046.751165375594</v>
      </c>
      <c r="I76" s="5">
        <f>work!AI78</f>
        <v>17815.546926678879</v>
      </c>
      <c r="J76" s="5">
        <f>work!AK78</f>
        <v>13254.337623161675</v>
      </c>
      <c r="L76" s="5">
        <f t="shared" si="2"/>
        <v>289695.79916168266</v>
      </c>
      <c r="M76" s="5">
        <f t="shared" si="3"/>
        <v>138519.04563515465</v>
      </c>
    </row>
    <row r="77" spans="1:13" x14ac:dyDescent="0.35">
      <c r="A77">
        <v>2028</v>
      </c>
      <c r="B77">
        <v>4</v>
      </c>
      <c r="C77" s="5">
        <f>work!W79</f>
        <v>6132.2001588773292</v>
      </c>
      <c r="D77" s="5">
        <f>work!Y79</f>
        <v>72264.223485055758</v>
      </c>
      <c r="E77" s="5">
        <f>work!AA79</f>
        <v>303489.70031061972</v>
      </c>
      <c r="F77" s="5">
        <f>work!AC79</f>
        <v>19501.528903412378</v>
      </c>
      <c r="G77" s="5">
        <f>work!AE79</f>
        <v>61933.29898365173</v>
      </c>
      <c r="H77" s="5">
        <f>work!AG79</f>
        <v>109367.87482106358</v>
      </c>
      <c r="I77" s="5">
        <f>work!AI79</f>
        <v>27317.030442293508</v>
      </c>
      <c r="J77" s="5">
        <f>work!AK79</f>
        <v>20323.21240736893</v>
      </c>
      <c r="L77" s="5">
        <f t="shared" si="2"/>
        <v>421710.86526533414</v>
      </c>
      <c r="M77" s="5">
        <f t="shared" si="3"/>
        <v>198618.20424700881</v>
      </c>
    </row>
    <row r="78" spans="1:13" x14ac:dyDescent="0.35">
      <c r="A78">
        <v>2028</v>
      </c>
      <c r="B78">
        <v>5</v>
      </c>
      <c r="C78" s="5">
        <f>work!W80</f>
        <v>14771.537318829543</v>
      </c>
      <c r="D78" s="5">
        <f>work!Y80</f>
        <v>89094.764192805451</v>
      </c>
      <c r="E78" s="5">
        <f>work!AA80</f>
        <v>385940.46205054695</v>
      </c>
      <c r="F78" s="5">
        <f>work!AC80</f>
        <v>25777.403413661741</v>
      </c>
      <c r="G78" s="5">
        <f>work!AE80</f>
        <v>119020.68894532563</v>
      </c>
      <c r="H78" s="5">
        <f>work!AG80</f>
        <v>167768.51452495236</v>
      </c>
      <c r="I78" s="5">
        <f>work!AI80</f>
        <v>33065.117461395581</v>
      </c>
      <c r="J78" s="5">
        <f>work!AK80</f>
        <v>24599.650641459921</v>
      </c>
      <c r="L78" s="5">
        <f t="shared" si="2"/>
        <v>540183.81761730369</v>
      </c>
      <c r="M78" s="5">
        <f t="shared" si="3"/>
        <v>319854.32093167357</v>
      </c>
    </row>
    <row r="79" spans="1:13" x14ac:dyDescent="0.35">
      <c r="A79">
        <v>2028</v>
      </c>
      <c r="B79">
        <v>6</v>
      </c>
      <c r="C79" s="5">
        <f>work!W81</f>
        <v>20149.30909855647</v>
      </c>
      <c r="D79" s="5">
        <f>work!Y81</f>
        <v>110005.08746402121</v>
      </c>
      <c r="E79" s="5">
        <f>work!AA81</f>
        <v>494305.96484182309</v>
      </c>
      <c r="F79" s="5">
        <f>work!AC81</f>
        <v>40373.785357925175</v>
      </c>
      <c r="G79" s="5">
        <f>work!AE81</f>
        <v>167879.28353850316</v>
      </c>
      <c r="H79" s="5">
        <f>work!AG81</f>
        <v>266336.16919938149</v>
      </c>
      <c r="I79" s="5">
        <f>work!AI81</f>
        <v>40679.974109670344</v>
      </c>
      <c r="J79" s="5">
        <f>work!AK81</f>
        <v>30264.920497254701</v>
      </c>
      <c r="L79" s="5">
        <f t="shared" si="2"/>
        <v>695099.06725958071</v>
      </c>
      <c r="M79" s="5">
        <f t="shared" si="3"/>
        <v>474895.42684755498</v>
      </c>
    </row>
    <row r="80" spans="1:13" x14ac:dyDescent="0.35">
      <c r="A80">
        <v>2028</v>
      </c>
      <c r="B80">
        <v>7</v>
      </c>
      <c r="C80" s="5">
        <f>work!W82</f>
        <v>35745.042459171673</v>
      </c>
      <c r="D80" s="5">
        <f>work!Y82</f>
        <v>125268.84591182217</v>
      </c>
      <c r="E80" s="5">
        <f>work!AA82</f>
        <v>551414.93101197749</v>
      </c>
      <c r="F80" s="5">
        <f>work!AC82</f>
        <v>43136.200600201213</v>
      </c>
      <c r="G80" s="5">
        <f>work!AE82</f>
        <v>180870.01903399584</v>
      </c>
      <c r="H80" s="5">
        <f>work!AG82</f>
        <v>313146.73652240681</v>
      </c>
      <c r="I80" s="5">
        <f>work!AI82</f>
        <v>45273.051808660042</v>
      </c>
      <c r="J80" s="5">
        <f>work!AK82</f>
        <v>33682.059628731964</v>
      </c>
      <c r="L80" s="5">
        <f t="shared" si="2"/>
        <v>789247.07961190457</v>
      </c>
      <c r="M80" s="5">
        <f t="shared" si="3"/>
        <v>539289.80736506265</v>
      </c>
    </row>
    <row r="81" spans="1:13" x14ac:dyDescent="0.35">
      <c r="A81">
        <v>2028</v>
      </c>
      <c r="B81">
        <v>8</v>
      </c>
      <c r="C81" s="5">
        <f>work!W83</f>
        <v>25229.824024955986</v>
      </c>
      <c r="D81" s="5">
        <f>work!Y83</f>
        <v>116208.50663902731</v>
      </c>
      <c r="E81" s="5">
        <f>work!AA83</f>
        <v>530143.57927422726</v>
      </c>
      <c r="F81" s="5">
        <f>work!AC83</f>
        <v>48400.820206445424</v>
      </c>
      <c r="G81" s="5">
        <f>work!AE83</f>
        <v>166138.21254848782</v>
      </c>
      <c r="H81" s="5">
        <f>work!AG83</f>
        <v>298436.51974279282</v>
      </c>
      <c r="I81" s="5">
        <f>work!AI83</f>
        <v>42487.132347734878</v>
      </c>
      <c r="J81" s="5">
        <f>work!AK83</f>
        <v>31609.402680393057</v>
      </c>
      <c r="L81" s="5">
        <f t="shared" si="2"/>
        <v>751592.13282504911</v>
      </c>
      <c r="M81" s="5">
        <f t="shared" si="3"/>
        <v>507061.86463901552</v>
      </c>
    </row>
    <row r="82" spans="1:13" x14ac:dyDescent="0.35">
      <c r="A82">
        <v>2028</v>
      </c>
      <c r="B82">
        <v>9</v>
      </c>
      <c r="C82" s="5">
        <f>work!W84</f>
        <v>17627.055933745985</v>
      </c>
      <c r="D82" s="5">
        <f>work!Y84</f>
        <v>116965.10873323286</v>
      </c>
      <c r="E82" s="5">
        <f>work!AA84</f>
        <v>505064.60649829381</v>
      </c>
      <c r="F82" s="5">
        <f>work!AC84</f>
        <v>43431.769520616064</v>
      </c>
      <c r="G82" s="5">
        <f>work!AE84</f>
        <v>161476.6984976519</v>
      </c>
      <c r="H82" s="5">
        <f>work!AG84</f>
        <v>279208.51221234095</v>
      </c>
      <c r="I82" s="5">
        <f>work!AI84</f>
        <v>41373.468354150675</v>
      </c>
      <c r="J82" s="5">
        <f>work!AK84</f>
        <v>30780.863504443365</v>
      </c>
      <c r="L82" s="5">
        <f t="shared" si="2"/>
        <v>713869.40419033205</v>
      </c>
      <c r="M82" s="5">
        <f t="shared" si="3"/>
        <v>482058.67906414351</v>
      </c>
    </row>
    <row r="83" spans="1:13" x14ac:dyDescent="0.35">
      <c r="A83">
        <v>2028</v>
      </c>
      <c r="B83">
        <v>10</v>
      </c>
      <c r="C83" s="5">
        <f>work!W85</f>
        <v>14270.128488524189</v>
      </c>
      <c r="D83" s="5">
        <f>work!Y85</f>
        <v>98281.138578606013</v>
      </c>
      <c r="E83" s="5">
        <f>work!AA85</f>
        <v>390491.43042662466</v>
      </c>
      <c r="F83" s="5">
        <f>work!AC85</f>
        <v>28383.267355886514</v>
      </c>
      <c r="G83" s="5">
        <f>work!AE85</f>
        <v>130322.02457748012</v>
      </c>
      <c r="H83" s="5">
        <f>work!AG85</f>
        <v>200433.4980030249</v>
      </c>
      <c r="I83" s="5">
        <f>work!AI85</f>
        <v>32246.960075401348</v>
      </c>
      <c r="J83" s="5">
        <f>work!AK85</f>
        <v>23990.961260916018</v>
      </c>
      <c r="L83" s="5">
        <f t="shared" si="2"/>
        <v>555416.92611055728</v>
      </c>
      <c r="M83" s="5">
        <f t="shared" si="3"/>
        <v>363002.48265590635</v>
      </c>
    </row>
    <row r="84" spans="1:13" x14ac:dyDescent="0.35">
      <c r="A84">
        <v>2028</v>
      </c>
      <c r="B84">
        <v>11</v>
      </c>
      <c r="C84" s="5">
        <f>work!W86</f>
        <v>18083.135698974031</v>
      </c>
      <c r="D84" s="5">
        <f>work!Y86</f>
        <v>80761.725354892129</v>
      </c>
      <c r="E84" s="5">
        <f>work!AA86</f>
        <v>300880.23279598163</v>
      </c>
      <c r="F84" s="5">
        <f>work!AC86</f>
        <v>25140.743335509524</v>
      </c>
      <c r="G84" s="5">
        <f>work!AE86</f>
        <v>74002.096963872667</v>
      </c>
      <c r="H84" s="5">
        <f>work!AG86</f>
        <v>141656.3580473339</v>
      </c>
      <c r="I84" s="5">
        <f>work!AI86</f>
        <v>24895.037505726836</v>
      </c>
      <c r="J84" s="5">
        <f>work!AK86</f>
        <v>18521.308023838901</v>
      </c>
      <c r="L84" s="5">
        <f t="shared" si="2"/>
        <v>443387.1452091962</v>
      </c>
      <c r="M84" s="5">
        <f t="shared" si="3"/>
        <v>240553.49251693339</v>
      </c>
    </row>
    <row r="85" spans="1:13" x14ac:dyDescent="0.35">
      <c r="A85">
        <v>2028</v>
      </c>
      <c r="B85">
        <v>12</v>
      </c>
      <c r="C85" s="5">
        <f>work!W87</f>
        <v>14486.683455348739</v>
      </c>
      <c r="D85" s="5">
        <f>work!Y87</f>
        <v>61032.161583475667</v>
      </c>
      <c r="E85" s="5">
        <f>work!AA87</f>
        <v>222819.37629393733</v>
      </c>
      <c r="F85" s="5">
        <f>work!AC87</f>
        <v>19221.681708509848</v>
      </c>
      <c r="G85" s="5">
        <f>work!AE87</f>
        <v>86477.657881934589</v>
      </c>
      <c r="H85" s="5">
        <f>work!AG87</f>
        <v>113520.50832129063</v>
      </c>
      <c r="I85" s="5">
        <f>work!AI87</f>
        <v>18274.703103967575</v>
      </c>
      <c r="J85" s="5">
        <f>work!AK87</f>
        <v>13595.938755060188</v>
      </c>
      <c r="L85" s="5">
        <f t="shared" si="2"/>
        <v>331155.84179633181</v>
      </c>
      <c r="M85" s="5">
        <f t="shared" si="3"/>
        <v>218272.86930719277</v>
      </c>
    </row>
    <row r="86" spans="1:13" x14ac:dyDescent="0.35">
      <c r="A86">
        <v>2029</v>
      </c>
      <c r="B86">
        <v>1</v>
      </c>
      <c r="C86" s="5">
        <f>work!W88</f>
        <v>7148.201964202397</v>
      </c>
      <c r="D86" s="5">
        <f>work!Y88</f>
        <v>44085.377170963708</v>
      </c>
      <c r="E86" s="5">
        <f>work!AA88</f>
        <v>171860.83414319213</v>
      </c>
      <c r="F86" s="5">
        <f>work!AC88</f>
        <v>13877.034791754753</v>
      </c>
      <c r="G86" s="5">
        <f>work!AE88</f>
        <v>57522.455993963369</v>
      </c>
      <c r="H86" s="5">
        <f>work!AG88</f>
        <v>74436.899835851073</v>
      </c>
      <c r="I86" s="5">
        <f>work!AI88</f>
        <v>13703.789129923207</v>
      </c>
      <c r="J86" s="5">
        <f>work!AK88</f>
        <v>10195.28890087658</v>
      </c>
      <c r="L86" s="5">
        <f t="shared" si="2"/>
        <v>247166.73697098959</v>
      </c>
      <c r="M86" s="5">
        <f t="shared" si="3"/>
        <v>145663.14495973766</v>
      </c>
    </row>
    <row r="87" spans="1:13" x14ac:dyDescent="0.35">
      <c r="A87">
        <v>2029</v>
      </c>
      <c r="B87">
        <v>2</v>
      </c>
      <c r="C87" s="5">
        <f>work!W89</f>
        <v>7160.4578588453087</v>
      </c>
      <c r="D87" s="5">
        <f>work!Y89</f>
        <v>42442.018463124543</v>
      </c>
      <c r="E87" s="5">
        <f>work!AA89</f>
        <v>163893.61412842359</v>
      </c>
      <c r="F87" s="5">
        <f>work!AC89</f>
        <v>15157.5324570103</v>
      </c>
      <c r="G87" s="5">
        <f>work!AE89</f>
        <v>41049.350223288806</v>
      </c>
      <c r="H87" s="5">
        <f>work!AG89</f>
        <v>72792.726801792101</v>
      </c>
      <c r="I87" s="5">
        <f>work!AI89</f>
        <v>13384.0232788147</v>
      </c>
      <c r="J87" s="5">
        <f>work!AK89</f>
        <v>9957.3908128530838</v>
      </c>
      <c r="L87" s="5">
        <f t="shared" si="2"/>
        <v>238611.01372025683</v>
      </c>
      <c r="M87" s="5">
        <f t="shared" si="3"/>
        <v>127226.10030389561</v>
      </c>
    </row>
    <row r="88" spans="1:13" x14ac:dyDescent="0.35">
      <c r="A88">
        <v>2029</v>
      </c>
      <c r="B88">
        <v>3</v>
      </c>
      <c r="C88" s="5">
        <f>work!W90</f>
        <v>5694.8324302510628</v>
      </c>
      <c r="D88" s="5">
        <f>work!Y90</f>
        <v>53303.965731053191</v>
      </c>
      <c r="E88" s="5">
        <f>work!AA90</f>
        <v>213065.40062313748</v>
      </c>
      <c r="F88" s="5">
        <f>work!AC90</f>
        <v>17256.005349956682</v>
      </c>
      <c r="G88" s="5">
        <f>work!AE90</f>
        <v>43597.435188156196</v>
      </c>
      <c r="H88" s="5">
        <f>work!AG90</f>
        <v>82729.349121678883</v>
      </c>
      <c r="I88" s="5">
        <f>work!AI90</f>
        <v>18645.530395137368</v>
      </c>
      <c r="J88" s="5">
        <f>work!AK90</f>
        <v>13871.82532409313</v>
      </c>
      <c r="L88" s="5">
        <f t="shared" si="2"/>
        <v>303192.02945849154</v>
      </c>
      <c r="M88" s="5">
        <f t="shared" si="3"/>
        <v>144972.31470497246</v>
      </c>
    </row>
    <row r="89" spans="1:13" x14ac:dyDescent="0.35">
      <c r="A89">
        <v>2029</v>
      </c>
      <c r="B89">
        <v>4</v>
      </c>
      <c r="C89" s="5">
        <f>work!W91</f>
        <v>6617.3350641796897</v>
      </c>
      <c r="D89" s="5">
        <f>work!Y91</f>
        <v>77981.241245217956</v>
      </c>
      <c r="E89" s="5">
        <f>work!AA91</f>
        <v>327499.58961719921</v>
      </c>
      <c r="F89" s="5">
        <f>work!AC91</f>
        <v>21044.347489350424</v>
      </c>
      <c r="G89" s="5">
        <f>work!AE91</f>
        <v>66833.009423468393</v>
      </c>
      <c r="H89" s="5">
        <f>work!AG91</f>
        <v>118020.26258072065</v>
      </c>
      <c r="I89" s="5">
        <f>work!AI91</f>
        <v>29478.154448915968</v>
      </c>
      <c r="J89" s="5">
        <f>work!AK91</f>
        <v>21931.036593018758</v>
      </c>
      <c r="L89" s="5">
        <f t="shared" si="2"/>
        <v>455073.55000896601</v>
      </c>
      <c r="M89" s="5">
        <f t="shared" si="3"/>
        <v>214331.426453105</v>
      </c>
    </row>
    <row r="90" spans="1:13" x14ac:dyDescent="0.35">
      <c r="A90">
        <v>2029</v>
      </c>
      <c r="B90">
        <v>5</v>
      </c>
      <c r="C90" s="5">
        <f>work!W92</f>
        <v>15932.499599368497</v>
      </c>
      <c r="D90" s="5">
        <f>work!Y92</f>
        <v>96097.126803331368</v>
      </c>
      <c r="E90" s="5">
        <f>work!AA92</f>
        <v>416273.27774220204</v>
      </c>
      <c r="F90" s="5">
        <f>work!AC92</f>
        <v>27803.366751638045</v>
      </c>
      <c r="G90" s="5">
        <f>work!AE92</f>
        <v>128375.06604818441</v>
      </c>
      <c r="H90" s="5">
        <f>work!AG92</f>
        <v>180954.20488483398</v>
      </c>
      <c r="I90" s="5">
        <f>work!AI92</f>
        <v>35663.855381878479</v>
      </c>
      <c r="J90" s="5">
        <f>work!AK92</f>
        <v>26533.049034108324</v>
      </c>
      <c r="L90" s="5">
        <f t="shared" si="2"/>
        <v>582639.3199306482</v>
      </c>
      <c r="M90" s="5">
        <f t="shared" si="3"/>
        <v>344993.12631489692</v>
      </c>
    </row>
    <row r="91" spans="1:13" x14ac:dyDescent="0.35">
      <c r="A91">
        <v>2029</v>
      </c>
      <c r="B91">
        <v>6</v>
      </c>
      <c r="C91" s="5">
        <f>work!W93</f>
        <v>21722.630375319943</v>
      </c>
      <c r="D91" s="5">
        <f>work!Y93</f>
        <v>118594.62985541621</v>
      </c>
      <c r="E91" s="5">
        <f>work!AA93</f>
        <v>532902.92555708904</v>
      </c>
      <c r="F91" s="5">
        <f>work!AC93</f>
        <v>43526.297199219815</v>
      </c>
      <c r="G91" s="5">
        <f>work!AE93</f>
        <v>180987.82475085949</v>
      </c>
      <c r="H91" s="5">
        <f>work!AG93</f>
        <v>287132.5329716304</v>
      </c>
      <c r="I91" s="5">
        <f>work!AI93</f>
        <v>43856.394129427608</v>
      </c>
      <c r="J91" s="5">
        <f>work!AK93</f>
        <v>32628.100451712635</v>
      </c>
      <c r="L91" s="5">
        <f t="shared" si="2"/>
        <v>749374.58343875757</v>
      </c>
      <c r="M91" s="5">
        <f t="shared" si="3"/>
        <v>511976.75185191748</v>
      </c>
    </row>
    <row r="92" spans="1:13" x14ac:dyDescent="0.35">
      <c r="A92">
        <v>2029</v>
      </c>
      <c r="B92">
        <v>7</v>
      </c>
      <c r="C92" s="5">
        <f>work!W94</f>
        <v>38518.083552232129</v>
      </c>
      <c r="D92" s="5">
        <f>work!Y94</f>
        <v>134986.99515700823</v>
      </c>
      <c r="E92" s="5">
        <f>work!AA94</f>
        <v>594192.78656411066</v>
      </c>
      <c r="F92" s="5">
        <f>work!AC94</f>
        <v>46482.635479932767</v>
      </c>
      <c r="G92" s="5">
        <f>work!AE94</f>
        <v>194901.61504781467</v>
      </c>
      <c r="H92" s="5">
        <f>work!AG94</f>
        <v>337440.14083228493</v>
      </c>
      <c r="I92" s="5">
        <f>work!AI94</f>
        <v>48785.260060113877</v>
      </c>
      <c r="J92" s="5">
        <f>work!AK94</f>
        <v>36295.057936289457</v>
      </c>
      <c r="L92" s="5">
        <f t="shared" si="2"/>
        <v>850475.55868957331</v>
      </c>
      <c r="M92" s="5">
        <f t="shared" si="3"/>
        <v>581127.01594021346</v>
      </c>
    </row>
    <row r="93" spans="1:13" x14ac:dyDescent="0.35">
      <c r="A93">
        <v>2029</v>
      </c>
      <c r="B93">
        <v>8</v>
      </c>
      <c r="C93" s="5">
        <f>work!W95</f>
        <v>27174.539599275453</v>
      </c>
      <c r="D93" s="5">
        <f>work!Y95</f>
        <v>125165.86173218155</v>
      </c>
      <c r="E93" s="5">
        <f>work!AA95</f>
        <v>571007.06188196444</v>
      </c>
      <c r="F93" s="5">
        <f>work!AC95</f>
        <v>52131.556844648163</v>
      </c>
      <c r="G93" s="5">
        <f>work!AE95</f>
        <v>178944.15083458356</v>
      </c>
      <c r="H93" s="5">
        <f>work!AG95</f>
        <v>321440.01541979151</v>
      </c>
      <c r="I93" s="5">
        <f>work!AI95</f>
        <v>45762.041752694829</v>
      </c>
      <c r="J93" s="5">
        <f>work!AK95</f>
        <v>34045.85636420361</v>
      </c>
      <c r="L93" s="5">
        <f t="shared" si="2"/>
        <v>809524.87642227323</v>
      </c>
      <c r="M93" s="5">
        <f t="shared" si="3"/>
        <v>546146.20800706989</v>
      </c>
    </row>
    <row r="94" spans="1:13" x14ac:dyDescent="0.35">
      <c r="A94">
        <v>2029</v>
      </c>
      <c r="B94">
        <v>9</v>
      </c>
      <c r="C94" s="5">
        <f>work!W96</f>
        <v>18977.078274268741</v>
      </c>
      <c r="D94" s="5">
        <f>work!Y96</f>
        <v>125923.24164238406</v>
      </c>
      <c r="E94" s="5">
        <f>work!AA96</f>
        <v>543746.53414082609</v>
      </c>
      <c r="F94" s="5">
        <f>work!AC96</f>
        <v>46758.125286527938</v>
      </c>
      <c r="G94" s="5">
        <f>work!AE96</f>
        <v>173843.88853012607</v>
      </c>
      <c r="H94" s="5">
        <f>work!AG96</f>
        <v>300592.55561513972</v>
      </c>
      <c r="I94" s="5">
        <f>work!AI96</f>
        <v>44542.182789105391</v>
      </c>
      <c r="J94" s="5">
        <f>work!AK96</f>
        <v>33138.310689484962</v>
      </c>
      <c r="L94" s="5">
        <f t="shared" si="2"/>
        <v>768543.29003349179</v>
      </c>
      <c r="M94" s="5">
        <f t="shared" si="3"/>
        <v>518978.62693437119</v>
      </c>
    </row>
    <row r="95" spans="1:13" x14ac:dyDescent="0.35">
      <c r="A95">
        <v>2029</v>
      </c>
      <c r="B95">
        <v>10</v>
      </c>
      <c r="C95" s="5">
        <f>work!W97</f>
        <v>15356.119046111395</v>
      </c>
      <c r="D95" s="5">
        <f>work!Y97</f>
        <v>105760.56587115764</v>
      </c>
      <c r="E95" s="5">
        <f>work!AA97</f>
        <v>420208.75263595622</v>
      </c>
      <c r="F95" s="5">
        <f>work!AC97</f>
        <v>30543.301189271686</v>
      </c>
      <c r="G95" s="5">
        <f>work!AE97</f>
        <v>140239.83914029965</v>
      </c>
      <c r="H95" s="5">
        <f>work!AG97</f>
        <v>215686.96165827551</v>
      </c>
      <c r="I95" s="5">
        <f>work!AI97</f>
        <v>34701.030070702371</v>
      </c>
      <c r="J95" s="5">
        <f>work!AK97</f>
        <v>25816.730203203213</v>
      </c>
      <c r="L95" s="5">
        <f t="shared" si="2"/>
        <v>597685.46894570021</v>
      </c>
      <c r="M95" s="5">
        <f t="shared" si="3"/>
        <v>390627.83086927753</v>
      </c>
    </row>
    <row r="96" spans="1:13" x14ac:dyDescent="0.35">
      <c r="A96">
        <v>2029</v>
      </c>
      <c r="B96">
        <v>11</v>
      </c>
      <c r="C96" s="5">
        <f>work!W98</f>
        <v>19450.632651658671</v>
      </c>
      <c r="D96" s="5">
        <f>work!Y98</f>
        <v>86869.151365229249</v>
      </c>
      <c r="E96" s="5">
        <f>work!AA98</f>
        <v>323633.63178169489</v>
      </c>
      <c r="F96" s="5">
        <f>work!AC98</f>
        <v>27041.956182211026</v>
      </c>
      <c r="G96" s="5">
        <f>work!AE98</f>
        <v>79598.341098462159</v>
      </c>
      <c r="H96" s="5">
        <f>work!AG98</f>
        <v>152368.80533429017</v>
      </c>
      <c r="I96" s="5">
        <f>work!AI98</f>
        <v>26777.669395061326</v>
      </c>
      <c r="J96" s="5">
        <f>work!AK98</f>
        <v>19921.940784879913</v>
      </c>
      <c r="L96" s="5">
        <f t="shared" si="2"/>
        <v>476917.31276567379</v>
      </c>
      <c r="M96" s="5">
        <f t="shared" si="3"/>
        <v>258744.81582781364</v>
      </c>
    </row>
    <row r="97" spans="1:13" x14ac:dyDescent="0.35">
      <c r="A97">
        <v>2029</v>
      </c>
      <c r="B97">
        <v>12</v>
      </c>
      <c r="C97" s="5">
        <f>work!W99</f>
        <v>15575.346058343634</v>
      </c>
      <c r="D97" s="5">
        <f>work!Y99</f>
        <v>65618.679408667755</v>
      </c>
      <c r="E97" s="5">
        <f>work!AA99</f>
        <v>239564.07310059623</v>
      </c>
      <c r="F97" s="5">
        <f>work!AC99</f>
        <v>20666.175619571288</v>
      </c>
      <c r="G97" s="5">
        <f>work!AE99</f>
        <v>92976.384275786259</v>
      </c>
      <c r="H97" s="5">
        <f>work!AG99</f>
        <v>122051.48316196277</v>
      </c>
      <c r="I97" s="5">
        <f>work!AI99</f>
        <v>19648.032335012431</v>
      </c>
      <c r="J97" s="5">
        <f>work!AK99</f>
        <v>14617.662610686926</v>
      </c>
      <c r="L97" s="5">
        <f t="shared" si="2"/>
        <v>356041.93679786584</v>
      </c>
      <c r="M97" s="5">
        <f t="shared" si="3"/>
        <v>234675.89977276145</v>
      </c>
    </row>
    <row r="98" spans="1:13" x14ac:dyDescent="0.35">
      <c r="A98">
        <v>2030</v>
      </c>
      <c r="B98">
        <v>1</v>
      </c>
      <c r="C98" s="5">
        <f>work!W100</f>
        <v>7682.0404612563689</v>
      </c>
      <c r="D98" s="5">
        <f>work!Y100</f>
        <v>47377.739587255746</v>
      </c>
      <c r="E98" s="5">
        <f>work!AA100</f>
        <v>184695.66028001643</v>
      </c>
      <c r="F98" s="5">
        <f>work!AC100</f>
        <v>14913.392666629465</v>
      </c>
      <c r="G98" s="5">
        <f>work!AE100</f>
        <v>61818.319710245065</v>
      </c>
      <c r="H98" s="5">
        <f>work!AG100</f>
        <v>79995.959713108212</v>
      </c>
      <c r="I98" s="5">
        <f>work!AI100</f>
        <v>14727.208757642002</v>
      </c>
      <c r="J98" s="5">
        <f>work!AK100</f>
        <v>10956.68844318544</v>
      </c>
      <c r="L98" s="5">
        <f t="shared" si="2"/>
        <v>265625.52143834339</v>
      </c>
      <c r="M98" s="5">
        <f t="shared" si="3"/>
        <v>156541.48818099528</v>
      </c>
    </row>
    <row r="99" spans="1:13" x14ac:dyDescent="0.35">
      <c r="A99">
        <v>2030</v>
      </c>
      <c r="B99">
        <v>2</v>
      </c>
      <c r="C99" s="5">
        <f>work!W101</f>
        <v>7691.9042100386978</v>
      </c>
      <c r="D99" s="5">
        <f>work!Y101</f>
        <v>45592.048292801883</v>
      </c>
      <c r="E99" s="5">
        <f>work!AA101</f>
        <v>176057.73336904627</v>
      </c>
      <c r="F99" s="5">
        <f>work!AC101</f>
        <v>16282.51852300923</v>
      </c>
      <c r="G99" s="5">
        <f>work!AE101</f>
        <v>44096.016766836394</v>
      </c>
      <c r="H99" s="5">
        <f>work!AG101</f>
        <v>78195.374204351974</v>
      </c>
      <c r="I99" s="5">
        <f>work!AI101</f>
        <v>14377.380194815112</v>
      </c>
      <c r="J99" s="5">
        <f>work!AK101</f>
        <v>10696.424422046159</v>
      </c>
      <c r="L99" s="5">
        <f t="shared" si="2"/>
        <v>256320.62881694225</v>
      </c>
      <c r="M99" s="5">
        <f t="shared" si="3"/>
        <v>136668.77116600348</v>
      </c>
    </row>
    <row r="100" spans="1:13" x14ac:dyDescent="0.35">
      <c r="A100">
        <v>2030</v>
      </c>
      <c r="B100">
        <v>3</v>
      </c>
      <c r="C100" s="5">
        <f>work!W102</f>
        <v>6114.902521934262</v>
      </c>
      <c r="D100" s="5">
        <f>work!Y102</f>
        <v>57235.846439742396</v>
      </c>
      <c r="E100" s="5">
        <f>work!AA102</f>
        <v>228781.82484992253</v>
      </c>
      <c r="F100" s="5">
        <f>work!AC102</f>
        <v>18528.866639243555</v>
      </c>
      <c r="G100" s="5">
        <f>work!AE102</f>
        <v>46813.329390654049</v>
      </c>
      <c r="H100" s="5">
        <f>work!AG102</f>
        <v>88831.745583044685</v>
      </c>
      <c r="I100" s="5">
        <f>work!AI102</f>
        <v>20020.887749106423</v>
      </c>
      <c r="J100" s="5">
        <f>work!AK102</f>
        <v>14895.058054305042</v>
      </c>
      <c r="L100" s="5">
        <f t="shared" si="2"/>
        <v>325556.49850514776</v>
      </c>
      <c r="M100" s="5">
        <f t="shared" si="3"/>
        <v>155665.96272280515</v>
      </c>
    </row>
    <row r="101" spans="1:13" x14ac:dyDescent="0.35">
      <c r="A101">
        <v>2030</v>
      </c>
      <c r="B101">
        <v>4</v>
      </c>
      <c r="C101" s="5">
        <f>work!W103</f>
        <v>7102.4699694820492</v>
      </c>
      <c r="D101" s="5">
        <f>work!Y103</f>
        <v>83698.259005380198</v>
      </c>
      <c r="E101" s="5">
        <f>work!AA103</f>
        <v>351509.47892377875</v>
      </c>
      <c r="F101" s="5">
        <f>work!AC103</f>
        <v>22587.166075288471</v>
      </c>
      <c r="G101" s="5">
        <f>work!AE103</f>
        <v>71732.719863285049</v>
      </c>
      <c r="H101" s="5">
        <f>work!AG103</f>
        <v>126672.65034037775</v>
      </c>
      <c r="I101" s="5">
        <f>work!AI103</f>
        <v>31639.27845553841</v>
      </c>
      <c r="J101" s="5">
        <f>work!AK103</f>
        <v>23538.860778668582</v>
      </c>
      <c r="L101" s="5">
        <f t="shared" si="2"/>
        <v>488436.2347525981</v>
      </c>
      <c r="M101" s="5">
        <f t="shared" si="3"/>
        <v>230044.64865920119</v>
      </c>
    </row>
    <row r="102" spans="1:13" x14ac:dyDescent="0.35">
      <c r="A102">
        <v>2030</v>
      </c>
      <c r="B102">
        <v>5</v>
      </c>
      <c r="C102" s="5">
        <f>work!W104</f>
        <v>17093.461879907452</v>
      </c>
      <c r="D102" s="5">
        <f>work!Y104</f>
        <v>103099.48941385736</v>
      </c>
      <c r="E102" s="5">
        <f>work!AA104</f>
        <v>446606.09343385714</v>
      </c>
      <c r="F102" s="5">
        <f>work!AC104</f>
        <v>29829.330089614345</v>
      </c>
      <c r="G102" s="5">
        <f>work!AE104</f>
        <v>137729.44315104318</v>
      </c>
      <c r="H102" s="5">
        <f>work!AG104</f>
        <v>194139.89524471568</v>
      </c>
      <c r="I102" s="5">
        <f>work!AI104</f>
        <v>38262.593302361347</v>
      </c>
      <c r="J102" s="5">
        <f>work!AK104</f>
        <v>28466.447426756724</v>
      </c>
      <c r="L102" s="5">
        <f t="shared" si="2"/>
        <v>625094.82224399305</v>
      </c>
      <c r="M102" s="5">
        <f t="shared" si="3"/>
        <v>370131.9316981202</v>
      </c>
    </row>
    <row r="103" spans="1:13" x14ac:dyDescent="0.35">
      <c r="A103">
        <v>2030</v>
      </c>
      <c r="B103">
        <v>6</v>
      </c>
      <c r="C103" s="5">
        <f>work!W105</f>
        <v>23295.951652083408</v>
      </c>
      <c r="D103" s="5">
        <f>work!Y105</f>
        <v>127184.17224681121</v>
      </c>
      <c r="E103" s="5">
        <f>work!AA105</f>
        <v>571499.88627235487</v>
      </c>
      <c r="F103" s="5">
        <f>work!AC105</f>
        <v>46678.809040514461</v>
      </c>
      <c r="G103" s="5">
        <f>work!AE105</f>
        <v>194096.36596321585</v>
      </c>
      <c r="H103" s="5">
        <f>work!AG105</f>
        <v>307928.89674387936</v>
      </c>
      <c r="I103" s="5">
        <f>work!AI105</f>
        <v>47032.814149184851</v>
      </c>
      <c r="J103" s="5">
        <f>work!AK105</f>
        <v>34991.280406170576</v>
      </c>
      <c r="L103" s="5">
        <f t="shared" si="2"/>
        <v>803650.09961793455</v>
      </c>
      <c r="M103" s="5">
        <f t="shared" si="3"/>
        <v>549058.07685628009</v>
      </c>
    </row>
    <row r="104" spans="1:13" x14ac:dyDescent="0.35">
      <c r="A104">
        <v>2030</v>
      </c>
      <c r="B104">
        <v>7</v>
      </c>
      <c r="C104" s="5">
        <f>work!W106</f>
        <v>41291.124645292592</v>
      </c>
      <c r="D104" s="5">
        <f>work!Y106</f>
        <v>144705.14440219436</v>
      </c>
      <c r="E104" s="5">
        <f>work!AA106</f>
        <v>636970.64211624383</v>
      </c>
      <c r="F104" s="5">
        <f>work!AC106</f>
        <v>49829.070359664314</v>
      </c>
      <c r="G104" s="5">
        <f>work!AE106</f>
        <v>208933.21106163351</v>
      </c>
      <c r="H104" s="5">
        <f>work!AG106</f>
        <v>361733.54514216312</v>
      </c>
      <c r="I104" s="5">
        <f>work!AI106</f>
        <v>52297.468311567689</v>
      </c>
      <c r="J104" s="5">
        <f>work!AK106</f>
        <v>38908.056243846957</v>
      </c>
      <c r="L104" s="5">
        <f t="shared" si="2"/>
        <v>911704.03776724206</v>
      </c>
      <c r="M104" s="5">
        <f t="shared" si="3"/>
        <v>622964.22451536427</v>
      </c>
    </row>
    <row r="105" spans="1:13" x14ac:dyDescent="0.35">
      <c r="A105">
        <v>2030</v>
      </c>
      <c r="B105">
        <v>8</v>
      </c>
      <c r="C105" s="5">
        <f>work!W107</f>
        <v>29119.255173594924</v>
      </c>
      <c r="D105" s="5">
        <f>work!Y107</f>
        <v>134123.21682533584</v>
      </c>
      <c r="E105" s="5">
        <f>work!AA107</f>
        <v>611870.54448970163</v>
      </c>
      <c r="F105" s="5">
        <f>work!AC107</f>
        <v>55862.293482850902</v>
      </c>
      <c r="G105" s="5">
        <f>work!AE107</f>
        <v>191750.08912067933</v>
      </c>
      <c r="H105" s="5">
        <f>work!AG107</f>
        <v>344443.5110967902</v>
      </c>
      <c r="I105" s="5">
        <f>work!AI107</f>
        <v>49036.951157654774</v>
      </c>
      <c r="J105" s="5">
        <f>work!AK107</f>
        <v>36482.310048014158</v>
      </c>
      <c r="L105" s="5">
        <f t="shared" si="2"/>
        <v>867457.62001949747</v>
      </c>
      <c r="M105" s="5">
        <f t="shared" si="3"/>
        <v>585230.55137512425</v>
      </c>
    </row>
    <row r="106" spans="1:13" x14ac:dyDescent="0.35">
      <c r="A106">
        <v>2030</v>
      </c>
      <c r="B106">
        <v>9</v>
      </c>
      <c r="C106" s="5">
        <f>work!W108</f>
        <v>20327.100614791503</v>
      </c>
      <c r="D106" s="5">
        <f>work!Y108</f>
        <v>134881.37455153529</v>
      </c>
      <c r="E106" s="5">
        <f>work!AA108</f>
        <v>582428.46178335836</v>
      </c>
      <c r="F106" s="5">
        <f>work!AC108</f>
        <v>50084.481052439813</v>
      </c>
      <c r="G106" s="5">
        <f>work!AE108</f>
        <v>186211.07856260025</v>
      </c>
      <c r="H106" s="5">
        <f>work!AG108</f>
        <v>321976.59901793842</v>
      </c>
      <c r="I106" s="5">
        <f>work!AI108</f>
        <v>47710.897224060092</v>
      </c>
      <c r="J106" s="5">
        <f>work!AK108</f>
        <v>35495.757874526549</v>
      </c>
      <c r="L106" s="5">
        <f t="shared" si="2"/>
        <v>823217.17587665154</v>
      </c>
      <c r="M106" s="5">
        <f t="shared" si="3"/>
        <v>555898.57480459881</v>
      </c>
    </row>
    <row r="107" spans="1:13" x14ac:dyDescent="0.35">
      <c r="A107">
        <v>2030</v>
      </c>
      <c r="B107">
        <v>10</v>
      </c>
      <c r="C107" s="5">
        <f>work!W109</f>
        <v>16442.109603698598</v>
      </c>
      <c r="D107" s="5">
        <f>work!Y109</f>
        <v>113239.99316370927</v>
      </c>
      <c r="E107" s="5">
        <f>work!AA109</f>
        <v>449926.07484528777</v>
      </c>
      <c r="F107" s="5">
        <f>work!AC109</f>
        <v>32703.335022656858</v>
      </c>
      <c r="G107" s="5">
        <f>work!AE109</f>
        <v>150157.65370311914</v>
      </c>
      <c r="H107" s="5">
        <f>work!AG109</f>
        <v>230940.42531352615</v>
      </c>
      <c r="I107" s="5">
        <f>work!AI109</f>
        <v>37155.10006600339</v>
      </c>
      <c r="J107" s="5">
        <f>work!AK109</f>
        <v>27642.499145490405</v>
      </c>
      <c r="L107" s="5">
        <f t="shared" si="2"/>
        <v>639954.01178084279</v>
      </c>
      <c r="M107" s="5">
        <f t="shared" si="3"/>
        <v>418253.17908264871</v>
      </c>
    </row>
    <row r="108" spans="1:13" x14ac:dyDescent="0.35">
      <c r="A108">
        <v>2030</v>
      </c>
      <c r="B108">
        <v>11</v>
      </c>
      <c r="C108" s="5">
        <f>work!W110</f>
        <v>20818.129604343321</v>
      </c>
      <c r="D108" s="5">
        <f>work!Y110</f>
        <v>92976.577375566369</v>
      </c>
      <c r="E108" s="5">
        <f>work!AA110</f>
        <v>346387.03076740808</v>
      </c>
      <c r="F108" s="5">
        <f>work!AC110</f>
        <v>28943.169028912529</v>
      </c>
      <c r="G108" s="5">
        <f>work!AE110</f>
        <v>85194.585233051665</v>
      </c>
      <c r="H108" s="5">
        <f>work!AG110</f>
        <v>163081.25262124639</v>
      </c>
      <c r="I108" s="5">
        <f>work!AI110</f>
        <v>28660.301284395817</v>
      </c>
      <c r="J108" s="5">
        <f>work!AK110</f>
        <v>21322.573545920928</v>
      </c>
      <c r="L108" s="5">
        <f t="shared" si="2"/>
        <v>510447.48032215127</v>
      </c>
      <c r="M108" s="5">
        <f t="shared" si="3"/>
        <v>276936.13913869386</v>
      </c>
    </row>
    <row r="109" spans="1:13" x14ac:dyDescent="0.35">
      <c r="A109">
        <v>2030</v>
      </c>
      <c r="B109">
        <v>12</v>
      </c>
      <c r="C109" s="5">
        <f>work!W111</f>
        <v>16664.008661338532</v>
      </c>
      <c r="D109" s="5">
        <f>work!Y111</f>
        <v>70205.197233859828</v>
      </c>
      <c r="E109" s="5">
        <f>work!AA111</f>
        <v>256308.76990725516</v>
      </c>
      <c r="F109" s="5">
        <f>work!AC111</f>
        <v>22110.66953063272</v>
      </c>
      <c r="G109" s="5">
        <f>work!AE111</f>
        <v>99475.110669637914</v>
      </c>
      <c r="H109" s="5">
        <f>work!AG111</f>
        <v>130582.45800263487</v>
      </c>
      <c r="I109" s="5">
        <f>work!AI111</f>
        <v>21021.361566057287</v>
      </c>
      <c r="J109" s="5">
        <f>work!AK111</f>
        <v>15639.386466313665</v>
      </c>
      <c r="L109" s="5">
        <f t="shared" si="2"/>
        <v>380928.03179939993</v>
      </c>
      <c r="M109" s="5">
        <f t="shared" si="3"/>
        <v>251078.93023833007</v>
      </c>
    </row>
    <row r="110" spans="1:13" x14ac:dyDescent="0.35">
      <c r="A110">
        <v>2031</v>
      </c>
      <c r="B110">
        <v>1</v>
      </c>
      <c r="C110" s="5">
        <f>work!W112</f>
        <v>8215.8789583103407</v>
      </c>
      <c r="D110" s="5">
        <f>work!Y112</f>
        <v>50670.1020035478</v>
      </c>
      <c r="E110" s="5">
        <f>work!AA112</f>
        <v>197530.48641684063</v>
      </c>
      <c r="F110" s="5">
        <f>work!AC112</f>
        <v>15949.750541504178</v>
      </c>
      <c r="G110" s="5">
        <f>work!AE112</f>
        <v>66114.183426526753</v>
      </c>
      <c r="H110" s="5">
        <f>work!AG112</f>
        <v>85555.019590365308</v>
      </c>
      <c r="I110" s="5">
        <f>work!AI112</f>
        <v>15750.628385360797</v>
      </c>
      <c r="J110" s="5">
        <f>work!AK112</f>
        <v>11718.087985494298</v>
      </c>
      <c r="L110" s="5">
        <f t="shared" si="2"/>
        <v>284084.30590569723</v>
      </c>
      <c r="M110" s="5">
        <f t="shared" si="3"/>
        <v>167419.83140225286</v>
      </c>
    </row>
    <row r="111" spans="1:13" x14ac:dyDescent="0.35">
      <c r="A111">
        <v>2031</v>
      </c>
      <c r="B111">
        <v>2</v>
      </c>
      <c r="C111" s="5">
        <f>work!W113</f>
        <v>8223.3505612320878</v>
      </c>
      <c r="D111" s="5">
        <f>work!Y113</f>
        <v>48742.078122479208</v>
      </c>
      <c r="E111" s="5">
        <f>work!AA113</f>
        <v>188221.85260966892</v>
      </c>
      <c r="F111" s="5">
        <f>work!AC113</f>
        <v>17407.50458900816</v>
      </c>
      <c r="G111" s="5">
        <f>work!AE113</f>
        <v>47142.683310383982</v>
      </c>
      <c r="H111" s="5">
        <f>work!AG113</f>
        <v>83598.021606911832</v>
      </c>
      <c r="I111" s="5">
        <f>work!AI113</f>
        <v>15370.737110815522</v>
      </c>
      <c r="J111" s="5">
        <f>work!AK113</f>
        <v>11435.45803123923</v>
      </c>
      <c r="L111" s="5">
        <f t="shared" si="2"/>
        <v>274030.24391362758</v>
      </c>
      <c r="M111" s="5">
        <f t="shared" si="3"/>
        <v>146111.44202811134</v>
      </c>
    </row>
    <row r="112" spans="1:13" x14ac:dyDescent="0.35">
      <c r="A112">
        <v>2031</v>
      </c>
      <c r="B112">
        <v>3</v>
      </c>
      <c r="C112" s="5">
        <f>work!W114</f>
        <v>6534.9726136174622</v>
      </c>
      <c r="D112" s="5">
        <f>work!Y114</f>
        <v>61167.727148431615</v>
      </c>
      <c r="E112" s="5">
        <f>work!AA114</f>
        <v>244498.24907670752</v>
      </c>
      <c r="F112" s="5">
        <f>work!AC114</f>
        <v>19801.727928530436</v>
      </c>
      <c r="G112" s="5">
        <f>work!AE114</f>
        <v>50029.223593151895</v>
      </c>
      <c r="H112" s="5">
        <f>work!AG114</f>
        <v>94934.142044410502</v>
      </c>
      <c r="I112" s="5">
        <f>work!AI114</f>
        <v>21396.245103075471</v>
      </c>
      <c r="J112" s="5">
        <f>work!AK114</f>
        <v>15918.290784516954</v>
      </c>
      <c r="L112" s="5">
        <f t="shared" si="2"/>
        <v>347920.96755180397</v>
      </c>
      <c r="M112" s="5">
        <f t="shared" si="3"/>
        <v>166359.61074063787</v>
      </c>
    </row>
    <row r="113" spans="1:13" x14ac:dyDescent="0.35">
      <c r="A113">
        <v>2031</v>
      </c>
      <c r="B113">
        <v>4</v>
      </c>
      <c r="C113" s="5">
        <f>work!W115</f>
        <v>7587.6048747844079</v>
      </c>
      <c r="D113" s="5">
        <f>work!Y115</f>
        <v>89415.27676554241</v>
      </c>
      <c r="E113" s="5">
        <f>work!AA115</f>
        <v>375519.36823035817</v>
      </c>
      <c r="F113" s="5">
        <f>work!AC115</f>
        <v>24129.984661226517</v>
      </c>
      <c r="G113" s="5">
        <f>work!AE115</f>
        <v>76632.43030310169</v>
      </c>
      <c r="H113" s="5">
        <f>work!AG115</f>
        <v>135325.03810003481</v>
      </c>
      <c r="I113" s="5">
        <f>work!AI115</f>
        <v>33800.402462160848</v>
      </c>
      <c r="J113" s="5">
        <f>work!AK115</f>
        <v>25146.68496431841</v>
      </c>
      <c r="L113" s="5">
        <f t="shared" si="2"/>
        <v>521798.91949622991</v>
      </c>
      <c r="M113" s="5">
        <f t="shared" si="3"/>
        <v>245757.87086529736</v>
      </c>
    </row>
    <row r="114" spans="1:13" x14ac:dyDescent="0.35">
      <c r="A114">
        <v>2031</v>
      </c>
      <c r="B114">
        <v>5</v>
      </c>
      <c r="C114" s="5">
        <f>work!W116</f>
        <v>18254.424160446404</v>
      </c>
      <c r="D114" s="5">
        <f>work!Y116</f>
        <v>110101.85202438329</v>
      </c>
      <c r="E114" s="5">
        <f>work!AA116</f>
        <v>476938.90912551194</v>
      </c>
      <c r="F114" s="5">
        <f>work!AC116</f>
        <v>31855.293427590648</v>
      </c>
      <c r="G114" s="5">
        <f>work!AE116</f>
        <v>147083.82025390194</v>
      </c>
      <c r="H114" s="5">
        <f>work!AG116</f>
        <v>207325.58560459738</v>
      </c>
      <c r="I114" s="5">
        <f>work!AI116</f>
        <v>40861.331222844216</v>
      </c>
      <c r="J114" s="5">
        <f>work!AK116</f>
        <v>30399.845819405127</v>
      </c>
      <c r="L114" s="5">
        <f t="shared" si="2"/>
        <v>667550.32455733744</v>
      </c>
      <c r="M114" s="5">
        <f t="shared" si="3"/>
        <v>395270.73708134354</v>
      </c>
    </row>
    <row r="115" spans="1:13" x14ac:dyDescent="0.35">
      <c r="A115">
        <v>2031</v>
      </c>
      <c r="B115">
        <v>6</v>
      </c>
      <c r="C115" s="5">
        <f>work!W117</f>
        <v>24869.272928846876</v>
      </c>
      <c r="D115" s="5">
        <f>work!Y117</f>
        <v>135773.71463820626</v>
      </c>
      <c r="E115" s="5">
        <f>work!AA117</f>
        <v>610096.84698762081</v>
      </c>
      <c r="F115" s="5">
        <f>work!AC117</f>
        <v>49831.320881809101</v>
      </c>
      <c r="G115" s="5">
        <f>work!AE117</f>
        <v>207204.90717557221</v>
      </c>
      <c r="H115" s="5">
        <f>work!AG117</f>
        <v>328725.26051612821</v>
      </c>
      <c r="I115" s="5">
        <f>work!AI117</f>
        <v>50209.234168942079</v>
      </c>
      <c r="J115" s="5">
        <f>work!AK117</f>
        <v>37354.460360628516</v>
      </c>
      <c r="L115" s="5">
        <f t="shared" si="2"/>
        <v>857925.61579711165</v>
      </c>
      <c r="M115" s="5">
        <f t="shared" si="3"/>
        <v>586139.40186064248</v>
      </c>
    </row>
    <row r="116" spans="1:13" x14ac:dyDescent="0.35">
      <c r="A116">
        <v>2031</v>
      </c>
      <c r="B116">
        <v>7</v>
      </c>
      <c r="C116" s="5">
        <f>work!W118</f>
        <v>44064.16573835304</v>
      </c>
      <c r="D116" s="5">
        <f>work!Y118</f>
        <v>154423.29364738043</v>
      </c>
      <c r="E116" s="5">
        <f>work!AA118</f>
        <v>679748.49766837666</v>
      </c>
      <c r="F116" s="5">
        <f>work!AC118</f>
        <v>53175.505239395869</v>
      </c>
      <c r="G116" s="5">
        <f>work!AE118</f>
        <v>222964.80707545232</v>
      </c>
      <c r="H116" s="5">
        <f>work!AG118</f>
        <v>386026.94945204112</v>
      </c>
      <c r="I116" s="5">
        <f>work!AI118</f>
        <v>55809.676563021472</v>
      </c>
      <c r="J116" s="5">
        <f>work!AK118</f>
        <v>41521.054551404457</v>
      </c>
      <c r="L116" s="5">
        <f t="shared" si="2"/>
        <v>972932.51684491045</v>
      </c>
      <c r="M116" s="5">
        <f t="shared" si="3"/>
        <v>664801.43309051497</v>
      </c>
    </row>
    <row r="117" spans="1:13" x14ac:dyDescent="0.35">
      <c r="A117">
        <v>2031</v>
      </c>
      <c r="B117">
        <v>8</v>
      </c>
      <c r="C117" s="5">
        <f>work!W119</f>
        <v>31063.970747914376</v>
      </c>
      <c r="D117" s="5">
        <f>work!Y119</f>
        <v>143080.57191849008</v>
      </c>
      <c r="E117" s="5">
        <f>work!AA119</f>
        <v>652734.02709743846</v>
      </c>
      <c r="F117" s="5">
        <f>work!AC119</f>
        <v>59593.030121053627</v>
      </c>
      <c r="G117" s="5">
        <f>work!AE119</f>
        <v>204556.0274067751</v>
      </c>
      <c r="H117" s="5">
        <f>work!AG119</f>
        <v>367447.00677378883</v>
      </c>
      <c r="I117" s="5">
        <f>work!AI119</f>
        <v>52311.860562614675</v>
      </c>
      <c r="J117" s="5">
        <f>work!AK119</f>
        <v>38918.763731824707</v>
      </c>
      <c r="L117" s="5">
        <f t="shared" si="2"/>
        <v>925390.36361672124</v>
      </c>
      <c r="M117" s="5">
        <f t="shared" si="3"/>
        <v>624314.89474317851</v>
      </c>
    </row>
    <row r="118" spans="1:13" x14ac:dyDescent="0.35">
      <c r="A118">
        <v>2031</v>
      </c>
      <c r="B118">
        <v>9</v>
      </c>
      <c r="C118" s="5">
        <f>work!W120</f>
        <v>21677.122955314244</v>
      </c>
      <c r="D118" s="5">
        <f>work!Y120</f>
        <v>143839.50746068649</v>
      </c>
      <c r="E118" s="5">
        <f>work!AA120</f>
        <v>621110.38942589052</v>
      </c>
      <c r="F118" s="5">
        <f>work!AC120</f>
        <v>53410.836818351694</v>
      </c>
      <c r="G118" s="5">
        <f>work!AE120</f>
        <v>198578.26859507439</v>
      </c>
      <c r="H118" s="5">
        <f>work!AG120</f>
        <v>343360.64242073707</v>
      </c>
      <c r="I118" s="5">
        <f>work!AI120</f>
        <v>50879.611659014758</v>
      </c>
      <c r="J118" s="5">
        <f>work!AK120</f>
        <v>37853.205059568143</v>
      </c>
      <c r="L118" s="5">
        <f t="shared" si="2"/>
        <v>877891.06171981106</v>
      </c>
      <c r="M118" s="5">
        <f t="shared" si="3"/>
        <v>592818.52267482621</v>
      </c>
    </row>
    <row r="119" spans="1:13" x14ac:dyDescent="0.35">
      <c r="A119">
        <v>2031</v>
      </c>
      <c r="B119">
        <v>10</v>
      </c>
      <c r="C119" s="5">
        <f>work!W121</f>
        <v>17528.100161285791</v>
      </c>
      <c r="D119" s="5">
        <f>work!Y121</f>
        <v>120719.42045626089</v>
      </c>
      <c r="E119" s="5">
        <f>work!AA121</f>
        <v>479643.3970546191</v>
      </c>
      <c r="F119" s="5">
        <f>work!AC121</f>
        <v>34863.368856042034</v>
      </c>
      <c r="G119" s="5">
        <f>work!AE121</f>
        <v>160075.46826593866</v>
      </c>
      <c r="H119" s="5">
        <f>work!AG121</f>
        <v>246193.88896877677</v>
      </c>
      <c r="I119" s="5">
        <f>work!AI121</f>
        <v>39609.170061304365</v>
      </c>
      <c r="J119" s="5">
        <f>work!AK121</f>
        <v>29468.2680877776</v>
      </c>
      <c r="L119" s="5">
        <f t="shared" si="2"/>
        <v>682222.55461598537</v>
      </c>
      <c r="M119" s="5">
        <f t="shared" si="3"/>
        <v>445878.52729601978</v>
      </c>
    </row>
    <row r="120" spans="1:13" x14ac:dyDescent="0.35">
      <c r="A120">
        <v>2031</v>
      </c>
      <c r="B120">
        <v>11</v>
      </c>
      <c r="C120" s="5">
        <f>work!W122</f>
        <v>22185.626557027954</v>
      </c>
      <c r="D120" s="5">
        <f>work!Y122</f>
        <v>99084.003385903503</v>
      </c>
      <c r="E120" s="5">
        <f>work!AA122</f>
        <v>369140.42975312116</v>
      </c>
      <c r="F120" s="5">
        <f>work!AC122</f>
        <v>30844.381875614035</v>
      </c>
      <c r="G120" s="5">
        <f>work!AE122</f>
        <v>90790.829367641156</v>
      </c>
      <c r="H120" s="5">
        <f>work!AG122</f>
        <v>173793.69990820254</v>
      </c>
      <c r="I120" s="5">
        <f>work!AI122</f>
        <v>30542.933173730267</v>
      </c>
      <c r="J120" s="5">
        <f>work!AK122</f>
        <v>22723.206306961943</v>
      </c>
      <c r="L120" s="5">
        <f t="shared" si="2"/>
        <v>543977.64787862857</v>
      </c>
      <c r="M120" s="5">
        <f t="shared" si="3"/>
        <v>295127.46244957397</v>
      </c>
    </row>
    <row r="121" spans="1:13" x14ac:dyDescent="0.35">
      <c r="A121">
        <v>2031</v>
      </c>
      <c r="B121">
        <v>12</v>
      </c>
      <c r="C121" s="5">
        <f>work!W123</f>
        <v>17752.671264333425</v>
      </c>
      <c r="D121" s="5">
        <f>work!Y123</f>
        <v>74791.715059051901</v>
      </c>
      <c r="E121" s="5">
        <f>work!AA123</f>
        <v>273053.46671391401</v>
      </c>
      <c r="F121" s="5">
        <f>work!AC123</f>
        <v>23555.16344169416</v>
      </c>
      <c r="G121" s="5">
        <f>work!AE123</f>
        <v>105973.83706348955</v>
      </c>
      <c r="H121" s="5">
        <f>work!AG123</f>
        <v>139113.43284330695</v>
      </c>
      <c r="I121" s="5">
        <f>work!AI123</f>
        <v>22394.690797102114</v>
      </c>
      <c r="J121" s="5">
        <f>work!AK123</f>
        <v>16661.110321940403</v>
      </c>
      <c r="L121" s="5">
        <f t="shared" si="2"/>
        <v>405814.12680093391</v>
      </c>
      <c r="M121" s="5">
        <f t="shared" si="3"/>
        <v>267481.96070389863</v>
      </c>
    </row>
    <row r="122" spans="1:13" x14ac:dyDescent="0.35">
      <c r="A122">
        <v>2032</v>
      </c>
      <c r="B122">
        <v>1</v>
      </c>
      <c r="C122" s="5">
        <f>work!W124</f>
        <v>8749.7174553643126</v>
      </c>
      <c r="D122" s="5">
        <f>work!Y124</f>
        <v>53962.464419839831</v>
      </c>
      <c r="E122" s="5">
        <f>work!AA124</f>
        <v>210365.31255366484</v>
      </c>
      <c r="F122" s="5">
        <f>work!AC124</f>
        <v>16986.108416378887</v>
      </c>
      <c r="G122" s="5">
        <f>work!AE124</f>
        <v>70410.047142808442</v>
      </c>
      <c r="H122" s="5">
        <f>work!AG124</f>
        <v>91114.079467622403</v>
      </c>
      <c r="I122" s="5">
        <f>work!AI124</f>
        <v>16774.04801307957</v>
      </c>
      <c r="J122" s="5">
        <f>work!AK124</f>
        <v>12479.487527803156</v>
      </c>
      <c r="L122" s="5">
        <f t="shared" si="2"/>
        <v>302543.09037305106</v>
      </c>
      <c r="M122" s="5">
        <f t="shared" si="3"/>
        <v>178298.17462351039</v>
      </c>
    </row>
    <row r="123" spans="1:13" x14ac:dyDescent="0.35">
      <c r="A123">
        <v>2032</v>
      </c>
      <c r="B123">
        <v>2</v>
      </c>
      <c r="C123" s="5">
        <f>work!W125</f>
        <v>8784.3240520963918</v>
      </c>
      <c r="D123" s="5">
        <f>work!Y125</f>
        <v>52067.123493310537</v>
      </c>
      <c r="E123" s="5">
        <f>work!AA125</f>
        <v>201061.80986665006</v>
      </c>
      <c r="F123" s="5">
        <f>work!AC125</f>
        <v>18594.994839341012</v>
      </c>
      <c r="G123" s="5">
        <f>work!AE125</f>
        <v>50358.622534720555</v>
      </c>
      <c r="H123" s="5">
        <f>work!AG125</f>
        <v>89300.839899891507</v>
      </c>
      <c r="I123" s="5">
        <f>work!AI125</f>
        <v>16419.284900430812</v>
      </c>
      <c r="J123" s="5">
        <f>work!AK125</f>
        <v>12215.552320501218</v>
      </c>
      <c r="L123" s="5">
        <f t="shared" si="2"/>
        <v>292723.80457189924</v>
      </c>
      <c r="M123" s="5">
        <f t="shared" si="3"/>
        <v>156078.74733504289</v>
      </c>
    </row>
    <row r="124" spans="1:13" x14ac:dyDescent="0.35">
      <c r="A124">
        <v>2032</v>
      </c>
      <c r="B124">
        <v>3</v>
      </c>
      <c r="C124" s="5">
        <f>work!W126</f>
        <v>7174.675632836469</v>
      </c>
      <c r="D124" s="5">
        <f>work!Y126</f>
        <v>67155.384947345665</v>
      </c>
      <c r="E124" s="5">
        <f>work!AA126</f>
        <v>268431.97877623426</v>
      </c>
      <c r="F124" s="5">
        <f>work!AC126</f>
        <v>21740.102561537853</v>
      </c>
      <c r="G124" s="5">
        <f>work!AE126</f>
        <v>54926.542568143937</v>
      </c>
      <c r="H124" s="5">
        <f>work!AG126</f>
        <v>104227.16603753762</v>
      </c>
      <c r="I124" s="5">
        <f>work!AI126</f>
        <v>23490.705692530104</v>
      </c>
      <c r="J124" s="5">
        <f>work!AK126</f>
        <v>17476.518994141352</v>
      </c>
      <c r="L124" s="5">
        <f t="shared" si="2"/>
        <v>381978.66091209563</v>
      </c>
      <c r="M124" s="5">
        <f t="shared" si="3"/>
        <v>182644.41429821166</v>
      </c>
    </row>
    <row r="125" spans="1:13" x14ac:dyDescent="0.35">
      <c r="A125">
        <v>2032</v>
      </c>
      <c r="B125">
        <v>4</v>
      </c>
      <c r="C125" s="5">
        <f>work!W127</f>
        <v>8072.7397800867684</v>
      </c>
      <c r="D125" s="5">
        <f>work!Y127</f>
        <v>95132.294525704652</v>
      </c>
      <c r="E125" s="5">
        <f>work!AA127</f>
        <v>399529.25753693754</v>
      </c>
      <c r="F125" s="5">
        <f>work!AC127</f>
        <v>25672.803247164567</v>
      </c>
      <c r="G125" s="5">
        <f>work!AE127</f>
        <v>81532.14074291836</v>
      </c>
      <c r="H125" s="5">
        <f>work!AG127</f>
        <v>143977.4258596919</v>
      </c>
      <c r="I125" s="5">
        <f>work!AI127</f>
        <v>35961.526468783253</v>
      </c>
      <c r="J125" s="5">
        <f>work!AK127</f>
        <v>26754.509149968235</v>
      </c>
      <c r="L125" s="5">
        <f t="shared" si="2"/>
        <v>555161.60423986183</v>
      </c>
      <c r="M125" s="5">
        <f t="shared" si="3"/>
        <v>261471.09307139349</v>
      </c>
    </row>
    <row r="126" spans="1:13" x14ac:dyDescent="0.35">
      <c r="A126">
        <v>2032</v>
      </c>
      <c r="B126">
        <v>5</v>
      </c>
      <c r="C126" s="5">
        <f>work!W128</f>
        <v>19415.386440985363</v>
      </c>
      <c r="D126" s="5">
        <f>work!Y128</f>
        <v>117104.21463490922</v>
      </c>
      <c r="E126" s="5">
        <f>work!AA128</f>
        <v>507271.72481716686</v>
      </c>
      <c r="F126" s="5">
        <f>work!AC128</f>
        <v>33881.256765566948</v>
      </c>
      <c r="G126" s="5">
        <f>work!AE128</f>
        <v>156438.19735676073</v>
      </c>
      <c r="H126" s="5">
        <f>work!AG128</f>
        <v>220511.27596447899</v>
      </c>
      <c r="I126" s="5">
        <f>work!AI128</f>
        <v>43460.069143327048</v>
      </c>
      <c r="J126" s="5">
        <f>work!AK128</f>
        <v>32333.24421205352</v>
      </c>
      <c r="L126" s="5">
        <f t="shared" si="2"/>
        <v>710005.82687068195</v>
      </c>
      <c r="M126" s="5">
        <f t="shared" si="3"/>
        <v>420409.54246456677</v>
      </c>
    </row>
    <row r="127" spans="1:13" x14ac:dyDescent="0.35">
      <c r="A127">
        <v>2032</v>
      </c>
      <c r="B127">
        <v>6</v>
      </c>
      <c r="C127" s="5">
        <f>work!W129</f>
        <v>26442.594205610349</v>
      </c>
      <c r="D127" s="5">
        <f>work!Y129</f>
        <v>144363.25702960123</v>
      </c>
      <c r="E127" s="5">
        <f>work!AA129</f>
        <v>648693.80770288652</v>
      </c>
      <c r="F127" s="5">
        <f>work!AC129</f>
        <v>52983.83272310374</v>
      </c>
      <c r="G127" s="5">
        <f>work!AE129</f>
        <v>220313.44838792857</v>
      </c>
      <c r="H127" s="5">
        <f>work!AG129</f>
        <v>349521.62428837712</v>
      </c>
      <c r="I127" s="5">
        <f>work!AI129</f>
        <v>53385.654188699271</v>
      </c>
      <c r="J127" s="5">
        <f>work!AK129</f>
        <v>39717.640315086457</v>
      </c>
      <c r="L127" s="5">
        <f t="shared" si="2"/>
        <v>912201.13197628828</v>
      </c>
      <c r="M127" s="5">
        <f t="shared" si="3"/>
        <v>623220.72686500498</v>
      </c>
    </row>
    <row r="128" spans="1:13" x14ac:dyDescent="0.35">
      <c r="A128">
        <v>2032</v>
      </c>
      <c r="B128">
        <v>7</v>
      </c>
      <c r="C128" s="5">
        <f>work!W130</f>
        <v>46837.206831413496</v>
      </c>
      <c r="D128" s="5">
        <f>work!Y130</f>
        <v>164141.44289256653</v>
      </c>
      <c r="E128" s="5">
        <f>work!AA130</f>
        <v>722526.35322050948</v>
      </c>
      <c r="F128" s="5">
        <f>work!AC130</f>
        <v>56521.940119127416</v>
      </c>
      <c r="G128" s="5">
        <f>work!AE130</f>
        <v>236996.40308927116</v>
      </c>
      <c r="H128" s="5">
        <f>work!AG130</f>
        <v>410320.35376191919</v>
      </c>
      <c r="I128" s="5">
        <f>work!AI130</f>
        <v>59321.884814475234</v>
      </c>
      <c r="J128" s="5">
        <f>work!AK130</f>
        <v>44134.05285896195</v>
      </c>
      <c r="L128" s="5">
        <f t="shared" si="2"/>
        <v>1034160.9959225788</v>
      </c>
      <c r="M128" s="5">
        <f t="shared" si="3"/>
        <v>706638.64166566555</v>
      </c>
    </row>
    <row r="129" spans="1:13" x14ac:dyDescent="0.35">
      <c r="A129">
        <v>2032</v>
      </c>
      <c r="B129">
        <v>8</v>
      </c>
      <c r="C129" s="5">
        <f>work!W131</f>
        <v>33008.686322233851</v>
      </c>
      <c r="D129" s="5">
        <f>work!Y131</f>
        <v>152037.92701164435</v>
      </c>
      <c r="E129" s="5">
        <f>work!AA131</f>
        <v>693597.5097051753</v>
      </c>
      <c r="F129" s="5">
        <f>work!AC131</f>
        <v>63323.766759256345</v>
      </c>
      <c r="G129" s="5">
        <f>work!AE131</f>
        <v>217361.96569287081</v>
      </c>
      <c r="H129" s="5">
        <f>work!AG131</f>
        <v>390450.50245078752</v>
      </c>
      <c r="I129" s="5">
        <f>work!AI131</f>
        <v>55586.769967574568</v>
      </c>
      <c r="J129" s="5">
        <f>work!AK131</f>
        <v>41355.217415635248</v>
      </c>
      <c r="L129" s="5">
        <f t="shared" si="2"/>
        <v>983323.10721394513</v>
      </c>
      <c r="M129" s="5">
        <f t="shared" si="3"/>
        <v>663399.23811123287</v>
      </c>
    </row>
    <row r="130" spans="1:13" x14ac:dyDescent="0.35">
      <c r="A130">
        <v>2032</v>
      </c>
      <c r="B130">
        <v>9</v>
      </c>
      <c r="C130" s="5">
        <f>work!W132</f>
        <v>23027.14529583701</v>
      </c>
      <c r="D130" s="5">
        <f>work!Y132</f>
        <v>152797.64036983767</v>
      </c>
      <c r="E130" s="5">
        <f>work!AA132</f>
        <v>659792.31706842245</v>
      </c>
      <c r="F130" s="5">
        <f>work!AC132</f>
        <v>56737.192584263561</v>
      </c>
      <c r="G130" s="5">
        <f>work!AE132</f>
        <v>210945.45862754853</v>
      </c>
      <c r="H130" s="5">
        <f>work!AG132</f>
        <v>364744.68582353566</v>
      </c>
      <c r="I130" s="5">
        <f>work!AI132</f>
        <v>54048.326093969416</v>
      </c>
      <c r="J130" s="5">
        <f>work!AK132</f>
        <v>40210.65224460973</v>
      </c>
      <c r="L130" s="5">
        <f t="shared" si="2"/>
        <v>932564.94756297045</v>
      </c>
      <c r="M130" s="5">
        <f t="shared" si="3"/>
        <v>629738.4705450536</v>
      </c>
    </row>
    <row r="131" spans="1:13" x14ac:dyDescent="0.35">
      <c r="A131">
        <v>2032</v>
      </c>
      <c r="B131">
        <v>10</v>
      </c>
      <c r="C131" s="5">
        <f>work!W133</f>
        <v>18614.090718873002</v>
      </c>
      <c r="D131" s="5">
        <f>work!Y133</f>
        <v>128198.84774881249</v>
      </c>
      <c r="E131" s="5">
        <f>work!AA133</f>
        <v>509360.71926395042</v>
      </c>
      <c r="F131" s="5">
        <f>work!AC133</f>
        <v>37023.402689427203</v>
      </c>
      <c r="G131" s="5">
        <f>work!AE133</f>
        <v>169993.28282875818</v>
      </c>
      <c r="H131" s="5">
        <f>work!AG133</f>
        <v>261447.35262402732</v>
      </c>
      <c r="I131" s="5">
        <f>work!AI133</f>
        <v>42063.240056605355</v>
      </c>
      <c r="J131" s="5">
        <f>work!AK133</f>
        <v>31294.037030064799</v>
      </c>
      <c r="L131" s="5">
        <f t="shared" ref="L131:L194" si="4">SUM(C131:F131,J131)</f>
        <v>724491.09745112807</v>
      </c>
      <c r="M131" s="5">
        <f t="shared" ref="M131:M194" si="5">SUM(G131:I131)</f>
        <v>473503.8755093909</v>
      </c>
    </row>
    <row r="132" spans="1:13" x14ac:dyDescent="0.35">
      <c r="A132">
        <v>2032</v>
      </c>
      <c r="B132">
        <v>11</v>
      </c>
      <c r="C132" s="5">
        <f>work!W134</f>
        <v>23553.123509712605</v>
      </c>
      <c r="D132" s="5">
        <f>work!Y134</f>
        <v>105191.42939624059</v>
      </c>
      <c r="E132" s="5">
        <f>work!AA134</f>
        <v>391893.8287388343</v>
      </c>
      <c r="F132" s="5">
        <f>work!AC134</f>
        <v>32745.594722315542</v>
      </c>
      <c r="G132" s="5">
        <f>work!AE134</f>
        <v>96387.073502230647</v>
      </c>
      <c r="H132" s="5">
        <f>work!AG134</f>
        <v>184506.14719515873</v>
      </c>
      <c r="I132" s="5">
        <f>work!AI134</f>
        <v>32425.565063064732</v>
      </c>
      <c r="J132" s="5">
        <f>work!AK134</f>
        <v>24123.839068002955</v>
      </c>
      <c r="L132" s="5">
        <f t="shared" si="4"/>
        <v>577507.81543510605</v>
      </c>
      <c r="M132" s="5">
        <f t="shared" si="5"/>
        <v>313318.78576045414</v>
      </c>
    </row>
    <row r="133" spans="1:13" x14ac:dyDescent="0.35">
      <c r="A133">
        <v>2032</v>
      </c>
      <c r="B133">
        <v>12</v>
      </c>
      <c r="C133" s="5">
        <f>work!W135</f>
        <v>18841.333867328329</v>
      </c>
      <c r="D133" s="5">
        <f>work!Y135</f>
        <v>79378.232884243989</v>
      </c>
      <c r="E133" s="5">
        <f>work!AA135</f>
        <v>289798.16352057282</v>
      </c>
      <c r="F133" s="5">
        <f>work!AC135</f>
        <v>24999.657352755592</v>
      </c>
      <c r="G133" s="5">
        <f>work!AE135</f>
        <v>112472.56345734121</v>
      </c>
      <c r="H133" s="5">
        <f>work!AG135</f>
        <v>147644.40768397902</v>
      </c>
      <c r="I133" s="5">
        <f>work!AI135</f>
        <v>23768.020028146955</v>
      </c>
      <c r="J133" s="5">
        <f>work!AK135</f>
        <v>17682.834177567143</v>
      </c>
      <c r="L133" s="5">
        <f t="shared" si="4"/>
        <v>430700.22180246789</v>
      </c>
      <c r="M133" s="5">
        <f t="shared" si="5"/>
        <v>283884.99116946722</v>
      </c>
    </row>
    <row r="134" spans="1:13" x14ac:dyDescent="0.35">
      <c r="A134">
        <v>2033</v>
      </c>
      <c r="B134">
        <v>1</v>
      </c>
      <c r="C134" s="5">
        <f>work!W136</f>
        <v>9283.5559524182845</v>
      </c>
      <c r="D134" s="5">
        <f>work!Y136</f>
        <v>57254.826836131855</v>
      </c>
      <c r="E134" s="5">
        <f>work!AA136</f>
        <v>223200.13869048902</v>
      </c>
      <c r="F134" s="5">
        <f>work!AC136</f>
        <v>18022.466291253597</v>
      </c>
      <c r="G134" s="5">
        <f>work!AE136</f>
        <v>74705.910859090145</v>
      </c>
      <c r="H134" s="5">
        <f>work!AG136</f>
        <v>96673.139344879528</v>
      </c>
      <c r="I134" s="5">
        <f>work!AI136</f>
        <v>17797.467640798353</v>
      </c>
      <c r="J134" s="5">
        <f>work!AK136</f>
        <v>13240.887070112014</v>
      </c>
      <c r="L134" s="5">
        <f t="shared" si="4"/>
        <v>321001.87484040472</v>
      </c>
      <c r="M134" s="5">
        <f t="shared" si="5"/>
        <v>189176.51784476804</v>
      </c>
    </row>
    <row r="135" spans="1:13" x14ac:dyDescent="0.35">
      <c r="A135">
        <v>2033</v>
      </c>
      <c r="B135">
        <v>2</v>
      </c>
      <c r="C135" s="5">
        <f>work!W137</f>
        <v>9286.2432636188696</v>
      </c>
      <c r="D135" s="5">
        <f>work!Y137</f>
        <v>55042.137781833859</v>
      </c>
      <c r="E135" s="5">
        <f>work!AA137</f>
        <v>212550.09109091409</v>
      </c>
      <c r="F135" s="5">
        <f>work!AC137</f>
        <v>19657.476721006016</v>
      </c>
      <c r="G135" s="5">
        <f>work!AE137</f>
        <v>53236.016397479165</v>
      </c>
      <c r="H135" s="5">
        <f>work!AG137</f>
        <v>94403.31641203152</v>
      </c>
      <c r="I135" s="5">
        <f>work!AI137</f>
        <v>17357.450942816315</v>
      </c>
      <c r="J135" s="5">
        <f>work!AK137</f>
        <v>12913.525249625376</v>
      </c>
      <c r="L135" s="5">
        <f t="shared" si="4"/>
        <v>309449.47410699824</v>
      </c>
      <c r="M135" s="5">
        <f t="shared" si="5"/>
        <v>164996.78375232703</v>
      </c>
    </row>
    <row r="136" spans="1:13" x14ac:dyDescent="0.35">
      <c r="A136">
        <v>2033</v>
      </c>
      <c r="B136">
        <v>3</v>
      </c>
      <c r="C136" s="5">
        <f>work!W138</f>
        <v>7375.1127969838635</v>
      </c>
      <c r="D136" s="5">
        <f>work!Y138</f>
        <v>69031.488565809981</v>
      </c>
      <c r="E136" s="5">
        <f>work!AA138</f>
        <v>275931.09753027745</v>
      </c>
      <c r="F136" s="5">
        <f>work!AC138</f>
        <v>22347.450507104189</v>
      </c>
      <c r="G136" s="5">
        <f>work!AE138</f>
        <v>56461.011998147587</v>
      </c>
      <c r="H136" s="5">
        <f>work!AG138</f>
        <v>107138.93496714209</v>
      </c>
      <c r="I136" s="5">
        <f>work!AI138</f>
        <v>24146.959811013534</v>
      </c>
      <c r="J136" s="5">
        <f>work!AK138</f>
        <v>17964.756244940774</v>
      </c>
      <c r="L136" s="5">
        <f t="shared" si="4"/>
        <v>392649.90564511623</v>
      </c>
      <c r="M136" s="5">
        <f t="shared" si="5"/>
        <v>187746.90677630322</v>
      </c>
    </row>
    <row r="137" spans="1:13" x14ac:dyDescent="0.35">
      <c r="A137">
        <v>2033</v>
      </c>
      <c r="B137">
        <v>4</v>
      </c>
      <c r="C137" s="5">
        <f>work!W139</f>
        <v>8557.8746853891334</v>
      </c>
      <c r="D137" s="5">
        <f>work!Y139</f>
        <v>100849.31228586688</v>
      </c>
      <c r="E137" s="5">
        <f>work!AA139</f>
        <v>423539.14684351691</v>
      </c>
      <c r="F137" s="5">
        <f>work!AC139</f>
        <v>27215.621833102614</v>
      </c>
      <c r="G137" s="5">
        <f>work!AE139</f>
        <v>86431.851182735016</v>
      </c>
      <c r="H137" s="5">
        <f>work!AG139</f>
        <v>152629.81361934895</v>
      </c>
      <c r="I137" s="5">
        <f>work!AI139</f>
        <v>38122.65047540568</v>
      </c>
      <c r="J137" s="5">
        <f>work!AK139</f>
        <v>28362.333335618056</v>
      </c>
      <c r="L137" s="5">
        <f t="shared" si="4"/>
        <v>588524.28898349358</v>
      </c>
      <c r="M137" s="5">
        <f t="shared" si="5"/>
        <v>277184.31527748966</v>
      </c>
    </row>
    <row r="138" spans="1:13" x14ac:dyDescent="0.35">
      <c r="A138">
        <v>2033</v>
      </c>
      <c r="B138">
        <v>5</v>
      </c>
      <c r="C138" s="5">
        <f>work!W140</f>
        <v>20576.348721524333</v>
      </c>
      <c r="D138" s="5">
        <f>work!Y140</f>
        <v>124106.57724543515</v>
      </c>
      <c r="E138" s="5">
        <f>work!AA140</f>
        <v>537604.54050882184</v>
      </c>
      <c r="F138" s="5">
        <f>work!AC140</f>
        <v>35907.220103543252</v>
      </c>
      <c r="G138" s="5">
        <f>work!AE140</f>
        <v>165792.5744596195</v>
      </c>
      <c r="H138" s="5">
        <f>work!AG140</f>
        <v>233696.96632436063</v>
      </c>
      <c r="I138" s="5">
        <f>work!AI140</f>
        <v>46058.807063809916</v>
      </c>
      <c r="J138" s="5">
        <f>work!AK140</f>
        <v>34266.642604701919</v>
      </c>
      <c r="L138" s="5">
        <f t="shared" si="4"/>
        <v>752461.32918402646</v>
      </c>
      <c r="M138" s="5">
        <f t="shared" si="5"/>
        <v>445548.34784779011</v>
      </c>
    </row>
    <row r="139" spans="1:13" x14ac:dyDescent="0.35">
      <c r="A139">
        <v>2033</v>
      </c>
      <c r="B139">
        <v>6</v>
      </c>
      <c r="C139" s="5">
        <f>work!W141</f>
        <v>28015.915482373835</v>
      </c>
      <c r="D139" s="5">
        <f>work!Y141</f>
        <v>152952.79942099625</v>
      </c>
      <c r="E139" s="5">
        <f>work!AA141</f>
        <v>687290.76841815223</v>
      </c>
      <c r="F139" s="5">
        <f>work!AC141</f>
        <v>56136.344564398365</v>
      </c>
      <c r="G139" s="5">
        <f>work!AE141</f>
        <v>233421.98960028493</v>
      </c>
      <c r="H139" s="5">
        <f>work!AG141</f>
        <v>370317.98806062597</v>
      </c>
      <c r="I139" s="5">
        <f>work!AI141</f>
        <v>56562.074208456484</v>
      </c>
      <c r="J139" s="5">
        <f>work!AK141</f>
        <v>42080.820269544398</v>
      </c>
      <c r="L139" s="5">
        <f t="shared" si="4"/>
        <v>966476.64815546514</v>
      </c>
      <c r="M139" s="5">
        <f t="shared" si="5"/>
        <v>660302.05186936737</v>
      </c>
    </row>
    <row r="140" spans="1:13" x14ac:dyDescent="0.35">
      <c r="A140">
        <v>2033</v>
      </c>
      <c r="B140">
        <v>7</v>
      </c>
      <c r="C140" s="5">
        <f>work!W142</f>
        <v>49610.247924473995</v>
      </c>
      <c r="D140" s="5">
        <f>work!Y142</f>
        <v>173859.59213775257</v>
      </c>
      <c r="E140" s="5">
        <f>work!AA142</f>
        <v>765304.20877264242</v>
      </c>
      <c r="F140" s="5">
        <f>work!AC142</f>
        <v>59868.374998858962</v>
      </c>
      <c r="G140" s="5">
        <f>work!AE142</f>
        <v>251027.99910308997</v>
      </c>
      <c r="H140" s="5">
        <f>work!AG142</f>
        <v>434613.75807179726</v>
      </c>
      <c r="I140" s="5">
        <f>work!AI142</f>
        <v>62834.093065929032</v>
      </c>
      <c r="J140" s="5">
        <f>work!AK142</f>
        <v>46747.051166519443</v>
      </c>
      <c r="L140" s="5">
        <f t="shared" si="4"/>
        <v>1095389.4750002474</v>
      </c>
      <c r="M140" s="5">
        <f t="shared" si="5"/>
        <v>748475.85024081625</v>
      </c>
    </row>
    <row r="141" spans="1:13" x14ac:dyDescent="0.35">
      <c r="A141">
        <v>2033</v>
      </c>
      <c r="B141">
        <v>8</v>
      </c>
      <c r="C141" s="5">
        <f>work!W143</f>
        <v>34953.40189655334</v>
      </c>
      <c r="D141" s="5">
        <f>work!Y143</f>
        <v>160995.28210479859</v>
      </c>
      <c r="E141" s="5">
        <f>work!AA143</f>
        <v>734460.99231291213</v>
      </c>
      <c r="F141" s="5">
        <f>work!AC143</f>
        <v>67054.503397459077</v>
      </c>
      <c r="G141" s="5">
        <f>work!AE143</f>
        <v>230167.90397896658</v>
      </c>
      <c r="H141" s="5">
        <f>work!AG143</f>
        <v>413453.99812778615</v>
      </c>
      <c r="I141" s="5">
        <f>work!AI143</f>
        <v>58861.679372534498</v>
      </c>
      <c r="J141" s="5">
        <f>work!AK143</f>
        <v>43791.671099445797</v>
      </c>
      <c r="L141" s="5">
        <f t="shared" si="4"/>
        <v>1041255.8508111689</v>
      </c>
      <c r="M141" s="5">
        <f t="shared" si="5"/>
        <v>702483.58147928724</v>
      </c>
    </row>
    <row r="142" spans="1:13" x14ac:dyDescent="0.35">
      <c r="A142">
        <v>2033</v>
      </c>
      <c r="B142">
        <v>9</v>
      </c>
      <c r="C142" s="5">
        <f>work!W144</f>
        <v>24377.167636359784</v>
      </c>
      <c r="D142" s="5">
        <f>work!Y144</f>
        <v>161755.77327898887</v>
      </c>
      <c r="E142" s="5">
        <f>work!AA144</f>
        <v>698474.2447109546</v>
      </c>
      <c r="F142" s="5">
        <f>work!AC144</f>
        <v>60063.54835017545</v>
      </c>
      <c r="G142" s="5">
        <f>work!AE144</f>
        <v>223312.64866002268</v>
      </c>
      <c r="H142" s="5">
        <f>work!AG144</f>
        <v>386128.72922633431</v>
      </c>
      <c r="I142" s="5">
        <f>work!AI144</f>
        <v>57217.040528924103</v>
      </c>
      <c r="J142" s="5">
        <f>work!AK144</f>
        <v>42568.099429651324</v>
      </c>
      <c r="L142" s="5">
        <f t="shared" si="4"/>
        <v>987238.83340613008</v>
      </c>
      <c r="M142" s="5">
        <f t="shared" si="5"/>
        <v>666658.41841528111</v>
      </c>
    </row>
    <row r="143" spans="1:13" x14ac:dyDescent="0.35">
      <c r="A143">
        <v>2033</v>
      </c>
      <c r="B143">
        <v>10</v>
      </c>
      <c r="C143" s="5">
        <f>work!W145</f>
        <v>19700.081276460216</v>
      </c>
      <c r="D143" s="5">
        <f>work!Y145</f>
        <v>135678.2750413641</v>
      </c>
      <c r="E143" s="5">
        <f>work!AA145</f>
        <v>539078.04147328192</v>
      </c>
      <c r="F143" s="5">
        <f>work!AC145</f>
        <v>39183.436522812372</v>
      </c>
      <c r="G143" s="5">
        <f>work!AE145</f>
        <v>179911.09739157767</v>
      </c>
      <c r="H143" s="5">
        <f>work!AG145</f>
        <v>276700.8162792779</v>
      </c>
      <c r="I143" s="5">
        <f>work!AI145</f>
        <v>44517.310051906352</v>
      </c>
      <c r="J143" s="5">
        <f>work!AK145</f>
        <v>33119.805972351984</v>
      </c>
      <c r="L143" s="5">
        <f t="shared" si="4"/>
        <v>766759.64028627053</v>
      </c>
      <c r="M143" s="5">
        <f t="shared" si="5"/>
        <v>501129.2237227619</v>
      </c>
    </row>
    <row r="144" spans="1:13" x14ac:dyDescent="0.35">
      <c r="A144">
        <v>2033</v>
      </c>
      <c r="B144">
        <v>11</v>
      </c>
      <c r="C144" s="5">
        <f>work!W146</f>
        <v>24920.620462397252</v>
      </c>
      <c r="D144" s="5">
        <f>work!Y146</f>
        <v>111298.85540657771</v>
      </c>
      <c r="E144" s="5">
        <f>work!AA146</f>
        <v>414647.22772454744</v>
      </c>
      <c r="F144" s="5">
        <f>work!AC146</f>
        <v>34646.807569017044</v>
      </c>
      <c r="G144" s="5">
        <f>work!AE146</f>
        <v>101983.31763682015</v>
      </c>
      <c r="H144" s="5">
        <f>work!AG146</f>
        <v>195218.59448211489</v>
      </c>
      <c r="I144" s="5">
        <f>work!AI146</f>
        <v>34308.196952399208</v>
      </c>
      <c r="J144" s="5">
        <f>work!AK146</f>
        <v>25524.471829043967</v>
      </c>
      <c r="L144" s="5">
        <f t="shared" si="4"/>
        <v>611037.98299158341</v>
      </c>
      <c r="M144" s="5">
        <f t="shared" si="5"/>
        <v>331510.10907133424</v>
      </c>
    </row>
    <row r="145" spans="1:13" x14ac:dyDescent="0.35">
      <c r="A145">
        <v>2033</v>
      </c>
      <c r="B145">
        <v>12</v>
      </c>
      <c r="C145" s="5">
        <f>work!W147</f>
        <v>19929.996470323225</v>
      </c>
      <c r="D145" s="5">
        <f>work!Y147</f>
        <v>83964.750709436034</v>
      </c>
      <c r="E145" s="5">
        <f>work!AA147</f>
        <v>306542.8603272317</v>
      </c>
      <c r="F145" s="5">
        <f>work!AC147</f>
        <v>26444.151263817032</v>
      </c>
      <c r="G145" s="5">
        <f>work!AE147</f>
        <v>118971.28985119288</v>
      </c>
      <c r="H145" s="5">
        <f>work!AG147</f>
        <v>156175.3825246511</v>
      </c>
      <c r="I145" s="5">
        <f>work!AI147</f>
        <v>25141.3492591918</v>
      </c>
      <c r="J145" s="5">
        <f>work!AK147</f>
        <v>18704.558033193884</v>
      </c>
      <c r="L145" s="5">
        <f t="shared" si="4"/>
        <v>455586.31680400186</v>
      </c>
      <c r="M145" s="5">
        <f t="shared" si="5"/>
        <v>300288.02163503575</v>
      </c>
    </row>
    <row r="146" spans="1:13" x14ac:dyDescent="0.35">
      <c r="A146">
        <v>2034</v>
      </c>
      <c r="B146">
        <v>1</v>
      </c>
      <c r="C146" s="5">
        <f>work!W148</f>
        <v>9817.3944494722582</v>
      </c>
      <c r="D146" s="5">
        <f>work!Y148</f>
        <v>60547.189252423887</v>
      </c>
      <c r="E146" s="5">
        <f>work!AA148</f>
        <v>236034.96482731323</v>
      </c>
      <c r="F146" s="5">
        <f>work!AC148</f>
        <v>19058.82416612831</v>
      </c>
      <c r="G146" s="5">
        <f>work!AE148</f>
        <v>79001.774575371819</v>
      </c>
      <c r="H146" s="5">
        <f>work!AG148</f>
        <v>102232.19922213661</v>
      </c>
      <c r="I146" s="5">
        <f>work!AI148</f>
        <v>18820.887268517141</v>
      </c>
      <c r="J146" s="5">
        <f>work!AK148</f>
        <v>14002.28661242087</v>
      </c>
      <c r="L146" s="5">
        <f t="shared" si="4"/>
        <v>339460.65930775856</v>
      </c>
      <c r="M146" s="5">
        <f t="shared" si="5"/>
        <v>200054.86106602557</v>
      </c>
    </row>
    <row r="147" spans="1:13" x14ac:dyDescent="0.35">
      <c r="A147">
        <v>2034</v>
      </c>
      <c r="B147">
        <v>2</v>
      </c>
      <c r="C147" s="5">
        <f>work!W149</f>
        <v>9817.6896148122614</v>
      </c>
      <c r="D147" s="5">
        <f>work!Y149</f>
        <v>58192.16761151117</v>
      </c>
      <c r="E147" s="5">
        <f>work!AA149</f>
        <v>224714.21033153677</v>
      </c>
      <c r="F147" s="5">
        <f>work!AC149</f>
        <v>20782.462787004948</v>
      </c>
      <c r="G147" s="5">
        <f>work!AE149</f>
        <v>56282.682941026746</v>
      </c>
      <c r="H147" s="5">
        <f>work!AG149</f>
        <v>99805.963814591378</v>
      </c>
      <c r="I147" s="5">
        <f>work!AI149</f>
        <v>18350.807858816715</v>
      </c>
      <c r="J147" s="5">
        <f>work!AK149</f>
        <v>13652.558858818449</v>
      </c>
      <c r="L147" s="5">
        <f t="shared" si="4"/>
        <v>327159.08920368354</v>
      </c>
      <c r="M147" s="5">
        <f t="shared" si="5"/>
        <v>174439.45461443486</v>
      </c>
    </row>
    <row r="148" spans="1:13" x14ac:dyDescent="0.35">
      <c r="A148">
        <v>2034</v>
      </c>
      <c r="B148">
        <v>3</v>
      </c>
      <c r="C148" s="5">
        <f>work!W150</f>
        <v>7795.1828886670646</v>
      </c>
      <c r="D148" s="5">
        <f>work!Y150</f>
        <v>72963.369274499186</v>
      </c>
      <c r="E148" s="5">
        <f>work!AA150</f>
        <v>291647.52175706241</v>
      </c>
      <c r="F148" s="5">
        <f>work!AC150</f>
        <v>23620.311796391066</v>
      </c>
      <c r="G148" s="5">
        <f>work!AE150</f>
        <v>59676.906200645441</v>
      </c>
      <c r="H148" s="5">
        <f>work!AG150</f>
        <v>113241.33142850785</v>
      </c>
      <c r="I148" s="5">
        <f>work!AI150</f>
        <v>25522.317164982582</v>
      </c>
      <c r="J148" s="5">
        <f>work!AK150</f>
        <v>18987.988975152686</v>
      </c>
      <c r="L148" s="5">
        <f t="shared" si="4"/>
        <v>415014.37469177239</v>
      </c>
      <c r="M148" s="5">
        <f t="shared" si="5"/>
        <v>198440.55479413588</v>
      </c>
    </row>
    <row r="149" spans="1:13" x14ac:dyDescent="0.35">
      <c r="A149">
        <v>2034</v>
      </c>
      <c r="B149">
        <v>4</v>
      </c>
      <c r="C149" s="5">
        <f>work!W151</f>
        <v>9043.0095906914939</v>
      </c>
      <c r="D149" s="5">
        <f>work!Y151</f>
        <v>106566.33004602908</v>
      </c>
      <c r="E149" s="5">
        <f>work!AA151</f>
        <v>447549.03615009628</v>
      </c>
      <c r="F149" s="5">
        <f>work!AC151</f>
        <v>28758.440419040664</v>
      </c>
      <c r="G149" s="5">
        <f>work!AE151</f>
        <v>91331.561622551657</v>
      </c>
      <c r="H149" s="5">
        <f>work!AG151</f>
        <v>161282.201379006</v>
      </c>
      <c r="I149" s="5">
        <f>work!AI151</f>
        <v>40283.774482028115</v>
      </c>
      <c r="J149" s="5">
        <f>work!AK151</f>
        <v>29970.157521267876</v>
      </c>
      <c r="L149" s="5">
        <f t="shared" si="4"/>
        <v>621886.97372712533</v>
      </c>
      <c r="M149" s="5">
        <f t="shared" si="5"/>
        <v>292897.53748358577</v>
      </c>
    </row>
    <row r="150" spans="1:13" x14ac:dyDescent="0.35">
      <c r="A150">
        <v>2034</v>
      </c>
      <c r="B150">
        <v>5</v>
      </c>
      <c r="C150" s="5">
        <f>work!W152</f>
        <v>21737.311002063285</v>
      </c>
      <c r="D150" s="5">
        <f>work!Y152</f>
        <v>131108.93985596104</v>
      </c>
      <c r="E150" s="5">
        <f>work!AA152</f>
        <v>567937.35620047676</v>
      </c>
      <c r="F150" s="5">
        <f>work!AC152</f>
        <v>37933.183441519555</v>
      </c>
      <c r="G150" s="5">
        <f>work!AE152</f>
        <v>175146.95156247827</v>
      </c>
      <c r="H150" s="5">
        <f>work!AG152</f>
        <v>246882.65668424222</v>
      </c>
      <c r="I150" s="5">
        <f>work!AI152</f>
        <v>48657.544984292777</v>
      </c>
      <c r="J150" s="5">
        <f>work!AK152</f>
        <v>36200.040997350312</v>
      </c>
      <c r="L150" s="5">
        <f t="shared" si="4"/>
        <v>794916.83149737096</v>
      </c>
      <c r="M150" s="5">
        <f t="shared" si="5"/>
        <v>470687.15323101328</v>
      </c>
    </row>
    <row r="151" spans="1:13" x14ac:dyDescent="0.35">
      <c r="A151">
        <v>2034</v>
      </c>
      <c r="B151">
        <v>6</v>
      </c>
      <c r="C151" s="5">
        <f>work!W153</f>
        <v>29589.236759137308</v>
      </c>
      <c r="D151" s="5">
        <f>work!Y153</f>
        <v>161542.34181239124</v>
      </c>
      <c r="E151" s="5">
        <f>work!AA153</f>
        <v>725887.72913341806</v>
      </c>
      <c r="F151" s="5">
        <f>work!AC153</f>
        <v>59288.856405693012</v>
      </c>
      <c r="G151" s="5">
        <f>work!AE153</f>
        <v>246530.53081264126</v>
      </c>
      <c r="H151" s="5">
        <f>work!AG153</f>
        <v>391114.35183287488</v>
      </c>
      <c r="I151" s="5">
        <f>work!AI153</f>
        <v>59738.49422821372</v>
      </c>
      <c r="J151" s="5">
        <f>work!AK153</f>
        <v>44444.000224002331</v>
      </c>
      <c r="L151" s="5">
        <f t="shared" si="4"/>
        <v>1020752.1643346419</v>
      </c>
      <c r="M151" s="5">
        <f t="shared" si="5"/>
        <v>697383.37687372987</v>
      </c>
    </row>
    <row r="152" spans="1:13" x14ac:dyDescent="0.35">
      <c r="A152">
        <v>2034</v>
      </c>
      <c r="B152">
        <v>7</v>
      </c>
      <c r="C152" s="5">
        <f>work!W154</f>
        <v>52383.289017534466</v>
      </c>
      <c r="D152" s="5">
        <f>work!Y154</f>
        <v>183577.74138293864</v>
      </c>
      <c r="E152" s="5">
        <f>work!AA154</f>
        <v>808082.06432477536</v>
      </c>
      <c r="F152" s="5">
        <f>work!AC154</f>
        <v>63214.809878590517</v>
      </c>
      <c r="G152" s="5">
        <f>work!AE154</f>
        <v>265059.59511690878</v>
      </c>
      <c r="H152" s="5">
        <f>work!AG154</f>
        <v>458907.16238167527</v>
      </c>
      <c r="I152" s="5">
        <f>work!AI154</f>
        <v>66346.301317382837</v>
      </c>
      <c r="J152" s="5">
        <f>work!AK154</f>
        <v>49360.049474076935</v>
      </c>
      <c r="L152" s="5">
        <f t="shared" si="4"/>
        <v>1156617.9540779158</v>
      </c>
      <c r="M152" s="5">
        <f t="shared" si="5"/>
        <v>790313.05881596683</v>
      </c>
    </row>
    <row r="153" spans="1:13" x14ac:dyDescent="0.35">
      <c r="A153">
        <v>2034</v>
      </c>
      <c r="B153">
        <v>8</v>
      </c>
      <c r="C153" s="5">
        <f>work!W155</f>
        <v>36898.117470872814</v>
      </c>
      <c r="D153" s="5">
        <f>work!Y155</f>
        <v>169952.6371979528</v>
      </c>
      <c r="E153" s="5">
        <f>work!AA155</f>
        <v>775324.4749206492</v>
      </c>
      <c r="F153" s="5">
        <f>work!AC155</f>
        <v>70785.240035661816</v>
      </c>
      <c r="G153" s="5">
        <f>work!AE155</f>
        <v>242973.84226506235</v>
      </c>
      <c r="H153" s="5">
        <f>work!AG155</f>
        <v>436457.49380478478</v>
      </c>
      <c r="I153" s="5">
        <f>work!AI155</f>
        <v>62136.588777494406</v>
      </c>
      <c r="J153" s="5">
        <f>work!AK155</f>
        <v>46228.124783256346</v>
      </c>
      <c r="L153" s="5">
        <f t="shared" si="4"/>
        <v>1099188.5944083929</v>
      </c>
      <c r="M153" s="5">
        <f t="shared" si="5"/>
        <v>741567.92484734149</v>
      </c>
    </row>
    <row r="154" spans="1:13" x14ac:dyDescent="0.35">
      <c r="A154">
        <v>2034</v>
      </c>
      <c r="B154">
        <v>9</v>
      </c>
      <c r="C154" s="5">
        <f>work!W156</f>
        <v>25727.189976882542</v>
      </c>
      <c r="D154" s="5">
        <f>work!Y156</f>
        <v>170713.90618814004</v>
      </c>
      <c r="E154" s="5">
        <f>work!AA156</f>
        <v>737156.17235348676</v>
      </c>
      <c r="F154" s="5">
        <f>work!AC156</f>
        <v>63389.904116087324</v>
      </c>
      <c r="G154" s="5">
        <f>work!AE156</f>
        <v>235679.83869249682</v>
      </c>
      <c r="H154" s="5">
        <f>work!AG156</f>
        <v>407512.7726291329</v>
      </c>
      <c r="I154" s="5">
        <f>work!AI156</f>
        <v>60385.754963878782</v>
      </c>
      <c r="J154" s="5">
        <f>work!AK156</f>
        <v>44925.54661469291</v>
      </c>
      <c r="L154" s="5">
        <f t="shared" si="4"/>
        <v>1041912.7192492896</v>
      </c>
      <c r="M154" s="5">
        <f t="shared" si="5"/>
        <v>703578.3662855085</v>
      </c>
    </row>
    <row r="155" spans="1:13" x14ac:dyDescent="0.35">
      <c r="A155">
        <v>2034</v>
      </c>
      <c r="B155">
        <v>10</v>
      </c>
      <c r="C155" s="5">
        <f>work!W157</f>
        <v>20786.071834047423</v>
      </c>
      <c r="D155" s="5">
        <f>work!Y157</f>
        <v>143157.70233391569</v>
      </c>
      <c r="E155" s="5">
        <f>work!AA157</f>
        <v>568795.36368261324</v>
      </c>
      <c r="F155" s="5">
        <f>work!AC157</f>
        <v>41343.470356197548</v>
      </c>
      <c r="G155" s="5">
        <f>work!AE157</f>
        <v>189828.91195439719</v>
      </c>
      <c r="H155" s="5">
        <f>work!AG157</f>
        <v>291954.27993452846</v>
      </c>
      <c r="I155" s="5">
        <f>work!AI157</f>
        <v>46971.380047207356</v>
      </c>
      <c r="J155" s="5">
        <f>work!AK157</f>
        <v>34945.574914639175</v>
      </c>
      <c r="L155" s="5">
        <f t="shared" si="4"/>
        <v>809028.18312141299</v>
      </c>
      <c r="M155" s="5">
        <f t="shared" si="5"/>
        <v>528754.57193613297</v>
      </c>
    </row>
    <row r="156" spans="1:13" x14ac:dyDescent="0.35">
      <c r="A156">
        <v>2034</v>
      </c>
      <c r="B156">
        <v>11</v>
      </c>
      <c r="C156" s="5">
        <f>work!W158</f>
        <v>26288.117415081902</v>
      </c>
      <c r="D156" s="5">
        <f>work!Y158</f>
        <v>117406.28141691482</v>
      </c>
      <c r="E156" s="5">
        <f>work!AA158</f>
        <v>437400.62671026058</v>
      </c>
      <c r="F156" s="5">
        <f>work!AC158</f>
        <v>36548.020415718551</v>
      </c>
      <c r="G156" s="5">
        <f>work!AE158</f>
        <v>107579.56177140964</v>
      </c>
      <c r="H156" s="5">
        <f>work!AG158</f>
        <v>205931.04176907107</v>
      </c>
      <c r="I156" s="5">
        <f>work!AI158</f>
        <v>36190.828841733688</v>
      </c>
      <c r="J156" s="5">
        <f>work!AK158</f>
        <v>26925.104590084979</v>
      </c>
      <c r="L156" s="5">
        <f t="shared" si="4"/>
        <v>644568.15054806089</v>
      </c>
      <c r="M156" s="5">
        <f t="shared" si="5"/>
        <v>349701.43238221441</v>
      </c>
    </row>
    <row r="157" spans="1:13" x14ac:dyDescent="0.35">
      <c r="A157">
        <v>2034</v>
      </c>
      <c r="B157">
        <v>12</v>
      </c>
      <c r="C157" s="5">
        <f>work!W159</f>
        <v>21018.659073318122</v>
      </c>
      <c r="D157" s="5">
        <f>work!Y159</f>
        <v>88551.268534628107</v>
      </c>
      <c r="E157" s="5">
        <f>work!AA159</f>
        <v>323287.55713389051</v>
      </c>
      <c r="F157" s="5">
        <f>work!AC159</f>
        <v>27888.645174878468</v>
      </c>
      <c r="G157" s="5">
        <f>work!AE159</f>
        <v>125470.01624504455</v>
      </c>
      <c r="H157" s="5">
        <f>work!AG159</f>
        <v>164706.35736532314</v>
      </c>
      <c r="I157" s="5">
        <f>work!AI159</f>
        <v>26514.678490236645</v>
      </c>
      <c r="J157" s="5">
        <f>work!AK159</f>
        <v>19726.281888820617</v>
      </c>
      <c r="L157" s="5">
        <f t="shared" si="4"/>
        <v>480472.41180553584</v>
      </c>
      <c r="M157" s="5">
        <f t="shared" si="5"/>
        <v>316691.05210060434</v>
      </c>
    </row>
    <row r="158" spans="1:13" x14ac:dyDescent="0.35">
      <c r="A158">
        <v>2035</v>
      </c>
      <c r="B158">
        <v>1</v>
      </c>
      <c r="C158" s="5">
        <f>work!W160</f>
        <v>10351.232946526232</v>
      </c>
      <c r="D158" s="5">
        <f>work!Y160</f>
        <v>63839.551668715911</v>
      </c>
      <c r="E158" s="5">
        <f>work!AA160</f>
        <v>248869.7909641375</v>
      </c>
      <c r="F158" s="5">
        <f>work!AC160</f>
        <v>20095.18204100302</v>
      </c>
      <c r="G158" s="5">
        <f>work!AE160</f>
        <v>83297.638291653508</v>
      </c>
      <c r="H158" s="5">
        <f>work!AG160</f>
        <v>107791.2590993937</v>
      </c>
      <c r="I158" s="5">
        <f>work!AI160</f>
        <v>19844.306896235928</v>
      </c>
      <c r="J158" s="5">
        <f>work!AK160</f>
        <v>14763.68615472973</v>
      </c>
      <c r="L158" s="5">
        <f t="shared" si="4"/>
        <v>357919.44377511239</v>
      </c>
      <c r="M158" s="5">
        <f t="shared" si="5"/>
        <v>210933.20428728315</v>
      </c>
    </row>
    <row r="159" spans="1:13" x14ac:dyDescent="0.35">
      <c r="A159">
        <v>2035</v>
      </c>
      <c r="B159">
        <v>2</v>
      </c>
      <c r="C159" s="5">
        <f>work!W161</f>
        <v>10349.135966005651</v>
      </c>
      <c r="D159" s="5">
        <f>work!Y161</f>
        <v>61342.197441188488</v>
      </c>
      <c r="E159" s="5">
        <f>work!AA161</f>
        <v>236878.32957215942</v>
      </c>
      <c r="F159" s="5">
        <f>work!AC161</f>
        <v>21907.448853003876</v>
      </c>
      <c r="G159" s="5">
        <f>work!AE161</f>
        <v>59329.349484574333</v>
      </c>
      <c r="H159" s="5">
        <f>work!AG161</f>
        <v>105208.61121715119</v>
      </c>
      <c r="I159" s="5">
        <f>work!AI161</f>
        <v>19344.16477481712</v>
      </c>
      <c r="J159" s="5">
        <f>work!AK161</f>
        <v>14391.59246801152</v>
      </c>
      <c r="L159" s="5">
        <f t="shared" si="4"/>
        <v>344868.70430036896</v>
      </c>
      <c r="M159" s="5">
        <f t="shared" si="5"/>
        <v>183882.12547654266</v>
      </c>
    </row>
    <row r="160" spans="1:13" x14ac:dyDescent="0.35">
      <c r="A160">
        <v>2035</v>
      </c>
      <c r="B160">
        <v>3</v>
      </c>
      <c r="C160" s="5">
        <f>work!W162</f>
        <v>8215.2529803502657</v>
      </c>
      <c r="D160" s="5">
        <f>work!Y162</f>
        <v>76895.249983188362</v>
      </c>
      <c r="E160" s="5">
        <f>work!AA162</f>
        <v>307363.94598384749</v>
      </c>
      <c r="F160" s="5">
        <f>work!AC162</f>
        <v>24893.173085677943</v>
      </c>
      <c r="G160" s="5">
        <f>work!AE162</f>
        <v>62892.800403143294</v>
      </c>
      <c r="H160" s="5">
        <f>work!AG162</f>
        <v>119343.72788987365</v>
      </c>
      <c r="I160" s="5">
        <f>work!AI162</f>
        <v>26897.67451895163</v>
      </c>
      <c r="J160" s="5">
        <f>work!AK162</f>
        <v>20011.221705364595</v>
      </c>
      <c r="L160" s="5">
        <f t="shared" si="4"/>
        <v>437378.84373842867</v>
      </c>
      <c r="M160" s="5">
        <f t="shared" si="5"/>
        <v>209134.20281196857</v>
      </c>
    </row>
    <row r="161" spans="1:13" x14ac:dyDescent="0.35">
      <c r="A161">
        <v>2035</v>
      </c>
      <c r="B161">
        <v>4</v>
      </c>
      <c r="C161" s="5">
        <f>work!W163</f>
        <v>9528.1444959938544</v>
      </c>
      <c r="D161" s="5">
        <f>work!Y163</f>
        <v>112283.34780619129</v>
      </c>
      <c r="E161" s="5">
        <f>work!AA163</f>
        <v>471558.92545667582</v>
      </c>
      <c r="F161" s="5">
        <f>work!AC163</f>
        <v>30301.259004978714</v>
      </c>
      <c r="G161" s="5">
        <f>work!AE163</f>
        <v>96231.272062368342</v>
      </c>
      <c r="H161" s="5">
        <f>work!AG163</f>
        <v>169934.589138663</v>
      </c>
      <c r="I161" s="5">
        <f>work!AI163</f>
        <v>42444.898488650557</v>
      </c>
      <c r="J161" s="5">
        <f>work!AK163</f>
        <v>31577.981706917701</v>
      </c>
      <c r="L161" s="5">
        <f t="shared" si="4"/>
        <v>655249.65847075742</v>
      </c>
      <c r="M161" s="5">
        <f t="shared" si="5"/>
        <v>308610.75968968193</v>
      </c>
    </row>
    <row r="162" spans="1:13" x14ac:dyDescent="0.35">
      <c r="A162">
        <v>2035</v>
      </c>
      <c r="B162">
        <v>5</v>
      </c>
      <c r="C162" s="5">
        <f>work!W164</f>
        <v>22898.273282602244</v>
      </c>
      <c r="D162" s="5">
        <f>work!Y164</f>
        <v>138111.30246648699</v>
      </c>
      <c r="E162" s="5">
        <f>work!AA164</f>
        <v>598270.1718921318</v>
      </c>
      <c r="F162" s="5">
        <f>work!AC164</f>
        <v>39959.146779495852</v>
      </c>
      <c r="G162" s="5">
        <f>work!AE164</f>
        <v>184501.32866533703</v>
      </c>
      <c r="H162" s="5">
        <f>work!AG164</f>
        <v>260068.34704412386</v>
      </c>
      <c r="I162" s="5">
        <f>work!AI164</f>
        <v>51256.282904775646</v>
      </c>
      <c r="J162" s="5">
        <f>work!AK164</f>
        <v>38133.439389998712</v>
      </c>
      <c r="L162" s="5">
        <f t="shared" si="4"/>
        <v>837372.33381071559</v>
      </c>
      <c r="M162" s="5">
        <f t="shared" si="5"/>
        <v>495825.9586142365</v>
      </c>
    </row>
    <row r="163" spans="1:13" x14ac:dyDescent="0.35">
      <c r="A163">
        <v>2035</v>
      </c>
      <c r="B163">
        <v>6</v>
      </c>
      <c r="C163" s="5">
        <f>work!W165</f>
        <v>31162.55803590078</v>
      </c>
      <c r="D163" s="5">
        <f>work!Y165</f>
        <v>170131.88420378623</v>
      </c>
      <c r="E163" s="5">
        <f>work!AA165</f>
        <v>764484.68984868401</v>
      </c>
      <c r="F163" s="5">
        <f>work!AC165</f>
        <v>62441.368246987658</v>
      </c>
      <c r="G163" s="5">
        <f>work!AE165</f>
        <v>259639.07202499761</v>
      </c>
      <c r="H163" s="5">
        <f>work!AG165</f>
        <v>411910.71560512373</v>
      </c>
      <c r="I163" s="5">
        <f>work!AI165</f>
        <v>62914.914247970948</v>
      </c>
      <c r="J163" s="5">
        <f>work!AK165</f>
        <v>46807.180178460265</v>
      </c>
      <c r="L163" s="5">
        <f t="shared" si="4"/>
        <v>1075027.680513819</v>
      </c>
      <c r="M163" s="5">
        <f t="shared" si="5"/>
        <v>734464.70187809225</v>
      </c>
    </row>
    <row r="164" spans="1:13" x14ac:dyDescent="0.35">
      <c r="A164">
        <v>2035</v>
      </c>
      <c r="B164">
        <v>7</v>
      </c>
      <c r="C164" s="5">
        <f>work!W166</f>
        <v>55156.330110594929</v>
      </c>
      <c r="D164" s="5">
        <f>work!Y166</f>
        <v>193295.8906281247</v>
      </c>
      <c r="E164" s="5">
        <f>work!AA166</f>
        <v>850859.91987690853</v>
      </c>
      <c r="F164" s="5">
        <f>work!AC166</f>
        <v>66561.244758322064</v>
      </c>
      <c r="G164" s="5">
        <f>work!AE166</f>
        <v>279091.19113072765</v>
      </c>
      <c r="H164" s="5">
        <f>work!AG166</f>
        <v>483200.56669155334</v>
      </c>
      <c r="I164" s="5">
        <f>work!AI166</f>
        <v>69858.509568836627</v>
      </c>
      <c r="J164" s="5">
        <f>work!AK166</f>
        <v>51973.047781634428</v>
      </c>
      <c r="L164" s="5">
        <f t="shared" si="4"/>
        <v>1217846.4331555846</v>
      </c>
      <c r="M164" s="5">
        <f t="shared" si="5"/>
        <v>832150.26739111764</v>
      </c>
    </row>
    <row r="165" spans="1:13" x14ac:dyDescent="0.35">
      <c r="A165">
        <v>2035</v>
      </c>
      <c r="B165">
        <v>8</v>
      </c>
      <c r="C165" s="5">
        <f>work!W167</f>
        <v>38842.833045192281</v>
      </c>
      <c r="D165" s="5">
        <f>work!Y167</f>
        <v>178909.99229110702</v>
      </c>
      <c r="E165" s="5">
        <f>work!AA167</f>
        <v>816187.9575283865</v>
      </c>
      <c r="F165" s="5">
        <f>work!AC167</f>
        <v>74515.976673864556</v>
      </c>
      <c r="G165" s="5">
        <f>work!AE167</f>
        <v>255779.78055115807</v>
      </c>
      <c r="H165" s="5">
        <f>work!AG167</f>
        <v>459460.9894817833</v>
      </c>
      <c r="I165" s="5">
        <f>work!AI167</f>
        <v>65411.498182454336</v>
      </c>
      <c r="J165" s="5">
        <f>work!AK167</f>
        <v>48664.578467066887</v>
      </c>
      <c r="L165" s="5">
        <f t="shared" si="4"/>
        <v>1157121.3380056173</v>
      </c>
      <c r="M165" s="5">
        <f t="shared" si="5"/>
        <v>780652.26821539574</v>
      </c>
    </row>
    <row r="166" spans="1:13" x14ac:dyDescent="0.35">
      <c r="A166">
        <v>2035</v>
      </c>
      <c r="B166">
        <v>9</v>
      </c>
      <c r="C166" s="5">
        <f>work!W168</f>
        <v>27077.212317405298</v>
      </c>
      <c r="D166" s="5">
        <f>work!Y168</f>
        <v>179672.03909729124</v>
      </c>
      <c r="E166" s="5">
        <f>work!AA168</f>
        <v>775838.09999601927</v>
      </c>
      <c r="F166" s="5">
        <f>work!AC168</f>
        <v>66716.259881999198</v>
      </c>
      <c r="G166" s="5">
        <f>work!AE168</f>
        <v>248047.02872497105</v>
      </c>
      <c r="H166" s="5">
        <f>work!AG168</f>
        <v>428896.81603193155</v>
      </c>
      <c r="I166" s="5">
        <f>work!AI168</f>
        <v>63554.469398833477</v>
      </c>
      <c r="J166" s="5">
        <f>work!AK168</f>
        <v>47282.993799734497</v>
      </c>
      <c r="L166" s="5">
        <f t="shared" si="4"/>
        <v>1096586.6050924493</v>
      </c>
      <c r="M166" s="5">
        <f t="shared" si="5"/>
        <v>740498.31415573612</v>
      </c>
    </row>
    <row r="167" spans="1:13" x14ac:dyDescent="0.35">
      <c r="A167">
        <v>2035</v>
      </c>
      <c r="B167">
        <v>10</v>
      </c>
      <c r="C167" s="5">
        <f>work!W169</f>
        <v>21872.062391634623</v>
      </c>
      <c r="D167" s="5">
        <f>work!Y169</f>
        <v>150637.12962646727</v>
      </c>
      <c r="E167" s="5">
        <f>work!AA169</f>
        <v>598512.68589194492</v>
      </c>
      <c r="F167" s="5">
        <f>work!AC169</f>
        <v>43503.504189582723</v>
      </c>
      <c r="G167" s="5">
        <f>work!AE169</f>
        <v>199746.72651721674</v>
      </c>
      <c r="H167" s="5">
        <f>work!AG169</f>
        <v>307207.74358977901</v>
      </c>
      <c r="I167" s="5">
        <f>work!AI169</f>
        <v>49425.450042508368</v>
      </c>
      <c r="J167" s="5">
        <f>work!AK169</f>
        <v>36771.343856926367</v>
      </c>
      <c r="L167" s="5">
        <f t="shared" si="4"/>
        <v>851296.72595655592</v>
      </c>
      <c r="M167" s="5">
        <f t="shared" si="5"/>
        <v>556379.92014950421</v>
      </c>
    </row>
    <row r="168" spans="1:13" x14ac:dyDescent="0.35">
      <c r="A168">
        <v>2035</v>
      </c>
      <c r="B168">
        <v>11</v>
      </c>
      <c r="C168" s="5">
        <f>work!W170</f>
        <v>27655.614367766546</v>
      </c>
      <c r="D168" s="5">
        <f>work!Y170</f>
        <v>123513.70742725192</v>
      </c>
      <c r="E168" s="5">
        <f>work!AA170</f>
        <v>460154.02569597395</v>
      </c>
      <c r="F168" s="5">
        <f>work!AC170</f>
        <v>38449.233262420057</v>
      </c>
      <c r="G168" s="5">
        <f>work!AE170</f>
        <v>113175.80590599912</v>
      </c>
      <c r="H168" s="5">
        <f>work!AG170</f>
        <v>216643.48905602723</v>
      </c>
      <c r="I168" s="5">
        <f>work!AI170</f>
        <v>38073.46073106816</v>
      </c>
      <c r="J168" s="5">
        <f>work!AK170</f>
        <v>28325.737351125987</v>
      </c>
      <c r="L168" s="5">
        <f t="shared" si="4"/>
        <v>678098.31810453848</v>
      </c>
      <c r="M168" s="5">
        <f t="shared" si="5"/>
        <v>367892.75569309451</v>
      </c>
    </row>
    <row r="169" spans="1:13" x14ac:dyDescent="0.35">
      <c r="A169">
        <v>2035</v>
      </c>
      <c r="B169">
        <v>12</v>
      </c>
      <c r="C169" s="5">
        <f>work!W171</f>
        <v>22107.321676313019</v>
      </c>
      <c r="D169" s="5">
        <f>work!Y171</f>
        <v>93137.786359820166</v>
      </c>
      <c r="E169" s="5">
        <f>work!AA171</f>
        <v>340032.25394054956</v>
      </c>
      <c r="F169" s="5">
        <f>work!AC171</f>
        <v>29333.139085939907</v>
      </c>
      <c r="G169" s="5">
        <f>work!AE171</f>
        <v>131968.74263889619</v>
      </c>
      <c r="H169" s="5">
        <f>work!AG171</f>
        <v>173237.33220599522</v>
      </c>
      <c r="I169" s="5">
        <f>work!AI171</f>
        <v>27888.007721281494</v>
      </c>
      <c r="J169" s="5">
        <f>work!AK171</f>
        <v>20748.005744447353</v>
      </c>
      <c r="L169" s="5">
        <f t="shared" si="4"/>
        <v>505358.50680706999</v>
      </c>
      <c r="M169" s="5">
        <f t="shared" si="5"/>
        <v>333094.08256617293</v>
      </c>
    </row>
    <row r="170" spans="1:13" x14ac:dyDescent="0.35">
      <c r="A170">
        <v>2036</v>
      </c>
      <c r="B170">
        <v>1</v>
      </c>
      <c r="C170" s="5">
        <f>work!W172</f>
        <v>10885.071443580202</v>
      </c>
      <c r="D170" s="5">
        <f>work!Y172</f>
        <v>67131.914085007927</v>
      </c>
      <c r="E170" s="5">
        <f>work!AA172</f>
        <v>261704.61710096183</v>
      </c>
      <c r="F170" s="5">
        <f>work!AC172</f>
        <v>21131.539915877729</v>
      </c>
      <c r="G170" s="5">
        <f>work!AE172</f>
        <v>87593.502007935211</v>
      </c>
      <c r="H170" s="5">
        <f>work!AG172</f>
        <v>113350.31897665079</v>
      </c>
      <c r="I170" s="5">
        <f>work!AI172</f>
        <v>20867.72652395472</v>
      </c>
      <c r="J170" s="5">
        <f>work!AK172</f>
        <v>15525.085697038585</v>
      </c>
      <c r="L170" s="5">
        <f t="shared" si="4"/>
        <v>376378.22824246628</v>
      </c>
      <c r="M170" s="5">
        <f t="shared" si="5"/>
        <v>221811.54750854071</v>
      </c>
    </row>
    <row r="171" spans="1:13" x14ac:dyDescent="0.35">
      <c r="A171">
        <v>2036</v>
      </c>
      <c r="B171">
        <v>2</v>
      </c>
      <c r="C171" s="5">
        <f>work!W173</f>
        <v>10917.279053513377</v>
      </c>
      <c r="D171" s="5">
        <f>work!Y173</f>
        <v>64709.738998592191</v>
      </c>
      <c r="E171" s="5">
        <f>work!AA173</f>
        <v>249882.38961822158</v>
      </c>
      <c r="F171" s="5">
        <f>work!AC173</f>
        <v>23110.115981124236</v>
      </c>
      <c r="G171" s="5">
        <f>work!AE173</f>
        <v>62586.390449801926</v>
      </c>
      <c r="H171" s="5">
        <f>work!AG173</f>
        <v>110984.31514119408</v>
      </c>
      <c r="I171" s="5">
        <f>work!AI173</f>
        <v>20406.11366953867</v>
      </c>
      <c r="J171" s="5">
        <f>work!AK173</f>
        <v>15181.656856554358</v>
      </c>
      <c r="L171" s="5">
        <f t="shared" si="4"/>
        <v>363801.18050800578</v>
      </c>
      <c r="M171" s="5">
        <f t="shared" si="5"/>
        <v>193976.81926053468</v>
      </c>
    </row>
    <row r="172" spans="1:13" x14ac:dyDescent="0.35">
      <c r="A172">
        <v>2036</v>
      </c>
      <c r="B172">
        <v>3</v>
      </c>
      <c r="C172" s="5">
        <f>work!W174</f>
        <v>8908.0174848345196</v>
      </c>
      <c r="D172" s="5">
        <f>work!Y174</f>
        <v>83379.566397936826</v>
      </c>
      <c r="E172" s="5">
        <f>work!AA174</f>
        <v>333282.90821728401</v>
      </c>
      <c r="F172" s="5">
        <f>work!AC174</f>
        <v>26992.330197332125</v>
      </c>
      <c r="G172" s="5">
        <f>work!AE174</f>
        <v>68196.337593187694</v>
      </c>
      <c r="H172" s="5">
        <f>work!AG174</f>
        <v>129407.58090969959</v>
      </c>
      <c r="I172" s="5">
        <f>work!AI174</f>
        <v>29165.864458381322</v>
      </c>
      <c r="J172" s="5">
        <f>work!AK174</f>
        <v>21698.700365121022</v>
      </c>
      <c r="L172" s="5">
        <f t="shared" si="4"/>
        <v>474261.52266250848</v>
      </c>
      <c r="M172" s="5">
        <f t="shared" si="5"/>
        <v>226769.78296126862</v>
      </c>
    </row>
    <row r="173" spans="1:13" x14ac:dyDescent="0.35">
      <c r="A173">
        <v>2036</v>
      </c>
      <c r="B173">
        <v>4</v>
      </c>
      <c r="C173" s="5">
        <f>work!W175</f>
        <v>10013.279401296213</v>
      </c>
      <c r="D173" s="5">
        <f>work!Y175</f>
        <v>118000.3655663535</v>
      </c>
      <c r="E173" s="5">
        <f>work!AA175</f>
        <v>495568.81476325542</v>
      </c>
      <c r="F173" s="5">
        <f>work!AC175</f>
        <v>31844.077590916764</v>
      </c>
      <c r="G173" s="5">
        <f>work!AE175</f>
        <v>101130.982502185</v>
      </c>
      <c r="H173" s="5">
        <f>work!AG175</f>
        <v>178586.97689832008</v>
      </c>
      <c r="I173" s="5">
        <f>work!AI175</f>
        <v>44606.022495272991</v>
      </c>
      <c r="J173" s="5">
        <f>work!AK175</f>
        <v>33185.805892567521</v>
      </c>
      <c r="L173" s="5">
        <f t="shared" si="4"/>
        <v>688612.3432143894</v>
      </c>
      <c r="M173" s="5">
        <f t="shared" si="5"/>
        <v>324323.98189577804</v>
      </c>
    </row>
    <row r="174" spans="1:13" x14ac:dyDescent="0.35">
      <c r="A174">
        <v>2036</v>
      </c>
      <c r="B174">
        <v>5</v>
      </c>
      <c r="C174" s="5">
        <f>work!W176</f>
        <v>24059.235563141199</v>
      </c>
      <c r="D174" s="5">
        <f>work!Y176</f>
        <v>145113.66507701291</v>
      </c>
      <c r="E174" s="5">
        <f>work!AA176</f>
        <v>628602.98758378706</v>
      </c>
      <c r="F174" s="5">
        <f>work!AC176</f>
        <v>41985.110117472155</v>
      </c>
      <c r="G174" s="5">
        <f>work!AE176</f>
        <v>193855.70576819582</v>
      </c>
      <c r="H174" s="5">
        <f>work!AG176</f>
        <v>273254.03740400542</v>
      </c>
      <c r="I174" s="5">
        <f>work!AI176</f>
        <v>53855.020825258507</v>
      </c>
      <c r="J174" s="5">
        <f>work!AK176</f>
        <v>40066.837782647111</v>
      </c>
      <c r="L174" s="5">
        <f t="shared" si="4"/>
        <v>879827.83612406044</v>
      </c>
      <c r="M174" s="5">
        <f t="shared" si="5"/>
        <v>520964.76399745973</v>
      </c>
    </row>
    <row r="175" spans="1:13" x14ac:dyDescent="0.35">
      <c r="A175">
        <v>2036</v>
      </c>
      <c r="B175">
        <v>6</v>
      </c>
      <c r="C175" s="5">
        <f>work!W177</f>
        <v>32735.879312664252</v>
      </c>
      <c r="D175" s="5">
        <f>work!Y177</f>
        <v>178721.4265951812</v>
      </c>
      <c r="E175" s="5">
        <f>work!AA177</f>
        <v>803081.6505639503</v>
      </c>
      <c r="F175" s="5">
        <f>work!AC177</f>
        <v>65593.880088282312</v>
      </c>
      <c r="G175" s="5">
        <f>work!AE177</f>
        <v>272747.61323735397</v>
      </c>
      <c r="H175" s="5">
        <f>work!AG177</f>
        <v>432707.07937737252</v>
      </c>
      <c r="I175" s="5">
        <f>work!AI177</f>
        <v>66091.334267728176</v>
      </c>
      <c r="J175" s="5">
        <f>work!AK177</f>
        <v>49170.360132918206</v>
      </c>
      <c r="L175" s="5">
        <f t="shared" si="4"/>
        <v>1129303.1966929962</v>
      </c>
      <c r="M175" s="5">
        <f t="shared" si="5"/>
        <v>771546.02688245464</v>
      </c>
    </row>
    <row r="176" spans="1:13" x14ac:dyDescent="0.35">
      <c r="A176">
        <v>2036</v>
      </c>
      <c r="B176">
        <v>7</v>
      </c>
      <c r="C176" s="5">
        <f>work!W178</f>
        <v>57929.371203655399</v>
      </c>
      <c r="D176" s="5">
        <f>work!Y178</f>
        <v>203014.0398733108</v>
      </c>
      <c r="E176" s="5">
        <f>work!AA178</f>
        <v>893637.77542904182</v>
      </c>
      <c r="F176" s="5">
        <f>work!AC178</f>
        <v>69907.679638053625</v>
      </c>
      <c r="G176" s="5">
        <f>work!AE178</f>
        <v>293122.78714454646</v>
      </c>
      <c r="H176" s="5">
        <f>work!AG178</f>
        <v>507493.97100143123</v>
      </c>
      <c r="I176" s="5">
        <f>work!AI178</f>
        <v>73370.717820290432</v>
      </c>
      <c r="J176" s="5">
        <f>work!AK178</f>
        <v>54586.046089191914</v>
      </c>
      <c r="L176" s="5">
        <f t="shared" si="4"/>
        <v>1279074.9122332535</v>
      </c>
      <c r="M176" s="5">
        <f t="shared" si="5"/>
        <v>873987.47596626822</v>
      </c>
    </row>
    <row r="177" spans="1:13" x14ac:dyDescent="0.35">
      <c r="A177">
        <v>2036</v>
      </c>
      <c r="B177">
        <v>8</v>
      </c>
      <c r="C177" s="5">
        <f>work!W179</f>
        <v>40787.548619511756</v>
      </c>
      <c r="D177" s="5">
        <f>work!Y179</f>
        <v>187867.34738426126</v>
      </c>
      <c r="E177" s="5">
        <f>work!AA179</f>
        <v>857051.44013612368</v>
      </c>
      <c r="F177" s="5">
        <f>work!AC179</f>
        <v>78246.713312067295</v>
      </c>
      <c r="G177" s="5">
        <f>work!AE179</f>
        <v>268585.71883725381</v>
      </c>
      <c r="H177" s="5">
        <f>work!AG179</f>
        <v>482464.48515878193</v>
      </c>
      <c r="I177" s="5">
        <f>work!AI179</f>
        <v>68686.407587414258</v>
      </c>
      <c r="J177" s="5">
        <f>work!AK179</f>
        <v>51101.032150877429</v>
      </c>
      <c r="L177" s="5">
        <f t="shared" si="4"/>
        <v>1215054.0816028414</v>
      </c>
      <c r="M177" s="5">
        <f t="shared" si="5"/>
        <v>819736.61158344999</v>
      </c>
    </row>
    <row r="178" spans="1:13" x14ac:dyDescent="0.35">
      <c r="A178">
        <v>2036</v>
      </c>
      <c r="B178">
        <v>9</v>
      </c>
      <c r="C178" s="5">
        <f>work!W180</f>
        <v>28427.234657928064</v>
      </c>
      <c r="D178" s="5">
        <f>work!Y180</f>
        <v>188630.17200644242</v>
      </c>
      <c r="E178" s="5">
        <f>work!AA180</f>
        <v>814520.02763855166</v>
      </c>
      <c r="F178" s="5">
        <f>work!AC180</f>
        <v>70042.61564791108</v>
      </c>
      <c r="G178" s="5">
        <f>work!AE180</f>
        <v>260414.2187574452</v>
      </c>
      <c r="H178" s="5">
        <f>work!AG180</f>
        <v>450280.85943473008</v>
      </c>
      <c r="I178" s="5">
        <f>work!AI180</f>
        <v>66723.183833788164</v>
      </c>
      <c r="J178" s="5">
        <f>work!AK180</f>
        <v>49640.440984776083</v>
      </c>
      <c r="L178" s="5">
        <f t="shared" si="4"/>
        <v>1151260.4909356092</v>
      </c>
      <c r="M178" s="5">
        <f t="shared" si="5"/>
        <v>777418.2620259634</v>
      </c>
    </row>
    <row r="179" spans="1:13" x14ac:dyDescent="0.35">
      <c r="A179">
        <v>2036</v>
      </c>
      <c r="B179">
        <v>10</v>
      </c>
      <c r="C179" s="5">
        <f>work!W181</f>
        <v>22958.05294922183</v>
      </c>
      <c r="D179" s="5">
        <f>work!Y181</f>
        <v>158116.55691901888</v>
      </c>
      <c r="E179" s="5">
        <f>work!AA181</f>
        <v>628230.00810127647</v>
      </c>
      <c r="F179" s="5">
        <f>work!AC181</f>
        <v>45663.538022967892</v>
      </c>
      <c r="G179" s="5">
        <f>work!AE181</f>
        <v>209664.54108003626</v>
      </c>
      <c r="H179" s="5">
        <f>work!AG181</f>
        <v>322461.20724502963</v>
      </c>
      <c r="I179" s="5">
        <f>work!AI181</f>
        <v>51879.520037809365</v>
      </c>
      <c r="J179" s="5">
        <f>work!AK181</f>
        <v>38597.112799213559</v>
      </c>
      <c r="L179" s="5">
        <f t="shared" si="4"/>
        <v>893565.26879169862</v>
      </c>
      <c r="M179" s="5">
        <f t="shared" si="5"/>
        <v>584005.26836287533</v>
      </c>
    </row>
    <row r="180" spans="1:13" x14ac:dyDescent="0.35">
      <c r="A180">
        <v>2036</v>
      </c>
      <c r="B180">
        <v>11</v>
      </c>
      <c r="C180" s="5">
        <f>work!W182</f>
        <v>29023.111320451193</v>
      </c>
      <c r="D180" s="5">
        <f>work!Y182</f>
        <v>129621.13343758901</v>
      </c>
      <c r="E180" s="5">
        <f>work!AA182</f>
        <v>482907.42468168715</v>
      </c>
      <c r="F180" s="5">
        <f>work!AC182</f>
        <v>40350.446109121563</v>
      </c>
      <c r="G180" s="5">
        <f>work!AE182</f>
        <v>118772.05004058864</v>
      </c>
      <c r="H180" s="5">
        <f>work!AG182</f>
        <v>227355.93634298336</v>
      </c>
      <c r="I180" s="5">
        <f>work!AI182</f>
        <v>39956.092620402647</v>
      </c>
      <c r="J180" s="5">
        <f>work!AK182</f>
        <v>29726.370112166998</v>
      </c>
      <c r="L180" s="5">
        <f t="shared" si="4"/>
        <v>711628.48566101585</v>
      </c>
      <c r="M180" s="5">
        <f t="shared" si="5"/>
        <v>386084.07900397462</v>
      </c>
    </row>
    <row r="181" spans="1:13" x14ac:dyDescent="0.35">
      <c r="A181">
        <v>2036</v>
      </c>
      <c r="B181">
        <v>12</v>
      </c>
      <c r="C181" s="5">
        <f>work!W183</f>
        <v>23195.984279307919</v>
      </c>
      <c r="D181" s="5">
        <f>work!Y183</f>
        <v>97724.304185012224</v>
      </c>
      <c r="E181" s="5">
        <f>work!AA183</f>
        <v>356776.95074720855</v>
      </c>
      <c r="F181" s="5">
        <f>work!AC183</f>
        <v>30777.63299700135</v>
      </c>
      <c r="G181" s="5">
        <f>work!AE183</f>
        <v>138467.46903274785</v>
      </c>
      <c r="H181" s="5">
        <f>work!AG183</f>
        <v>181768.30704666729</v>
      </c>
      <c r="I181" s="5">
        <f>work!AI183</f>
        <v>29261.336952326335</v>
      </c>
      <c r="J181" s="5">
        <f>work!AK183</f>
        <v>21769.729600074093</v>
      </c>
      <c r="L181" s="5">
        <f t="shared" si="4"/>
        <v>530244.60180860409</v>
      </c>
      <c r="M181" s="5">
        <f t="shared" si="5"/>
        <v>349497.11303174146</v>
      </c>
    </row>
    <row r="182" spans="1:13" x14ac:dyDescent="0.35">
      <c r="A182">
        <v>2037</v>
      </c>
      <c r="B182">
        <v>1</v>
      </c>
      <c r="C182" s="5">
        <f>work!W184</f>
        <v>11418.909940634176</v>
      </c>
      <c r="D182" s="5">
        <f>work!Y184</f>
        <v>70424.276501299973</v>
      </c>
      <c r="E182" s="5">
        <f>work!AA184</f>
        <v>274539.44323778606</v>
      </c>
      <c r="F182" s="5">
        <f>work!AC184</f>
        <v>22167.897790752442</v>
      </c>
      <c r="G182" s="5">
        <f>work!AE184</f>
        <v>91889.365724216899</v>
      </c>
      <c r="H182" s="5">
        <f>work!AG184</f>
        <v>118909.3788539079</v>
      </c>
      <c r="I182" s="5">
        <f>work!AI184</f>
        <v>21891.146151673507</v>
      </c>
      <c r="J182" s="5">
        <f>work!AK184</f>
        <v>16286.485239347445</v>
      </c>
      <c r="L182" s="5">
        <f t="shared" si="4"/>
        <v>394837.01270982012</v>
      </c>
      <c r="M182" s="5">
        <f t="shared" si="5"/>
        <v>232689.8907297983</v>
      </c>
    </row>
    <row r="183" spans="1:13" x14ac:dyDescent="0.35">
      <c r="A183">
        <v>2037</v>
      </c>
      <c r="B183">
        <v>2</v>
      </c>
      <c r="C183" s="5">
        <f>work!W185</f>
        <v>11412.028668392435</v>
      </c>
      <c r="D183" s="5">
        <f>work!Y185</f>
        <v>67642.257100543138</v>
      </c>
      <c r="E183" s="5">
        <f>work!AA185</f>
        <v>261206.56805340483</v>
      </c>
      <c r="F183" s="5">
        <f>work!AC185</f>
        <v>24157.42098500174</v>
      </c>
      <c r="G183" s="5">
        <f>work!AE185</f>
        <v>65422.682571669502</v>
      </c>
      <c r="H183" s="5">
        <f>work!AG185</f>
        <v>116013.90602227088</v>
      </c>
      <c r="I183" s="5">
        <f>work!AI185</f>
        <v>21330.878606817932</v>
      </c>
      <c r="J183" s="5">
        <f>work!AK185</f>
        <v>15869.659686397668</v>
      </c>
      <c r="L183" s="5">
        <f t="shared" si="4"/>
        <v>380287.93449373974</v>
      </c>
      <c r="M183" s="5">
        <f t="shared" si="5"/>
        <v>202767.46720075828</v>
      </c>
    </row>
    <row r="184" spans="1:13" x14ac:dyDescent="0.35">
      <c r="A184">
        <v>2037</v>
      </c>
      <c r="B184">
        <v>3</v>
      </c>
      <c r="C184" s="5">
        <f>work!W186</f>
        <v>9055.3931637166661</v>
      </c>
      <c r="D184" s="5">
        <f>work!Y186</f>
        <v>84759.011400566742</v>
      </c>
      <c r="E184" s="5">
        <f>work!AA186</f>
        <v>338796.79443741759</v>
      </c>
      <c r="F184" s="5">
        <f>work!AC186</f>
        <v>27438.895664251701</v>
      </c>
      <c r="G184" s="5">
        <f>work!AE186</f>
        <v>69324.588808139</v>
      </c>
      <c r="H184" s="5">
        <f>work!AG186</f>
        <v>131548.52081260522</v>
      </c>
      <c r="I184" s="5">
        <f>work!AI186</f>
        <v>29648.389226889718</v>
      </c>
      <c r="J184" s="5">
        <f>work!AK186</f>
        <v>22057.687165788422</v>
      </c>
      <c r="L184" s="5">
        <f t="shared" si="4"/>
        <v>482107.7818317411</v>
      </c>
      <c r="M184" s="5">
        <f t="shared" si="5"/>
        <v>230521.49884763395</v>
      </c>
    </row>
    <row r="185" spans="1:13" x14ac:dyDescent="0.35">
      <c r="A185">
        <v>2037</v>
      </c>
      <c r="B185">
        <v>4</v>
      </c>
      <c r="C185" s="5">
        <f>work!W187</f>
        <v>10498.414306598575</v>
      </c>
      <c r="D185" s="5">
        <f>work!Y187</f>
        <v>123717.3833265157</v>
      </c>
      <c r="E185" s="5">
        <f>work!AA187</f>
        <v>519578.70406983496</v>
      </c>
      <c r="F185" s="5">
        <f>work!AC187</f>
        <v>33386.896176854818</v>
      </c>
      <c r="G185" s="5">
        <f>work!AE187</f>
        <v>106030.69294200164</v>
      </c>
      <c r="H185" s="5">
        <f>work!AG187</f>
        <v>187239.36465797713</v>
      </c>
      <c r="I185" s="5">
        <f>work!AI187</f>
        <v>46767.146501895426</v>
      </c>
      <c r="J185" s="5">
        <f>work!AK187</f>
        <v>34793.630078217357</v>
      </c>
      <c r="L185" s="5">
        <f t="shared" si="4"/>
        <v>721975.02795802138</v>
      </c>
      <c r="M185" s="5">
        <f t="shared" si="5"/>
        <v>340037.2041018742</v>
      </c>
    </row>
    <row r="186" spans="1:13" x14ac:dyDescent="0.35">
      <c r="A186">
        <v>2037</v>
      </c>
      <c r="B186">
        <v>5</v>
      </c>
      <c r="C186" s="5">
        <f>work!W188</f>
        <v>25220.197843680162</v>
      </c>
      <c r="D186" s="5">
        <f>work!Y188</f>
        <v>152116.02768753879</v>
      </c>
      <c r="E186" s="5">
        <f>work!AA188</f>
        <v>658935.80327544187</v>
      </c>
      <c r="F186" s="5">
        <f>work!AC188</f>
        <v>44011.073455448452</v>
      </c>
      <c r="G186" s="5">
        <f>work!AE188</f>
        <v>203210.08287105459</v>
      </c>
      <c r="H186" s="5">
        <f>work!AG188</f>
        <v>286439.72776388709</v>
      </c>
      <c r="I186" s="5">
        <f>work!AI188</f>
        <v>56453.758745741383</v>
      </c>
      <c r="J186" s="5">
        <f>work!AK188</f>
        <v>42000.236175295518</v>
      </c>
      <c r="L186" s="5">
        <f t="shared" si="4"/>
        <v>922283.33843740483</v>
      </c>
      <c r="M186" s="5">
        <f t="shared" si="5"/>
        <v>546103.56938068301</v>
      </c>
    </row>
    <row r="187" spans="1:13" x14ac:dyDescent="0.35">
      <c r="A187">
        <v>2037</v>
      </c>
      <c r="B187">
        <v>6</v>
      </c>
      <c r="C187" s="5">
        <f>work!W189</f>
        <v>34309.200589427724</v>
      </c>
      <c r="D187" s="5">
        <f>work!Y189</f>
        <v>187310.96898657622</v>
      </c>
      <c r="E187" s="5">
        <f>work!AA189</f>
        <v>841678.61127921613</v>
      </c>
      <c r="F187" s="5">
        <f>work!AC189</f>
        <v>68746.391929576959</v>
      </c>
      <c r="G187" s="5">
        <f>work!AE189</f>
        <v>285856.15444971027</v>
      </c>
      <c r="H187" s="5">
        <f>work!AG189</f>
        <v>453503.44314962137</v>
      </c>
      <c r="I187" s="5">
        <f>work!AI189</f>
        <v>69267.754287485412</v>
      </c>
      <c r="J187" s="5">
        <f>work!AK189</f>
        <v>51533.540087376154</v>
      </c>
      <c r="L187" s="5">
        <f t="shared" si="4"/>
        <v>1183578.7128721732</v>
      </c>
      <c r="M187" s="5">
        <f t="shared" si="5"/>
        <v>808627.35188681702</v>
      </c>
    </row>
    <row r="188" spans="1:13" x14ac:dyDescent="0.35">
      <c r="A188">
        <v>2037</v>
      </c>
      <c r="B188">
        <v>7</v>
      </c>
      <c r="C188" s="5">
        <f>work!W190</f>
        <v>60702.412296715847</v>
      </c>
      <c r="D188" s="5">
        <f>work!Y190</f>
        <v>212732.18911849678</v>
      </c>
      <c r="E188" s="5">
        <f>work!AA190</f>
        <v>936415.63098117476</v>
      </c>
      <c r="F188" s="5">
        <f>work!AC190</f>
        <v>73254.114517785158</v>
      </c>
      <c r="G188" s="5">
        <f>work!AE190</f>
        <v>307154.38315836526</v>
      </c>
      <c r="H188" s="5">
        <f>work!AG190</f>
        <v>531787.37531130924</v>
      </c>
      <c r="I188" s="5">
        <f>work!AI190</f>
        <v>76882.926071744223</v>
      </c>
      <c r="J188" s="5">
        <f>work!AK190</f>
        <v>57199.044396749421</v>
      </c>
      <c r="L188" s="5">
        <f t="shared" si="4"/>
        <v>1340303.3913109221</v>
      </c>
      <c r="M188" s="5">
        <f t="shared" si="5"/>
        <v>915824.68454141868</v>
      </c>
    </row>
    <row r="189" spans="1:13" x14ac:dyDescent="0.35">
      <c r="A189">
        <v>2037</v>
      </c>
      <c r="B189">
        <v>8</v>
      </c>
      <c r="C189" s="5">
        <f>work!W191</f>
        <v>42732.264193831215</v>
      </c>
      <c r="D189" s="5">
        <f>work!Y191</f>
        <v>196824.70247741544</v>
      </c>
      <c r="E189" s="5">
        <f>work!AA191</f>
        <v>897914.92274386063</v>
      </c>
      <c r="F189" s="5">
        <f>work!AC191</f>
        <v>81977.449950270035</v>
      </c>
      <c r="G189" s="5">
        <f>work!AE191</f>
        <v>281391.65712334961</v>
      </c>
      <c r="H189" s="5">
        <f>work!AG191</f>
        <v>505467.9808357805</v>
      </c>
      <c r="I189" s="5">
        <f>work!AI191</f>
        <v>71961.316992374195</v>
      </c>
      <c r="J189" s="5">
        <f>work!AK191</f>
        <v>53537.485834687985</v>
      </c>
      <c r="L189" s="5">
        <f t="shared" si="4"/>
        <v>1272986.8252000653</v>
      </c>
      <c r="M189" s="5">
        <f t="shared" si="5"/>
        <v>858820.95495150425</v>
      </c>
    </row>
    <row r="190" spans="1:13" x14ac:dyDescent="0.35">
      <c r="A190">
        <v>2037</v>
      </c>
      <c r="B190">
        <v>9</v>
      </c>
      <c r="C190" s="5">
        <f>work!W192</f>
        <v>29777.256998450815</v>
      </c>
      <c r="D190" s="5">
        <f>work!Y192</f>
        <v>197588.30491559356</v>
      </c>
      <c r="E190" s="5">
        <f>work!AA192</f>
        <v>853201.9552810837</v>
      </c>
      <c r="F190" s="5">
        <f>work!AC192</f>
        <v>73368.971413822946</v>
      </c>
      <c r="G190" s="5">
        <f>work!AE192</f>
        <v>272781.40878991928</v>
      </c>
      <c r="H190" s="5">
        <f>work!AG192</f>
        <v>471664.90283752867</v>
      </c>
      <c r="I190" s="5">
        <f>work!AI192</f>
        <v>69891.898268742836</v>
      </c>
      <c r="J190" s="5">
        <f>work!AK192</f>
        <v>51997.888169817677</v>
      </c>
      <c r="L190" s="5">
        <f t="shared" si="4"/>
        <v>1205934.3767787686</v>
      </c>
      <c r="M190" s="5">
        <f t="shared" si="5"/>
        <v>814338.20989619079</v>
      </c>
    </row>
    <row r="191" spans="1:13" x14ac:dyDescent="0.35">
      <c r="A191">
        <v>2037</v>
      </c>
      <c r="B191">
        <v>10</v>
      </c>
      <c r="C191" s="5">
        <f>work!W193</f>
        <v>24044.043506809034</v>
      </c>
      <c r="D191" s="5">
        <f>work!Y193</f>
        <v>165595.98421157044</v>
      </c>
      <c r="E191" s="5">
        <f>work!AA193</f>
        <v>657947.33031060779</v>
      </c>
      <c r="F191" s="5">
        <f>work!AC193</f>
        <v>47823.571856353068</v>
      </c>
      <c r="G191" s="5">
        <f>work!AE193</f>
        <v>219582.35564285566</v>
      </c>
      <c r="H191" s="5">
        <f>work!AG193</f>
        <v>337714.67090028006</v>
      </c>
      <c r="I191" s="5">
        <f>work!AI193</f>
        <v>54333.590033110369</v>
      </c>
      <c r="J191" s="5">
        <f>work!AK193</f>
        <v>40422.881741500758</v>
      </c>
      <c r="L191" s="5">
        <f t="shared" si="4"/>
        <v>935833.8116268412</v>
      </c>
      <c r="M191" s="5">
        <f t="shared" si="5"/>
        <v>611630.6165762461</v>
      </c>
    </row>
    <row r="192" spans="1:13" x14ac:dyDescent="0.35">
      <c r="A192">
        <v>2037</v>
      </c>
      <c r="B192">
        <v>11</v>
      </c>
      <c r="C192" s="5">
        <f>work!W194</f>
        <v>30390.608273135833</v>
      </c>
      <c r="D192" s="5">
        <f>work!Y194</f>
        <v>135728.55944792609</v>
      </c>
      <c r="E192" s="5">
        <f>work!AA194</f>
        <v>505660.82366740046</v>
      </c>
      <c r="F192" s="5">
        <f>work!AC194</f>
        <v>42251.658955823063</v>
      </c>
      <c r="G192" s="5">
        <f>work!AE194</f>
        <v>124368.29417517809</v>
      </c>
      <c r="H192" s="5">
        <f>work!AG194</f>
        <v>238068.38362993946</v>
      </c>
      <c r="I192" s="5">
        <f>work!AI194</f>
        <v>41838.72450973712</v>
      </c>
      <c r="J192" s="5">
        <f>work!AK194</f>
        <v>31127.002873208014</v>
      </c>
      <c r="L192" s="5">
        <f t="shared" si="4"/>
        <v>745158.65321749344</v>
      </c>
      <c r="M192" s="5">
        <f t="shared" si="5"/>
        <v>404275.40231485467</v>
      </c>
    </row>
    <row r="193" spans="1:13" x14ac:dyDescent="0.35">
      <c r="A193">
        <v>2037</v>
      </c>
      <c r="B193">
        <v>12</v>
      </c>
      <c r="C193" s="5">
        <f>work!W195</f>
        <v>24284.646882302812</v>
      </c>
      <c r="D193" s="5">
        <f>work!Y195</f>
        <v>102310.82201020427</v>
      </c>
      <c r="E193" s="5">
        <f>work!AA195</f>
        <v>373521.64755386737</v>
      </c>
      <c r="F193" s="5">
        <f>work!AC195</f>
        <v>32222.126908062775</v>
      </c>
      <c r="G193" s="5">
        <f>work!AE195</f>
        <v>144966.19542659947</v>
      </c>
      <c r="H193" s="5">
        <f>work!AG195</f>
        <v>190299.28188733934</v>
      </c>
      <c r="I193" s="5">
        <f>work!AI195</f>
        <v>30634.666183371181</v>
      </c>
      <c r="J193" s="5">
        <f>work!AK195</f>
        <v>22791.453455700834</v>
      </c>
      <c r="L193" s="5">
        <f t="shared" si="4"/>
        <v>555130.69681013806</v>
      </c>
      <c r="M193" s="5">
        <f t="shared" si="5"/>
        <v>365900.14349730994</v>
      </c>
    </row>
    <row r="194" spans="1:13" x14ac:dyDescent="0.35">
      <c r="A194">
        <v>2038</v>
      </c>
      <c r="B194">
        <v>1</v>
      </c>
      <c r="C194" s="5">
        <f>work!W196</f>
        <v>11952.748437688146</v>
      </c>
      <c r="D194" s="5">
        <f>work!Y196</f>
        <v>73716.638917591976</v>
      </c>
      <c r="E194" s="5">
        <f>work!AA196</f>
        <v>287374.26937461033</v>
      </c>
      <c r="F194" s="5">
        <f>work!AC196</f>
        <v>23204.255665627155</v>
      </c>
      <c r="G194" s="5">
        <f>work!AE196</f>
        <v>96185.229440498588</v>
      </c>
      <c r="H194" s="5">
        <f>work!AG196</f>
        <v>124468.43873116495</v>
      </c>
      <c r="I194" s="5">
        <f>work!AI196</f>
        <v>22914.565779392295</v>
      </c>
      <c r="J194" s="5">
        <f>work!AK196</f>
        <v>17047.884781656303</v>
      </c>
      <c r="L194" s="5">
        <f t="shared" si="4"/>
        <v>413295.7971771739</v>
      </c>
      <c r="M194" s="5">
        <f t="shared" si="5"/>
        <v>243568.23395105582</v>
      </c>
    </row>
    <row r="195" spans="1:13" x14ac:dyDescent="0.35">
      <c r="A195">
        <v>2038</v>
      </c>
      <c r="B195">
        <v>2</v>
      </c>
      <c r="C195" s="5">
        <f>work!W197</f>
        <v>11943.475019585825</v>
      </c>
      <c r="D195" s="5">
        <f>work!Y197</f>
        <v>70792.286930220434</v>
      </c>
      <c r="E195" s="5">
        <f>work!AA197</f>
        <v>273370.68729402742</v>
      </c>
      <c r="F195" s="5">
        <f>work!AC197</f>
        <v>25282.407051000668</v>
      </c>
      <c r="G195" s="5">
        <f>work!AE197</f>
        <v>68469.34911521709</v>
      </c>
      <c r="H195" s="5">
        <f>work!AG197</f>
        <v>121416.55342483069</v>
      </c>
      <c r="I195" s="5">
        <f>work!AI197</f>
        <v>22324.235522818337</v>
      </c>
      <c r="J195" s="5">
        <f>work!AK197</f>
        <v>16608.69329559074</v>
      </c>
      <c r="L195" s="5">
        <f t="shared" ref="L195:L258" si="6">SUM(C195:F195,J195)</f>
        <v>397997.5495904251</v>
      </c>
      <c r="M195" s="5">
        <f t="shared" ref="M195:M258" si="7">SUM(G195:I195)</f>
        <v>212210.13806286611</v>
      </c>
    </row>
    <row r="196" spans="1:13" x14ac:dyDescent="0.35">
      <c r="A196">
        <v>2038</v>
      </c>
      <c r="B196">
        <v>3</v>
      </c>
      <c r="C196" s="5">
        <f>work!W198</f>
        <v>9475.4632553998654</v>
      </c>
      <c r="D196" s="5">
        <f>work!Y198</f>
        <v>88690.892109255918</v>
      </c>
      <c r="E196" s="5">
        <f>work!AA198</f>
        <v>354513.21866420261</v>
      </c>
      <c r="F196" s="5">
        <f>work!AC198</f>
        <v>28711.75695353857</v>
      </c>
      <c r="G196" s="5">
        <f>work!AE198</f>
        <v>72540.483010636832</v>
      </c>
      <c r="H196" s="5">
        <f>work!AG198</f>
        <v>137650.91727397096</v>
      </c>
      <c r="I196" s="5">
        <f>work!AI198</f>
        <v>31023.746580858762</v>
      </c>
      <c r="J196" s="5">
        <f>work!AK198</f>
        <v>23080.919896000327</v>
      </c>
      <c r="L196" s="5">
        <f t="shared" si="6"/>
        <v>504472.25087839726</v>
      </c>
      <c r="M196" s="5">
        <f t="shared" si="7"/>
        <v>241215.14686546655</v>
      </c>
    </row>
    <row r="197" spans="1:13" x14ac:dyDescent="0.35">
      <c r="A197">
        <v>2038</v>
      </c>
      <c r="B197">
        <v>4</v>
      </c>
      <c r="C197" s="5">
        <f>work!W199</f>
        <v>10983.549211900934</v>
      </c>
      <c r="D197" s="5">
        <f>work!Y199</f>
        <v>129434.40108667788</v>
      </c>
      <c r="E197" s="5">
        <f>work!AA199</f>
        <v>543588.59337641438</v>
      </c>
      <c r="F197" s="5">
        <f>work!AC199</f>
        <v>34929.714762792857</v>
      </c>
      <c r="G197" s="5">
        <f>work!AE199</f>
        <v>110930.40338181829</v>
      </c>
      <c r="H197" s="5">
        <f>work!AG199</f>
        <v>195891.75241763415</v>
      </c>
      <c r="I197" s="5">
        <f>work!AI199</f>
        <v>48928.27050851786</v>
      </c>
      <c r="J197" s="5">
        <f>work!AK199</f>
        <v>36401.45426386717</v>
      </c>
      <c r="L197" s="5">
        <f t="shared" si="6"/>
        <v>755337.71270165313</v>
      </c>
      <c r="M197" s="5">
        <f t="shared" si="7"/>
        <v>355750.42630797031</v>
      </c>
    </row>
    <row r="198" spans="1:13" x14ac:dyDescent="0.35">
      <c r="A198">
        <v>2038</v>
      </c>
      <c r="B198">
        <v>5</v>
      </c>
      <c r="C198" s="5">
        <f>work!W200</f>
        <v>26381.160124219114</v>
      </c>
      <c r="D198" s="5">
        <f>work!Y200</f>
        <v>159118.39029806468</v>
      </c>
      <c r="E198" s="5">
        <f>work!AA200</f>
        <v>689268.61896709702</v>
      </c>
      <c r="F198" s="5">
        <f>work!AC200</f>
        <v>46037.036793424755</v>
      </c>
      <c r="G198" s="5">
        <f>work!AE200</f>
        <v>212564.4599739133</v>
      </c>
      <c r="H198" s="5">
        <f>work!AG200</f>
        <v>299625.41812376864</v>
      </c>
      <c r="I198" s="5">
        <f>work!AI200</f>
        <v>59052.496666224244</v>
      </c>
      <c r="J198" s="5">
        <f>work!AK200</f>
        <v>43933.634567943904</v>
      </c>
      <c r="L198" s="5">
        <f t="shared" si="6"/>
        <v>964738.84075074946</v>
      </c>
      <c r="M198" s="5">
        <f t="shared" si="7"/>
        <v>571242.37476390612</v>
      </c>
    </row>
    <row r="199" spans="1:13" x14ac:dyDescent="0.35">
      <c r="A199">
        <v>2038</v>
      </c>
      <c r="B199">
        <v>6</v>
      </c>
      <c r="C199" s="5">
        <f>work!W201</f>
        <v>35882.521866191193</v>
      </c>
      <c r="D199" s="5">
        <f>work!Y201</f>
        <v>195900.51137797118</v>
      </c>
      <c r="E199" s="5">
        <f>work!AA201</f>
        <v>880275.57199448196</v>
      </c>
      <c r="F199" s="5">
        <f>work!AC201</f>
        <v>71898.903770871577</v>
      </c>
      <c r="G199" s="5">
        <f>work!AE201</f>
        <v>298964.69566206663</v>
      </c>
      <c r="H199" s="5">
        <f>work!AG201</f>
        <v>474299.80692187016</v>
      </c>
      <c r="I199" s="5">
        <f>work!AI201</f>
        <v>72444.174307242632</v>
      </c>
      <c r="J199" s="5">
        <f>work!AK201</f>
        <v>53896.720041834094</v>
      </c>
      <c r="L199" s="5">
        <f t="shared" si="6"/>
        <v>1237854.2290513499</v>
      </c>
      <c r="M199" s="5">
        <f t="shared" si="7"/>
        <v>845708.67689117941</v>
      </c>
    </row>
    <row r="200" spans="1:13" x14ac:dyDescent="0.35">
      <c r="A200">
        <v>2038</v>
      </c>
      <c r="B200">
        <v>7</v>
      </c>
      <c r="C200" s="5">
        <f>work!W202</f>
        <v>63475.45338977631</v>
      </c>
      <c r="D200" s="5">
        <f>work!Y202</f>
        <v>222450.33836368282</v>
      </c>
      <c r="E200" s="5">
        <f>work!AA202</f>
        <v>979193.48653330794</v>
      </c>
      <c r="F200" s="5">
        <f>work!AC202</f>
        <v>76600.549397516719</v>
      </c>
      <c r="G200" s="5">
        <f>work!AE202</f>
        <v>321185.97917218413</v>
      </c>
      <c r="H200" s="5">
        <f>work!AG202</f>
        <v>556080.77962118725</v>
      </c>
      <c r="I200" s="5">
        <f>work!AI202</f>
        <v>80395.134323198028</v>
      </c>
      <c r="J200" s="5">
        <f>work!AK202</f>
        <v>59812.042704306921</v>
      </c>
      <c r="L200" s="5">
        <f t="shared" si="6"/>
        <v>1401531.870388591</v>
      </c>
      <c r="M200" s="5">
        <f t="shared" si="7"/>
        <v>957661.89311656938</v>
      </c>
    </row>
    <row r="201" spans="1:13" x14ac:dyDescent="0.35">
      <c r="A201">
        <v>2038</v>
      </c>
      <c r="B201">
        <v>8</v>
      </c>
      <c r="C201" s="5">
        <f>work!W203</f>
        <v>44676.97976815069</v>
      </c>
      <c r="D201" s="5">
        <f>work!Y203</f>
        <v>205782.05757056971</v>
      </c>
      <c r="E201" s="5">
        <f>work!AA203</f>
        <v>938778.40535159782</v>
      </c>
      <c r="F201" s="5">
        <f>work!AC203</f>
        <v>85708.186588472745</v>
      </c>
      <c r="G201" s="5">
        <f>work!AE203</f>
        <v>294197.59540944535</v>
      </c>
      <c r="H201" s="5">
        <f>work!AG203</f>
        <v>528471.47651277902</v>
      </c>
      <c r="I201" s="5">
        <f>work!AI203</f>
        <v>75236.226397334118</v>
      </c>
      <c r="J201" s="5">
        <f>work!AK203</f>
        <v>55973.939518498541</v>
      </c>
      <c r="L201" s="5">
        <f t="shared" si="6"/>
        <v>1330919.5687972894</v>
      </c>
      <c r="M201" s="5">
        <f t="shared" si="7"/>
        <v>897905.2983195585</v>
      </c>
    </row>
    <row r="202" spans="1:13" x14ac:dyDescent="0.35">
      <c r="A202">
        <v>2038</v>
      </c>
      <c r="B202">
        <v>9</v>
      </c>
      <c r="C202" s="5">
        <f>work!W204</f>
        <v>31127.279338973574</v>
      </c>
      <c r="D202" s="5">
        <f>work!Y204</f>
        <v>206546.4378247447</v>
      </c>
      <c r="E202" s="5">
        <f>work!AA204</f>
        <v>891883.88292361598</v>
      </c>
      <c r="F202" s="5">
        <f>work!AC204</f>
        <v>76695.327179734813</v>
      </c>
      <c r="G202" s="5">
        <f>work!AE204</f>
        <v>285148.59882239345</v>
      </c>
      <c r="H202" s="5">
        <f>work!AG204</f>
        <v>493048.9462403272</v>
      </c>
      <c r="I202" s="5">
        <f>work!AI204</f>
        <v>73060.612703697552</v>
      </c>
      <c r="J202" s="5">
        <f>work!AK204</f>
        <v>54355.335354859279</v>
      </c>
      <c r="L202" s="5">
        <f t="shared" si="6"/>
        <v>1260608.2626219282</v>
      </c>
      <c r="M202" s="5">
        <f t="shared" si="7"/>
        <v>851258.15776641818</v>
      </c>
    </row>
    <row r="203" spans="1:13" x14ac:dyDescent="0.35">
      <c r="A203">
        <v>2038</v>
      </c>
      <c r="B203">
        <v>10</v>
      </c>
      <c r="C203" s="5">
        <f>work!W205</f>
        <v>25130.034064396241</v>
      </c>
      <c r="D203" s="5">
        <f>work!Y205</f>
        <v>173075.41150412205</v>
      </c>
      <c r="E203" s="5">
        <f>work!AA205</f>
        <v>687664.65251993947</v>
      </c>
      <c r="F203" s="5">
        <f>work!AC205</f>
        <v>49983.60568973823</v>
      </c>
      <c r="G203" s="5">
        <f>work!AE205</f>
        <v>229500.17020567518</v>
      </c>
      <c r="H203" s="5">
        <f>work!AG205</f>
        <v>352968.13455553062</v>
      </c>
      <c r="I203" s="5">
        <f>work!AI205</f>
        <v>56787.660028411374</v>
      </c>
      <c r="J203" s="5">
        <f>work!AK205</f>
        <v>42248.650683787957</v>
      </c>
      <c r="L203" s="5">
        <f t="shared" si="6"/>
        <v>978102.35446198389</v>
      </c>
      <c r="M203" s="5">
        <f t="shared" si="7"/>
        <v>639255.96478961722</v>
      </c>
    </row>
    <row r="204" spans="1:13" x14ac:dyDescent="0.35">
      <c r="A204">
        <v>2038</v>
      </c>
      <c r="B204">
        <v>11</v>
      </c>
      <c r="C204" s="5">
        <f>work!W206</f>
        <v>31758.105225820476</v>
      </c>
      <c r="D204" s="5">
        <f>work!Y206</f>
        <v>141835.98545826317</v>
      </c>
      <c r="E204" s="5">
        <f>work!AA206</f>
        <v>528414.22265311354</v>
      </c>
      <c r="F204" s="5">
        <f>work!AC206</f>
        <v>44152.871802524569</v>
      </c>
      <c r="G204" s="5">
        <f>work!AE206</f>
        <v>129964.53830976758</v>
      </c>
      <c r="H204" s="5">
        <f>work!AG206</f>
        <v>248780.83091689562</v>
      </c>
      <c r="I204" s="5">
        <f>work!AI206</f>
        <v>43721.356399071599</v>
      </c>
      <c r="J204" s="5">
        <f>work!AK206</f>
        <v>32527.635634249033</v>
      </c>
      <c r="L204" s="5">
        <f t="shared" si="6"/>
        <v>778688.8207739708</v>
      </c>
      <c r="M204" s="5">
        <f t="shared" si="7"/>
        <v>422466.72562573478</v>
      </c>
    </row>
    <row r="205" spans="1:13" x14ac:dyDescent="0.35">
      <c r="A205">
        <v>2038</v>
      </c>
      <c r="B205">
        <v>12</v>
      </c>
      <c r="C205" s="5">
        <f>work!W207</f>
        <v>25373.309485297708</v>
      </c>
      <c r="D205" s="5">
        <f>work!Y207</f>
        <v>106897.33983539633</v>
      </c>
      <c r="E205" s="5">
        <f>work!AA207</f>
        <v>390266.3443605263</v>
      </c>
      <c r="F205" s="5">
        <f>work!AC207</f>
        <v>33666.620819124219</v>
      </c>
      <c r="G205" s="5">
        <f>work!AE207</f>
        <v>151464.92182045113</v>
      </c>
      <c r="H205" s="5">
        <f>work!AG207</f>
        <v>198830.25672801139</v>
      </c>
      <c r="I205" s="5">
        <f>work!AI207</f>
        <v>32007.995414416033</v>
      </c>
      <c r="J205" s="5">
        <f>work!AK207</f>
        <v>23813.177311327574</v>
      </c>
      <c r="L205" s="5">
        <f t="shared" si="6"/>
        <v>580016.79181167204</v>
      </c>
      <c r="M205" s="5">
        <f t="shared" si="7"/>
        <v>382303.17396287853</v>
      </c>
    </row>
    <row r="206" spans="1:13" x14ac:dyDescent="0.35">
      <c r="A206">
        <v>2039</v>
      </c>
      <c r="B206">
        <v>1</v>
      </c>
      <c r="C206" s="5">
        <f>work!W208</f>
        <v>12486.586934742118</v>
      </c>
      <c r="D206" s="5">
        <f>work!Y208</f>
        <v>77009.001333883993</v>
      </c>
      <c r="E206" s="5">
        <f>work!AA208</f>
        <v>300209.09551143454</v>
      </c>
      <c r="F206" s="5">
        <f>work!AC208</f>
        <v>24240.613540501865</v>
      </c>
      <c r="G206" s="5">
        <f>work!AE208</f>
        <v>100481.09315678028</v>
      </c>
      <c r="H206" s="5">
        <f>work!AG208</f>
        <v>130027.49860842203</v>
      </c>
      <c r="I206" s="5">
        <f>work!AI208</f>
        <v>23937.985407111082</v>
      </c>
      <c r="J206" s="5">
        <f>work!AK208</f>
        <v>17809.284323965163</v>
      </c>
      <c r="L206" s="5">
        <f t="shared" si="6"/>
        <v>431754.58164452761</v>
      </c>
      <c r="M206" s="5">
        <f t="shared" si="7"/>
        <v>254446.57717231338</v>
      </c>
    </row>
    <row r="207" spans="1:13" x14ac:dyDescent="0.35">
      <c r="A207">
        <v>2039</v>
      </c>
      <c r="B207">
        <v>2</v>
      </c>
      <c r="C207" s="5">
        <f>work!W209</f>
        <v>12474.921370779215</v>
      </c>
      <c r="D207" s="5">
        <f>work!Y209</f>
        <v>73942.316759897745</v>
      </c>
      <c r="E207" s="5">
        <f>work!AA209</f>
        <v>285534.80653465015</v>
      </c>
      <c r="F207" s="5">
        <f>work!AC209</f>
        <v>26407.393116999596</v>
      </c>
      <c r="G207" s="5">
        <f>work!AE209</f>
        <v>71516.015658764678</v>
      </c>
      <c r="H207" s="5">
        <f>work!AG209</f>
        <v>126819.20082739055</v>
      </c>
      <c r="I207" s="5">
        <f>work!AI209</f>
        <v>23317.592438818745</v>
      </c>
      <c r="J207" s="5">
        <f>work!AK209</f>
        <v>17347.726904783813</v>
      </c>
      <c r="L207" s="5">
        <f t="shared" si="6"/>
        <v>415707.16468711052</v>
      </c>
      <c r="M207" s="5">
        <f t="shared" si="7"/>
        <v>221652.80892497397</v>
      </c>
    </row>
    <row r="208" spans="1:13" x14ac:dyDescent="0.35">
      <c r="A208">
        <v>2039</v>
      </c>
      <c r="B208">
        <v>3</v>
      </c>
      <c r="C208" s="5">
        <f>work!W210</f>
        <v>9895.5333470830647</v>
      </c>
      <c r="D208" s="5">
        <f>work!Y210</f>
        <v>92622.772817945093</v>
      </c>
      <c r="E208" s="5">
        <f>work!AA210</f>
        <v>370229.64289098763</v>
      </c>
      <c r="F208" s="5">
        <f>work!AC210</f>
        <v>29984.618242825451</v>
      </c>
      <c r="G208" s="5">
        <f>work!AE210</f>
        <v>75756.377213134678</v>
      </c>
      <c r="H208" s="5">
        <f>work!AG210</f>
        <v>143753.31373533676</v>
      </c>
      <c r="I208" s="5">
        <f>work!AI210</f>
        <v>32399.103934827814</v>
      </c>
      <c r="J208" s="5">
        <f>work!AK210</f>
        <v>24104.152626212239</v>
      </c>
      <c r="L208" s="5">
        <f t="shared" si="6"/>
        <v>526836.71992505353</v>
      </c>
      <c r="M208" s="5">
        <f t="shared" si="7"/>
        <v>251908.79488329924</v>
      </c>
    </row>
    <row r="209" spans="1:13" x14ac:dyDescent="0.35">
      <c r="A209">
        <v>2039</v>
      </c>
      <c r="B209">
        <v>4</v>
      </c>
      <c r="C209" s="5">
        <f>work!W211</f>
        <v>11468.684117203295</v>
      </c>
      <c r="D209" s="5">
        <f>work!Y211</f>
        <v>135151.41884684007</v>
      </c>
      <c r="E209" s="5">
        <f>work!AA211</f>
        <v>567598.48268299387</v>
      </c>
      <c r="F209" s="5">
        <f>work!AC211</f>
        <v>36472.533348730911</v>
      </c>
      <c r="G209" s="5">
        <f>work!AE211</f>
        <v>115830.11382163494</v>
      </c>
      <c r="H209" s="5">
        <f>work!AG211</f>
        <v>204544.14017729115</v>
      </c>
      <c r="I209" s="5">
        <f>work!AI211</f>
        <v>51089.394515140288</v>
      </c>
      <c r="J209" s="5">
        <f>work!AK211</f>
        <v>38009.278449516998</v>
      </c>
      <c r="L209" s="5">
        <f t="shared" si="6"/>
        <v>788700.39744528511</v>
      </c>
      <c r="M209" s="5">
        <f t="shared" si="7"/>
        <v>371463.64851406636</v>
      </c>
    </row>
    <row r="210" spans="1:13" x14ac:dyDescent="0.35">
      <c r="A210">
        <v>2039</v>
      </c>
      <c r="B210">
        <v>5</v>
      </c>
      <c r="C210" s="5">
        <f>work!W212</f>
        <v>27542.122404758073</v>
      </c>
      <c r="D210" s="5">
        <f>work!Y212</f>
        <v>166120.7529085906</v>
      </c>
      <c r="E210" s="5">
        <f>work!AA212</f>
        <v>719601.43465875194</v>
      </c>
      <c r="F210" s="5">
        <f>work!AC212</f>
        <v>48063.000131401051</v>
      </c>
      <c r="G210" s="5">
        <f>work!AE212</f>
        <v>221918.83707677209</v>
      </c>
      <c r="H210" s="5">
        <f>work!AG212</f>
        <v>312811.10848365026</v>
      </c>
      <c r="I210" s="5">
        <f>work!AI212</f>
        <v>61651.234586707113</v>
      </c>
      <c r="J210" s="5">
        <f>work!AK212</f>
        <v>45867.032960592311</v>
      </c>
      <c r="L210" s="5">
        <f t="shared" si="6"/>
        <v>1007194.343064094</v>
      </c>
      <c r="M210" s="5">
        <f t="shared" si="7"/>
        <v>596381.18014712946</v>
      </c>
    </row>
    <row r="211" spans="1:13" x14ac:dyDescent="0.35">
      <c r="A211">
        <v>2039</v>
      </c>
      <c r="B211">
        <v>6</v>
      </c>
      <c r="C211" s="5">
        <f>work!W213</f>
        <v>37455.843142954662</v>
      </c>
      <c r="D211" s="5">
        <f>work!Y213</f>
        <v>204490.05376936615</v>
      </c>
      <c r="E211" s="5">
        <f>work!AA213</f>
        <v>918872.5327097479</v>
      </c>
      <c r="F211" s="5">
        <f>work!AC213</f>
        <v>75051.415612166224</v>
      </c>
      <c r="G211" s="5">
        <f>work!AE213</f>
        <v>312073.23687442293</v>
      </c>
      <c r="H211" s="5">
        <f>work!AG213</f>
        <v>495096.17069411895</v>
      </c>
      <c r="I211" s="5">
        <f>work!AI213</f>
        <v>75620.594326999882</v>
      </c>
      <c r="J211" s="5">
        <f>work!AK213</f>
        <v>56259.899996292028</v>
      </c>
      <c r="L211" s="5">
        <f t="shared" si="6"/>
        <v>1292129.7452305271</v>
      </c>
      <c r="M211" s="5">
        <f t="shared" si="7"/>
        <v>882790.00189554167</v>
      </c>
    </row>
    <row r="212" spans="1:13" x14ac:dyDescent="0.35">
      <c r="A212">
        <v>2039</v>
      </c>
      <c r="B212">
        <v>7</v>
      </c>
      <c r="C212" s="5">
        <f>work!W214</f>
        <v>66248.494482836788</v>
      </c>
      <c r="D212" s="5">
        <f>work!Y214</f>
        <v>232168.48760886886</v>
      </c>
      <c r="E212" s="5">
        <f>work!AA214</f>
        <v>1021971.342085441</v>
      </c>
      <c r="F212" s="5">
        <f>work!AC214</f>
        <v>79946.984277248281</v>
      </c>
      <c r="G212" s="5">
        <f>work!AE214</f>
        <v>335217.57518600294</v>
      </c>
      <c r="H212" s="5">
        <f>work!AG214</f>
        <v>580374.18393106537</v>
      </c>
      <c r="I212" s="5">
        <f>work!AI214</f>
        <v>83907.342574651833</v>
      </c>
      <c r="J212" s="5">
        <f>work!AK214</f>
        <v>62425.041011864414</v>
      </c>
      <c r="L212" s="5">
        <f t="shared" si="6"/>
        <v>1462760.3494662594</v>
      </c>
      <c r="M212" s="5">
        <f t="shared" si="7"/>
        <v>999499.10169172008</v>
      </c>
    </row>
    <row r="213" spans="1:13" x14ac:dyDescent="0.35">
      <c r="A213">
        <v>2039</v>
      </c>
      <c r="B213">
        <v>8</v>
      </c>
      <c r="C213" s="5">
        <f>work!W215</f>
        <v>46621.695342470157</v>
      </c>
      <c r="D213" s="5">
        <f>work!Y215</f>
        <v>214739.41266372392</v>
      </c>
      <c r="E213" s="5">
        <f>work!AA215</f>
        <v>979641.88795933488</v>
      </c>
      <c r="F213" s="5">
        <f>work!AC215</f>
        <v>89438.923226675484</v>
      </c>
      <c r="G213" s="5">
        <f>work!AE215</f>
        <v>307003.53369554109</v>
      </c>
      <c r="H213" s="5">
        <f>work!AG215</f>
        <v>551474.97218977753</v>
      </c>
      <c r="I213" s="5">
        <f>work!AI215</f>
        <v>78511.135802294055</v>
      </c>
      <c r="J213" s="5">
        <f>work!AK215</f>
        <v>58410.393202309082</v>
      </c>
      <c r="L213" s="5">
        <f t="shared" si="6"/>
        <v>1388852.3123945135</v>
      </c>
      <c r="M213" s="5">
        <f t="shared" si="7"/>
        <v>936989.64168761263</v>
      </c>
    </row>
    <row r="214" spans="1:13" x14ac:dyDescent="0.35">
      <c r="A214">
        <v>2039</v>
      </c>
      <c r="B214">
        <v>9</v>
      </c>
      <c r="C214" s="5">
        <f>work!W216</f>
        <v>32477.301679496333</v>
      </c>
      <c r="D214" s="5">
        <f>work!Y216</f>
        <v>215504.57073389585</v>
      </c>
      <c r="E214" s="5">
        <f>work!AA216</f>
        <v>930565.81056614837</v>
      </c>
      <c r="F214" s="5">
        <f>work!AC216</f>
        <v>80021.682945646695</v>
      </c>
      <c r="G214" s="5">
        <f>work!AE216</f>
        <v>297515.78885486757</v>
      </c>
      <c r="H214" s="5">
        <f>work!AG216</f>
        <v>514432.98964312579</v>
      </c>
      <c r="I214" s="5">
        <f>work!AI216</f>
        <v>76229.327138652239</v>
      </c>
      <c r="J214" s="5">
        <f>work!AK216</f>
        <v>56712.782539900865</v>
      </c>
      <c r="L214" s="5">
        <f t="shared" si="6"/>
        <v>1315282.1484650881</v>
      </c>
      <c r="M214" s="5">
        <f t="shared" si="7"/>
        <v>888178.10563664557</v>
      </c>
    </row>
    <row r="215" spans="1:13" x14ac:dyDescent="0.35">
      <c r="A215">
        <v>2039</v>
      </c>
      <c r="B215">
        <v>10</v>
      </c>
      <c r="C215" s="5">
        <f>work!W217</f>
        <v>26216.024621983441</v>
      </c>
      <c r="D215" s="5">
        <f>work!Y217</f>
        <v>180554.8387966736</v>
      </c>
      <c r="E215" s="5">
        <f>work!AA217</f>
        <v>717381.97472927091</v>
      </c>
      <c r="F215" s="5">
        <f>work!AC217</f>
        <v>52143.639523123413</v>
      </c>
      <c r="G215" s="5">
        <f>work!AE217</f>
        <v>239417.98476849476</v>
      </c>
      <c r="H215" s="5">
        <f>work!AG217</f>
        <v>368221.59821078117</v>
      </c>
      <c r="I215" s="5">
        <f>work!AI217</f>
        <v>59241.730023712385</v>
      </c>
      <c r="J215" s="5">
        <f>work!AK217</f>
        <v>44074.419626075149</v>
      </c>
      <c r="L215" s="5">
        <f t="shared" si="6"/>
        <v>1020370.8972971266</v>
      </c>
      <c r="M215" s="5">
        <f t="shared" si="7"/>
        <v>666881.31300298835</v>
      </c>
    </row>
    <row r="216" spans="1:13" x14ac:dyDescent="0.35">
      <c r="A216">
        <v>2039</v>
      </c>
      <c r="B216">
        <v>11</v>
      </c>
      <c r="C216" s="5">
        <f>work!W218</f>
        <v>33125.602178505113</v>
      </c>
      <c r="D216" s="5">
        <f>work!Y218</f>
        <v>147943.41146860027</v>
      </c>
      <c r="E216" s="5">
        <f>work!AA218</f>
        <v>551167.62163882679</v>
      </c>
      <c r="F216" s="5">
        <f>work!AC218</f>
        <v>46054.084649226075</v>
      </c>
      <c r="G216" s="5">
        <f>work!AE218</f>
        <v>135560.78244435709</v>
      </c>
      <c r="H216" s="5">
        <f>work!AG218</f>
        <v>259493.27820385175</v>
      </c>
      <c r="I216" s="5">
        <f>work!AI218</f>
        <v>45603.988288406079</v>
      </c>
      <c r="J216" s="5">
        <f>work!AK218</f>
        <v>33928.268395290041</v>
      </c>
      <c r="L216" s="5">
        <f t="shared" si="6"/>
        <v>812218.98833044816</v>
      </c>
      <c r="M216" s="5">
        <f t="shared" si="7"/>
        <v>440658.04893661488</v>
      </c>
    </row>
    <row r="217" spans="1:13" x14ac:dyDescent="0.35">
      <c r="A217">
        <v>2039</v>
      </c>
      <c r="B217">
        <v>12</v>
      </c>
      <c r="C217" s="5">
        <f>work!W219</f>
        <v>26461.972088292605</v>
      </c>
      <c r="D217" s="5">
        <f>work!Y219</f>
        <v>111483.85766058839</v>
      </c>
      <c r="E217" s="5">
        <f>work!AA219</f>
        <v>407011.04116718523</v>
      </c>
      <c r="F217" s="5">
        <f>work!AC219</f>
        <v>35111.114730185654</v>
      </c>
      <c r="G217" s="5">
        <f>work!AE219</f>
        <v>157963.64821430278</v>
      </c>
      <c r="H217" s="5">
        <f>work!AG219</f>
        <v>207361.23156868343</v>
      </c>
      <c r="I217" s="5">
        <f>work!AI219</f>
        <v>33381.324645460882</v>
      </c>
      <c r="J217" s="5">
        <f>work!AK219</f>
        <v>24834.901166954311</v>
      </c>
      <c r="L217" s="5">
        <f t="shared" si="6"/>
        <v>604902.88681320613</v>
      </c>
      <c r="M217" s="5">
        <f t="shared" si="7"/>
        <v>398706.20442844712</v>
      </c>
    </row>
    <row r="218" spans="1:13" x14ac:dyDescent="0.35">
      <c r="A218">
        <v>2040</v>
      </c>
      <c r="B218">
        <v>1</v>
      </c>
      <c r="C218" s="5">
        <f>work!W220</f>
        <v>13020.425431796089</v>
      </c>
      <c r="D218" s="5">
        <f>work!Y220</f>
        <v>80301.363750176009</v>
      </c>
      <c r="E218" s="5">
        <f>work!AA220</f>
        <v>313043.92164825887</v>
      </c>
      <c r="F218" s="5">
        <f>work!AC220</f>
        <v>25276.971415376578</v>
      </c>
      <c r="G218" s="5">
        <f>work!AE220</f>
        <v>104776.95687306199</v>
      </c>
      <c r="H218" s="5">
        <f>work!AG220</f>
        <v>135586.55848567912</v>
      </c>
      <c r="I218" s="5">
        <f>work!AI220</f>
        <v>24961.405034829873</v>
      </c>
      <c r="J218" s="5">
        <f>work!AK220</f>
        <v>18570.683866274019</v>
      </c>
      <c r="L218" s="5">
        <f t="shared" si="6"/>
        <v>450213.36611188157</v>
      </c>
      <c r="M218" s="5">
        <f t="shared" si="7"/>
        <v>265324.92039357097</v>
      </c>
    </row>
    <row r="219" spans="1:13" x14ac:dyDescent="0.35">
      <c r="A219">
        <v>2040</v>
      </c>
      <c r="B219">
        <v>2</v>
      </c>
      <c r="C219" s="5">
        <f>work!W221</f>
        <v>13050.234054930355</v>
      </c>
      <c r="D219" s="5">
        <f>work!Y221</f>
        <v>77352.354503873823</v>
      </c>
      <c r="E219" s="5">
        <f>work!AA221</f>
        <v>298702.96936979319</v>
      </c>
      <c r="F219" s="5">
        <f>work!AC221</f>
        <v>27625.237122907463</v>
      </c>
      <c r="G219" s="5">
        <f>work!AE221</f>
        <v>74814.158364883318</v>
      </c>
      <c r="H219" s="5">
        <f>work!AG221</f>
        <v>132667.79038249661</v>
      </c>
      <c r="I219" s="5">
        <f>work!AI221</f>
        <v>24392.94243864654</v>
      </c>
      <c r="J219" s="5">
        <f>work!AK221</f>
        <v>18147.761392607503</v>
      </c>
      <c r="L219" s="5">
        <f t="shared" si="6"/>
        <v>434878.55644411239</v>
      </c>
      <c r="M219" s="5">
        <f t="shared" si="7"/>
        <v>231874.89118602648</v>
      </c>
    </row>
    <row r="220" spans="1:13" x14ac:dyDescent="0.35">
      <c r="A220">
        <v>2040</v>
      </c>
      <c r="B220">
        <v>3</v>
      </c>
      <c r="C220" s="5">
        <f>work!W222</f>
        <v>10641.359336832566</v>
      </c>
      <c r="D220" s="5">
        <f>work!Y222</f>
        <v>99603.747848527972</v>
      </c>
      <c r="E220" s="5">
        <f>work!AA222</f>
        <v>398133.83765833382</v>
      </c>
      <c r="F220" s="5">
        <f>work!AC222</f>
        <v>32244.557833126393</v>
      </c>
      <c r="G220" s="5">
        <f>work!AE222</f>
        <v>81466.132618231437</v>
      </c>
      <c r="H220" s="5">
        <f>work!AG222</f>
        <v>154587.99578186148</v>
      </c>
      <c r="I220" s="5">
        <f>work!AI222</f>
        <v>34841.023224232544</v>
      </c>
      <c r="J220" s="5">
        <f>work!AK222</f>
        <v>25920.881736100695</v>
      </c>
      <c r="L220" s="5">
        <f t="shared" si="6"/>
        <v>566544.38441292138</v>
      </c>
      <c r="M220" s="5">
        <f t="shared" si="7"/>
        <v>270895.15162432543</v>
      </c>
    </row>
    <row r="221" spans="1:13" x14ac:dyDescent="0.35">
      <c r="A221">
        <v>2040</v>
      </c>
      <c r="B221">
        <v>4</v>
      </c>
      <c r="C221" s="5">
        <f>work!W223</f>
        <v>11953.819022505655</v>
      </c>
      <c r="D221" s="5">
        <f>work!Y223</f>
        <v>140868.43660700228</v>
      </c>
      <c r="E221" s="5">
        <f>work!AA223</f>
        <v>591608.37198957347</v>
      </c>
      <c r="F221" s="5">
        <f>work!AC223</f>
        <v>38015.351934668957</v>
      </c>
      <c r="G221" s="5">
        <f>work!AE223</f>
        <v>120729.82426145161</v>
      </c>
      <c r="H221" s="5">
        <f>work!AG223</f>
        <v>213196.5279369482</v>
      </c>
      <c r="I221" s="5">
        <f>work!AI223</f>
        <v>53250.518521762737</v>
      </c>
      <c r="J221" s="5">
        <f>work!AK223</f>
        <v>39617.102635166819</v>
      </c>
      <c r="L221" s="5">
        <f t="shared" si="6"/>
        <v>822063.08218891721</v>
      </c>
      <c r="M221" s="5">
        <f t="shared" si="7"/>
        <v>387176.87072016258</v>
      </c>
    </row>
    <row r="222" spans="1:13" x14ac:dyDescent="0.35">
      <c r="A222">
        <v>2040</v>
      </c>
      <c r="B222">
        <v>5</v>
      </c>
      <c r="C222" s="5">
        <f>work!W224</f>
        <v>28703.084685297028</v>
      </c>
      <c r="D222" s="5">
        <f>work!Y224</f>
        <v>173123.11551911652</v>
      </c>
      <c r="E222" s="5">
        <f>work!AA224</f>
        <v>749934.25035040709</v>
      </c>
      <c r="F222" s="5">
        <f>work!AC224</f>
        <v>50088.963469377362</v>
      </c>
      <c r="G222" s="5">
        <f>work!AE224</f>
        <v>231273.21417963086</v>
      </c>
      <c r="H222" s="5">
        <f>work!AG224</f>
        <v>325996.79884353187</v>
      </c>
      <c r="I222" s="5">
        <f>work!AI224</f>
        <v>64249.972507189988</v>
      </c>
      <c r="J222" s="5">
        <f>work!AK224</f>
        <v>47800.431353240703</v>
      </c>
      <c r="L222" s="5">
        <f t="shared" si="6"/>
        <v>1049649.8453774387</v>
      </c>
      <c r="M222" s="5">
        <f t="shared" si="7"/>
        <v>621519.98553035269</v>
      </c>
    </row>
    <row r="223" spans="1:13" x14ac:dyDescent="0.35">
      <c r="A223">
        <v>2040</v>
      </c>
      <c r="B223">
        <v>6</v>
      </c>
      <c r="C223" s="5">
        <f>work!W225</f>
        <v>39029.164419718138</v>
      </c>
      <c r="D223" s="5">
        <f>work!Y225</f>
        <v>213079.59616076108</v>
      </c>
      <c r="E223" s="5">
        <f>work!AA225</f>
        <v>957469.49342501396</v>
      </c>
      <c r="F223" s="5">
        <f>work!AC225</f>
        <v>78203.92745346087</v>
      </c>
      <c r="G223" s="5">
        <f>work!AE225</f>
        <v>325181.77808677929</v>
      </c>
      <c r="H223" s="5">
        <f>work!AG225</f>
        <v>515892.53446636768</v>
      </c>
      <c r="I223" s="5">
        <f>work!AI225</f>
        <v>78797.014346757118</v>
      </c>
      <c r="J223" s="5">
        <f>work!AK225</f>
        <v>58623.079950749976</v>
      </c>
      <c r="L223" s="5">
        <f t="shared" si="6"/>
        <v>1346405.2614097039</v>
      </c>
      <c r="M223" s="5">
        <f t="shared" si="7"/>
        <v>919871.32689990406</v>
      </c>
    </row>
    <row r="224" spans="1:13" x14ac:dyDescent="0.35">
      <c r="A224">
        <v>2040</v>
      </c>
      <c r="B224">
        <v>7</v>
      </c>
      <c r="C224" s="5">
        <f>work!W226</f>
        <v>69021.535575897244</v>
      </c>
      <c r="D224" s="5">
        <f>work!Y226</f>
        <v>241886.63685405493</v>
      </c>
      <c r="E224" s="5">
        <f>work!AA226</f>
        <v>1064749.197637574</v>
      </c>
      <c r="F224" s="5">
        <f>work!AC226</f>
        <v>83293.419156979813</v>
      </c>
      <c r="G224" s="5">
        <f>work!AE226</f>
        <v>349249.17119982181</v>
      </c>
      <c r="H224" s="5">
        <f>work!AG226</f>
        <v>604667.58824094327</v>
      </c>
      <c r="I224" s="5">
        <f>work!AI226</f>
        <v>87419.550826105653</v>
      </c>
      <c r="J224" s="5">
        <f>work!AK226</f>
        <v>65038.039319421921</v>
      </c>
      <c r="L224" s="5">
        <f t="shared" si="6"/>
        <v>1523988.8285439278</v>
      </c>
      <c r="M224" s="5">
        <f t="shared" si="7"/>
        <v>1041336.3102668707</v>
      </c>
    </row>
    <row r="225" spans="1:13" x14ac:dyDescent="0.35">
      <c r="A225">
        <v>2040</v>
      </c>
      <c r="B225">
        <v>8</v>
      </c>
      <c r="C225" s="5">
        <f>work!W227</f>
        <v>48566.410916789631</v>
      </c>
      <c r="D225" s="5">
        <f>work!Y227</f>
        <v>223696.76775687808</v>
      </c>
      <c r="E225" s="5">
        <f>work!AA227</f>
        <v>1020505.370567072</v>
      </c>
      <c r="F225" s="5">
        <f>work!AC227</f>
        <v>93169.659864878209</v>
      </c>
      <c r="G225" s="5">
        <f>work!AE227</f>
        <v>319809.47198163683</v>
      </c>
      <c r="H225" s="5">
        <f>work!AG227</f>
        <v>574478.46786677616</v>
      </c>
      <c r="I225" s="5">
        <f>work!AI227</f>
        <v>81786.045207253992</v>
      </c>
      <c r="J225" s="5">
        <f>work!AK227</f>
        <v>60846.846886119631</v>
      </c>
      <c r="L225" s="5">
        <f t="shared" si="6"/>
        <v>1446785.0559917374</v>
      </c>
      <c r="M225" s="5">
        <f t="shared" si="7"/>
        <v>976073.985055667</v>
      </c>
    </row>
    <row r="226" spans="1:13" x14ac:dyDescent="0.35">
      <c r="A226">
        <v>2040</v>
      </c>
      <c r="B226">
        <v>9</v>
      </c>
      <c r="C226" s="5">
        <f>work!W228</f>
        <v>33827.324020019092</v>
      </c>
      <c r="D226" s="5">
        <f>work!Y228</f>
        <v>224462.70364304702</v>
      </c>
      <c r="E226" s="5">
        <f>work!AA228</f>
        <v>969247.73820868065</v>
      </c>
      <c r="F226" s="5">
        <f>work!AC228</f>
        <v>83348.038711558562</v>
      </c>
      <c r="G226" s="5">
        <f>work!AE228</f>
        <v>309882.9788873418</v>
      </c>
      <c r="H226" s="5">
        <f>work!AG228</f>
        <v>535817.03304592439</v>
      </c>
      <c r="I226" s="5">
        <f>work!AI228</f>
        <v>79398.041573606941</v>
      </c>
      <c r="J226" s="5">
        <f>work!AK228</f>
        <v>59070.229724942466</v>
      </c>
      <c r="L226" s="5">
        <f t="shared" si="6"/>
        <v>1369956.0343082477</v>
      </c>
      <c r="M226" s="5">
        <f t="shared" si="7"/>
        <v>925098.05350687308</v>
      </c>
    </row>
    <row r="227" spans="1:13" x14ac:dyDescent="0.35">
      <c r="A227">
        <v>2040</v>
      </c>
      <c r="B227">
        <v>10</v>
      </c>
      <c r="C227" s="5">
        <f>work!W229</f>
        <v>27302.015179570644</v>
      </c>
      <c r="D227" s="5">
        <f>work!Y229</f>
        <v>188034.26608922519</v>
      </c>
      <c r="E227" s="5">
        <f>work!AA229</f>
        <v>747099.29693860246</v>
      </c>
      <c r="F227" s="5">
        <f>work!AC229</f>
        <v>54303.673356508589</v>
      </c>
      <c r="G227" s="5">
        <f>work!AE229</f>
        <v>249335.79933131422</v>
      </c>
      <c r="H227" s="5">
        <f>work!AG229</f>
        <v>383475.06186603167</v>
      </c>
      <c r="I227" s="5">
        <f>work!AI229</f>
        <v>61695.800019013404</v>
      </c>
      <c r="J227" s="5">
        <f>work!AK229</f>
        <v>45900.188568362348</v>
      </c>
      <c r="L227" s="5">
        <f t="shared" si="6"/>
        <v>1062639.4401322692</v>
      </c>
      <c r="M227" s="5">
        <f t="shared" si="7"/>
        <v>694506.66121635935</v>
      </c>
    </row>
    <row r="228" spans="1:13" x14ac:dyDescent="0.35">
      <c r="A228">
        <v>2040</v>
      </c>
      <c r="B228">
        <v>11</v>
      </c>
      <c r="C228" s="5">
        <f>work!W230</f>
        <v>34493.09913118976</v>
      </c>
      <c r="D228" s="5">
        <f>work!Y230</f>
        <v>154050.83747893738</v>
      </c>
      <c r="E228" s="5">
        <f>work!AA230</f>
        <v>573921.02062454005</v>
      </c>
      <c r="F228" s="5">
        <f>work!AC230</f>
        <v>47955.297495927574</v>
      </c>
      <c r="G228" s="5">
        <f>work!AE230</f>
        <v>141157.02657894656</v>
      </c>
      <c r="H228" s="5">
        <f>work!AG230</f>
        <v>270205.7254908079</v>
      </c>
      <c r="I228" s="5">
        <f>work!AI230</f>
        <v>47486.62017774058</v>
      </c>
      <c r="J228" s="5">
        <f>work!AK230</f>
        <v>35328.901156331056</v>
      </c>
      <c r="L228" s="5">
        <f t="shared" si="6"/>
        <v>845749.15588692576</v>
      </c>
      <c r="M228" s="5">
        <f t="shared" si="7"/>
        <v>458849.37224749505</v>
      </c>
    </row>
    <row r="229" spans="1:13" x14ac:dyDescent="0.35">
      <c r="A229">
        <v>2040</v>
      </c>
      <c r="B229">
        <v>12</v>
      </c>
      <c r="C229" s="5">
        <f>work!W231</f>
        <v>27550.634691287501</v>
      </c>
      <c r="D229" s="5">
        <f>work!Y231</f>
        <v>116070.37548578042</v>
      </c>
      <c r="E229" s="5">
        <f>work!AA231</f>
        <v>423755.73797384417</v>
      </c>
      <c r="F229" s="5">
        <f>work!AC231</f>
        <v>36555.60864124709</v>
      </c>
      <c r="G229" s="5">
        <f>work!AE231</f>
        <v>164462.37460815444</v>
      </c>
      <c r="H229" s="5">
        <f>work!AG231</f>
        <v>215892.20640935548</v>
      </c>
      <c r="I229" s="5">
        <f>work!AI231</f>
        <v>34754.653876505741</v>
      </c>
      <c r="J229" s="5">
        <f>work!AK231</f>
        <v>25856.625022581051</v>
      </c>
      <c r="L229" s="5">
        <f t="shared" si="6"/>
        <v>629788.98181474023</v>
      </c>
      <c r="M229" s="5">
        <f t="shared" si="7"/>
        <v>415109.23489401565</v>
      </c>
    </row>
    <row r="230" spans="1:13" x14ac:dyDescent="0.35">
      <c r="A230">
        <v>2041</v>
      </c>
      <c r="B230">
        <v>1</v>
      </c>
      <c r="C230" s="5">
        <f>work!W232</f>
        <v>13554.263928850061</v>
      </c>
      <c r="D230" s="5">
        <f>work!Y232</f>
        <v>83593.726166468026</v>
      </c>
      <c r="E230" s="5">
        <f>work!AA232</f>
        <v>325878.74778508308</v>
      </c>
      <c r="F230" s="5">
        <f>work!AC232</f>
        <v>26313.329290251288</v>
      </c>
      <c r="G230" s="5">
        <f>work!AE232</f>
        <v>109072.82058934368</v>
      </c>
      <c r="H230" s="5">
        <f>work!AG232</f>
        <v>141145.61836293619</v>
      </c>
      <c r="I230" s="5">
        <f>work!AI232</f>
        <v>25984.824662548675</v>
      </c>
      <c r="J230" s="5">
        <f>work!AK232</f>
        <v>19332.083408582879</v>
      </c>
      <c r="L230" s="5">
        <f t="shared" si="6"/>
        <v>468672.1505792354</v>
      </c>
      <c r="M230" s="5">
        <f t="shared" si="7"/>
        <v>276203.26361482852</v>
      </c>
    </row>
    <row r="231" spans="1:13" x14ac:dyDescent="0.35">
      <c r="A231">
        <v>2041</v>
      </c>
      <c r="B231">
        <v>2</v>
      </c>
      <c r="C231" s="5">
        <f>work!W233</f>
        <v>13537.814073165995</v>
      </c>
      <c r="D231" s="5">
        <f>work!Y233</f>
        <v>80242.376419252367</v>
      </c>
      <c r="E231" s="5">
        <f>work!AA233</f>
        <v>309863.04501589545</v>
      </c>
      <c r="F231" s="5">
        <f>work!AC233</f>
        <v>28657.365248997452</v>
      </c>
      <c r="G231" s="5">
        <f>work!AE233</f>
        <v>77609.348745859854</v>
      </c>
      <c r="H231" s="5">
        <f>work!AG233</f>
        <v>137624.4956325102</v>
      </c>
      <c r="I231" s="5">
        <f>work!AI233</f>
        <v>25304.306270819565</v>
      </c>
      <c r="J231" s="5">
        <f>work!AK233</f>
        <v>18825.794123169959</v>
      </c>
      <c r="L231" s="5">
        <f t="shared" si="6"/>
        <v>451126.39488048124</v>
      </c>
      <c r="M231" s="5">
        <f t="shared" si="7"/>
        <v>240538.1506491896</v>
      </c>
    </row>
    <row r="232" spans="1:13" x14ac:dyDescent="0.35">
      <c r="A232">
        <v>2041</v>
      </c>
      <c r="B232">
        <v>3</v>
      </c>
      <c r="C232" s="5">
        <f>work!W234</f>
        <v>10735.673530449465</v>
      </c>
      <c r="D232" s="5">
        <f>work!Y234</f>
        <v>100486.53423532346</v>
      </c>
      <c r="E232" s="5">
        <f>work!AA234</f>
        <v>401662.49134455773</v>
      </c>
      <c r="F232" s="5">
        <f>work!AC234</f>
        <v>32530.340821399212</v>
      </c>
      <c r="G232" s="5">
        <f>work!AE234</f>
        <v>82188.165618130384</v>
      </c>
      <c r="H232" s="5">
        <f>work!AG234</f>
        <v>155958.10665806831</v>
      </c>
      <c r="I232" s="5">
        <f>work!AI234</f>
        <v>35149.818642765924</v>
      </c>
      <c r="J232" s="5">
        <f>work!AK234</f>
        <v>26150.618086636063</v>
      </c>
      <c r="L232" s="5">
        <f t="shared" si="6"/>
        <v>571565.65801836597</v>
      </c>
      <c r="M232" s="5">
        <f t="shared" si="7"/>
        <v>273296.09091896459</v>
      </c>
    </row>
    <row r="233" spans="1:13" x14ac:dyDescent="0.35">
      <c r="A233">
        <v>2041</v>
      </c>
      <c r="B233">
        <v>4</v>
      </c>
      <c r="C233" s="5">
        <f>work!W235</f>
        <v>12438.953927808016</v>
      </c>
      <c r="D233" s="5">
        <f>work!Y235</f>
        <v>146585.45436716449</v>
      </c>
      <c r="E233" s="5">
        <f>work!AA235</f>
        <v>615618.26129615284</v>
      </c>
      <c r="F233" s="5">
        <f>work!AC235</f>
        <v>39558.170520607004</v>
      </c>
      <c r="G233" s="5">
        <f>work!AE235</f>
        <v>125629.53470126826</v>
      </c>
      <c r="H233" s="5">
        <f>work!AG235</f>
        <v>221848.91569660523</v>
      </c>
      <c r="I233" s="5">
        <f>work!AI235</f>
        <v>55411.642528385193</v>
      </c>
      <c r="J233" s="5">
        <f>work!AK235</f>
        <v>41224.926820816647</v>
      </c>
      <c r="L233" s="5">
        <f t="shared" si="6"/>
        <v>855425.76693254896</v>
      </c>
      <c r="M233" s="5">
        <f t="shared" si="7"/>
        <v>402890.09292625869</v>
      </c>
    </row>
    <row r="234" spans="1:13" x14ac:dyDescent="0.35">
      <c r="A234">
        <v>2041</v>
      </c>
      <c r="B234">
        <v>5</v>
      </c>
      <c r="C234" s="5">
        <f>work!W236</f>
        <v>29864.04696583598</v>
      </c>
      <c r="D234" s="5">
        <f>work!Y236</f>
        <v>180125.4781296424</v>
      </c>
      <c r="E234" s="5">
        <f>work!AA236</f>
        <v>780267.06604206213</v>
      </c>
      <c r="F234" s="5">
        <f>work!AC236</f>
        <v>52114.926807353659</v>
      </c>
      <c r="G234" s="5">
        <f>work!AE236</f>
        <v>240627.59128248965</v>
      </c>
      <c r="H234" s="5">
        <f>work!AG236</f>
        <v>339182.48920341348</v>
      </c>
      <c r="I234" s="5">
        <f>work!AI236</f>
        <v>66848.710427672893</v>
      </c>
      <c r="J234" s="5">
        <f>work!AK236</f>
        <v>49733.829745889103</v>
      </c>
      <c r="L234" s="5">
        <f t="shared" si="6"/>
        <v>1092105.3476907832</v>
      </c>
      <c r="M234" s="5">
        <f t="shared" si="7"/>
        <v>646658.79091357603</v>
      </c>
    </row>
    <row r="235" spans="1:13" x14ac:dyDescent="0.35">
      <c r="A235">
        <v>2041</v>
      </c>
      <c r="B235">
        <v>6</v>
      </c>
      <c r="C235" s="5">
        <f>work!W237</f>
        <v>40602.485696481606</v>
      </c>
      <c r="D235" s="5">
        <f>work!Y237</f>
        <v>221669.1385521561</v>
      </c>
      <c r="E235" s="5">
        <f>work!AA237</f>
        <v>996066.45414027991</v>
      </c>
      <c r="F235" s="5">
        <f>work!AC237</f>
        <v>81356.439294755502</v>
      </c>
      <c r="G235" s="5">
        <f>work!AE237</f>
        <v>338290.31929913565</v>
      </c>
      <c r="H235" s="5">
        <f>work!AG237</f>
        <v>536688.89823861653</v>
      </c>
      <c r="I235" s="5">
        <f>work!AI237</f>
        <v>81973.434366514382</v>
      </c>
      <c r="J235" s="5">
        <f>work!AK237</f>
        <v>60986.259905207909</v>
      </c>
      <c r="L235" s="5">
        <f t="shared" si="6"/>
        <v>1400680.7775888811</v>
      </c>
      <c r="M235" s="5">
        <f t="shared" si="7"/>
        <v>956952.65190426656</v>
      </c>
    </row>
    <row r="236" spans="1:13" x14ac:dyDescent="0.35">
      <c r="A236">
        <v>2041</v>
      </c>
      <c r="B236">
        <v>7</v>
      </c>
      <c r="C236" s="5">
        <f>work!W238</f>
        <v>71794.576668957714</v>
      </c>
      <c r="D236" s="5">
        <f>work!Y238</f>
        <v>251604.78609924094</v>
      </c>
      <c r="E236" s="5">
        <f>work!AA238</f>
        <v>1107527.0531897075</v>
      </c>
      <c r="F236" s="5">
        <f>work!AC238</f>
        <v>86639.854036711375</v>
      </c>
      <c r="G236" s="5">
        <f>work!AE238</f>
        <v>363280.76721364062</v>
      </c>
      <c r="H236" s="5">
        <f>work!AG238</f>
        <v>628960.99255082128</v>
      </c>
      <c r="I236" s="5">
        <f>work!AI238</f>
        <v>90931.759077559487</v>
      </c>
      <c r="J236" s="5">
        <f>work!AK238</f>
        <v>67651.037626979407</v>
      </c>
      <c r="L236" s="5">
        <f t="shared" si="6"/>
        <v>1585217.3076215968</v>
      </c>
      <c r="M236" s="5">
        <f t="shared" si="7"/>
        <v>1083173.5188420215</v>
      </c>
    </row>
    <row r="237" spans="1:13" x14ac:dyDescent="0.35">
      <c r="A237">
        <v>2041</v>
      </c>
      <c r="B237">
        <v>8</v>
      </c>
      <c r="C237" s="5">
        <f>work!W239</f>
        <v>50511.126491109098</v>
      </c>
      <c r="D237" s="5">
        <f>work!Y239</f>
        <v>232654.12285003235</v>
      </c>
      <c r="E237" s="5">
        <f>work!AA239</f>
        <v>1061368.8531748091</v>
      </c>
      <c r="F237" s="5">
        <f>work!AC239</f>
        <v>96900.396503080949</v>
      </c>
      <c r="G237" s="5">
        <f>work!AE239</f>
        <v>332615.41026773263</v>
      </c>
      <c r="H237" s="5">
        <f>work!AG239</f>
        <v>597481.96354377468</v>
      </c>
      <c r="I237" s="5">
        <f>work!AI239</f>
        <v>85060.954612213958</v>
      </c>
      <c r="J237" s="5">
        <f>work!AK239</f>
        <v>63283.300569930179</v>
      </c>
      <c r="L237" s="5">
        <f t="shared" si="6"/>
        <v>1504717.7995889615</v>
      </c>
      <c r="M237" s="5">
        <f t="shared" si="7"/>
        <v>1015158.3284237214</v>
      </c>
    </row>
    <row r="238" spans="1:13" x14ac:dyDescent="0.35">
      <c r="A238">
        <v>2041</v>
      </c>
      <c r="B238">
        <v>9</v>
      </c>
      <c r="C238" s="5">
        <f>work!W240</f>
        <v>35177.346360541851</v>
      </c>
      <c r="D238" s="5">
        <f>work!Y240</f>
        <v>233420.83655219822</v>
      </c>
      <c r="E238" s="5">
        <f>work!AA240</f>
        <v>1007929.6658512129</v>
      </c>
      <c r="F238" s="5">
        <f>work!AC240</f>
        <v>86674.394477470443</v>
      </c>
      <c r="G238" s="5">
        <f>work!AE240</f>
        <v>322250.16891981591</v>
      </c>
      <c r="H238" s="5">
        <f>work!AG240</f>
        <v>557201.07644872298</v>
      </c>
      <c r="I238" s="5">
        <f>work!AI240</f>
        <v>82566.756008561671</v>
      </c>
      <c r="J238" s="5">
        <f>work!AK240</f>
        <v>61427.676909984053</v>
      </c>
      <c r="L238" s="5">
        <f t="shared" si="6"/>
        <v>1424629.9201514076</v>
      </c>
      <c r="M238" s="5">
        <f t="shared" si="7"/>
        <v>962018.00137710059</v>
      </c>
    </row>
    <row r="239" spans="1:13" x14ac:dyDescent="0.35">
      <c r="A239">
        <v>2041</v>
      </c>
      <c r="B239">
        <v>10</v>
      </c>
      <c r="C239" s="5">
        <f>work!W241</f>
        <v>28388.005737157851</v>
      </c>
      <c r="D239" s="5">
        <f>work!Y241</f>
        <v>195513.6933817768</v>
      </c>
      <c r="E239" s="5">
        <f>work!AA241</f>
        <v>776816.6191479339</v>
      </c>
      <c r="F239" s="5">
        <f>work!AC241</f>
        <v>56463.70718989375</v>
      </c>
      <c r="G239" s="5">
        <f>work!AE241</f>
        <v>259253.61389413374</v>
      </c>
      <c r="H239" s="5">
        <f>work!AG241</f>
        <v>398728.52552128222</v>
      </c>
      <c r="I239" s="5">
        <f>work!AI241</f>
        <v>64149.870014314445</v>
      </c>
      <c r="J239" s="5">
        <f>work!AK241</f>
        <v>47725.957510649539</v>
      </c>
      <c r="L239" s="5">
        <f t="shared" si="6"/>
        <v>1104907.9829674119</v>
      </c>
      <c r="M239" s="5">
        <f t="shared" si="7"/>
        <v>722132.00942973036</v>
      </c>
    </row>
    <row r="240" spans="1:13" x14ac:dyDescent="0.35">
      <c r="A240">
        <v>2041</v>
      </c>
      <c r="B240">
        <v>11</v>
      </c>
      <c r="C240" s="5">
        <f>work!W242</f>
        <v>35860.596083874407</v>
      </c>
      <c r="D240" s="5">
        <f>work!Y242</f>
        <v>160158.26348927445</v>
      </c>
      <c r="E240" s="5">
        <f>work!AA242</f>
        <v>596674.41961025319</v>
      </c>
      <c r="F240" s="5">
        <f>work!AC242</f>
        <v>49856.510342629081</v>
      </c>
      <c r="G240" s="5">
        <f>work!AE242</f>
        <v>146753.27071353607</v>
      </c>
      <c r="H240" s="5">
        <f>work!AG242</f>
        <v>280918.17277776409</v>
      </c>
      <c r="I240" s="5">
        <f>work!AI242</f>
        <v>49369.252067075082</v>
      </c>
      <c r="J240" s="5">
        <f>work!AK242</f>
        <v>36729.533917372071</v>
      </c>
      <c r="L240" s="5">
        <f t="shared" si="6"/>
        <v>879279.32344340323</v>
      </c>
      <c r="M240" s="5">
        <f t="shared" si="7"/>
        <v>477040.69555837521</v>
      </c>
    </row>
    <row r="241" spans="1:13" x14ac:dyDescent="0.35">
      <c r="A241">
        <v>2041</v>
      </c>
      <c r="B241">
        <v>12</v>
      </c>
      <c r="C241" s="5">
        <f>work!W243</f>
        <v>28639.297294282398</v>
      </c>
      <c r="D241" s="5">
        <f>work!Y243</f>
        <v>120656.8933109725</v>
      </c>
      <c r="E241" s="5">
        <f>work!AA243</f>
        <v>440500.4347805031</v>
      </c>
      <c r="F241" s="5">
        <f>work!AC243</f>
        <v>38000.102552308526</v>
      </c>
      <c r="G241" s="5">
        <f>work!AE243</f>
        <v>170961.10100200612</v>
      </c>
      <c r="H241" s="5">
        <f>work!AG243</f>
        <v>224423.18125002756</v>
      </c>
      <c r="I241" s="5">
        <f>work!AI243</f>
        <v>36127.983107550601</v>
      </c>
      <c r="J241" s="5">
        <f>work!AK243</f>
        <v>26878.348878207787</v>
      </c>
      <c r="L241" s="5">
        <f t="shared" si="6"/>
        <v>654675.0768162742</v>
      </c>
      <c r="M241" s="5">
        <f t="shared" si="7"/>
        <v>431512.2653595843</v>
      </c>
    </row>
    <row r="242" spans="1:13" x14ac:dyDescent="0.35">
      <c r="A242">
        <v>2042</v>
      </c>
      <c r="B242">
        <v>1</v>
      </c>
      <c r="C242" s="5">
        <f>work!W244</f>
        <v>14088.102425904033</v>
      </c>
      <c r="D242" s="5">
        <f>work!Y244</f>
        <v>86886.088582760043</v>
      </c>
      <c r="E242" s="5">
        <f>work!AA244</f>
        <v>338713.57392190734</v>
      </c>
      <c r="F242" s="5">
        <f>work!AC244</f>
        <v>27349.687165126001</v>
      </c>
      <c r="G242" s="5">
        <f>work!AE244</f>
        <v>113368.68430562536</v>
      </c>
      <c r="H242" s="5">
        <f>work!AG244</f>
        <v>146704.67824019329</v>
      </c>
      <c r="I242" s="5">
        <f>work!AI244</f>
        <v>27008.244290267474</v>
      </c>
      <c r="J242" s="5">
        <f>work!AK244</f>
        <v>20093.482950891736</v>
      </c>
      <c r="L242" s="5">
        <f t="shared" si="6"/>
        <v>487130.93504658912</v>
      </c>
      <c r="M242" s="5">
        <f t="shared" si="7"/>
        <v>287081.60683608614</v>
      </c>
    </row>
    <row r="243" spans="1:13" x14ac:dyDescent="0.35">
      <c r="A243">
        <v>2042</v>
      </c>
      <c r="B243">
        <v>2</v>
      </c>
      <c r="C243" s="5">
        <f>work!W245</f>
        <v>14069.260424359385</v>
      </c>
      <c r="D243" s="5">
        <f>work!Y245</f>
        <v>83392.406248929678</v>
      </c>
      <c r="E243" s="5">
        <f>work!AA245</f>
        <v>322027.16425651812</v>
      </c>
      <c r="F243" s="5">
        <f>work!AC245</f>
        <v>29782.35131499638</v>
      </c>
      <c r="G243" s="5">
        <f>work!AE245</f>
        <v>80656.015289407442</v>
      </c>
      <c r="H243" s="5">
        <f>work!AG245</f>
        <v>143027.14303507004</v>
      </c>
      <c r="I243" s="5">
        <f>work!AI245</f>
        <v>26297.663186819984</v>
      </c>
      <c r="J243" s="5">
        <f>work!AK245</f>
        <v>19564.827732363032</v>
      </c>
      <c r="L243" s="5">
        <f t="shared" si="6"/>
        <v>468836.00997716654</v>
      </c>
      <c r="M243" s="5">
        <f t="shared" si="7"/>
        <v>249980.82151129749</v>
      </c>
    </row>
    <row r="244" spans="1:13" x14ac:dyDescent="0.35">
      <c r="A244">
        <v>2042</v>
      </c>
      <c r="B244">
        <v>3</v>
      </c>
      <c r="C244" s="5">
        <f>work!W246</f>
        <v>11155.743622132664</v>
      </c>
      <c r="D244" s="5">
        <f>work!Y246</f>
        <v>104418.41494401265</v>
      </c>
      <c r="E244" s="5">
        <f>work!AA246</f>
        <v>417378.91557134275</v>
      </c>
      <c r="F244" s="5">
        <f>work!AC246</f>
        <v>33803.202110686078</v>
      </c>
      <c r="G244" s="5">
        <f>work!AE246</f>
        <v>85404.05982062823</v>
      </c>
      <c r="H244" s="5">
        <f>work!AG246</f>
        <v>162060.50311943408</v>
      </c>
      <c r="I244" s="5">
        <f>work!AI246</f>
        <v>36525.175996734986</v>
      </c>
      <c r="J244" s="5">
        <f>work!AK246</f>
        <v>27173.850816847975</v>
      </c>
      <c r="L244" s="5">
        <f t="shared" si="6"/>
        <v>593930.12706502213</v>
      </c>
      <c r="M244" s="5">
        <f t="shared" si="7"/>
        <v>283989.73893679731</v>
      </c>
    </row>
    <row r="245" spans="1:13" x14ac:dyDescent="0.35">
      <c r="A245">
        <v>2042</v>
      </c>
      <c r="B245">
        <v>4</v>
      </c>
      <c r="C245" s="5">
        <f>work!W247</f>
        <v>12924.088833110374</v>
      </c>
      <c r="D245" s="5">
        <f>work!Y247</f>
        <v>152302.47212732668</v>
      </c>
      <c r="E245" s="5">
        <f>work!AA247</f>
        <v>639628.15060273232</v>
      </c>
      <c r="F245" s="5">
        <f>work!AC247</f>
        <v>41100.989106545043</v>
      </c>
      <c r="G245" s="5">
        <f>work!AE247</f>
        <v>130529.24514108493</v>
      </c>
      <c r="H245" s="5">
        <f>work!AG247</f>
        <v>230501.30345626228</v>
      </c>
      <c r="I245" s="5">
        <f>work!AI247</f>
        <v>57572.766535007657</v>
      </c>
      <c r="J245" s="5">
        <f>work!AK247</f>
        <v>42832.751006466468</v>
      </c>
      <c r="L245" s="5">
        <f t="shared" si="6"/>
        <v>888788.45167618082</v>
      </c>
      <c r="M245" s="5">
        <f t="shared" si="7"/>
        <v>418603.31513235485</v>
      </c>
    </row>
    <row r="246" spans="1:13" x14ac:dyDescent="0.35">
      <c r="A246">
        <v>2042</v>
      </c>
      <c r="B246">
        <v>5</v>
      </c>
      <c r="C246" s="5">
        <f>work!W248</f>
        <v>31025.009246374935</v>
      </c>
      <c r="D246" s="5">
        <f>work!Y248</f>
        <v>187127.84074016835</v>
      </c>
      <c r="E246" s="5">
        <f>work!AA248</f>
        <v>810599.88173371705</v>
      </c>
      <c r="F246" s="5">
        <f>work!AC248</f>
        <v>54140.890145329962</v>
      </c>
      <c r="G246" s="5">
        <f>work!AE248</f>
        <v>249981.96838534836</v>
      </c>
      <c r="H246" s="5">
        <f>work!AG248</f>
        <v>352368.17956329504</v>
      </c>
      <c r="I246" s="5">
        <f>work!AI248</f>
        <v>69447.448348155784</v>
      </c>
      <c r="J246" s="5">
        <f>work!AK248</f>
        <v>51667.228138537503</v>
      </c>
      <c r="L246" s="5">
        <f t="shared" si="6"/>
        <v>1134560.8500041279</v>
      </c>
      <c r="M246" s="5">
        <f t="shared" si="7"/>
        <v>671797.59629679925</v>
      </c>
    </row>
    <row r="247" spans="1:13" x14ac:dyDescent="0.35">
      <c r="A247">
        <v>2042</v>
      </c>
      <c r="B247">
        <v>6</v>
      </c>
      <c r="C247" s="5">
        <f>work!W249</f>
        <v>42175.806973245075</v>
      </c>
      <c r="D247" s="5">
        <f>work!Y249</f>
        <v>230258.68094355107</v>
      </c>
      <c r="E247" s="5">
        <f>work!AA249</f>
        <v>1034663.4148555459</v>
      </c>
      <c r="F247" s="5">
        <f>work!AC249</f>
        <v>84508.951136050149</v>
      </c>
      <c r="G247" s="5">
        <f>work!AE249</f>
        <v>351398.86051149201</v>
      </c>
      <c r="H247" s="5">
        <f>work!AG249</f>
        <v>557485.26201086526</v>
      </c>
      <c r="I247" s="5">
        <f>work!AI249</f>
        <v>85149.854386271647</v>
      </c>
      <c r="J247" s="5">
        <f>work!AK249</f>
        <v>63349.43985966585</v>
      </c>
      <c r="L247" s="5">
        <f t="shared" si="6"/>
        <v>1454956.2937680578</v>
      </c>
      <c r="M247" s="5">
        <f t="shared" si="7"/>
        <v>994033.97690862895</v>
      </c>
    </row>
    <row r="248" spans="1:13" x14ac:dyDescent="0.35">
      <c r="A248">
        <v>2042</v>
      </c>
      <c r="B248">
        <v>7</v>
      </c>
      <c r="C248" s="5">
        <f>work!W250</f>
        <v>74567.61776201817</v>
      </c>
      <c r="D248" s="5">
        <f>work!Y250</f>
        <v>261322.93534442704</v>
      </c>
      <c r="E248" s="5">
        <f>work!AA250</f>
        <v>1150304.9087418404</v>
      </c>
      <c r="F248" s="5">
        <f>work!AC250</f>
        <v>89986.288916442922</v>
      </c>
      <c r="G248" s="5">
        <f>work!AE250</f>
        <v>377312.36322745943</v>
      </c>
      <c r="H248" s="5">
        <f>work!AG250</f>
        <v>653254.39686069917</v>
      </c>
      <c r="I248" s="5">
        <f>work!AI250</f>
        <v>94443.967329013336</v>
      </c>
      <c r="J248" s="5">
        <f>work!AK250</f>
        <v>70264.035934536907</v>
      </c>
      <c r="L248" s="5">
        <f t="shared" si="6"/>
        <v>1646445.7866992655</v>
      </c>
      <c r="M248" s="5">
        <f t="shared" si="7"/>
        <v>1125010.7274171719</v>
      </c>
    </row>
    <row r="249" spans="1:13" x14ac:dyDescent="0.35">
      <c r="A249">
        <v>2042</v>
      </c>
      <c r="B249">
        <v>8</v>
      </c>
      <c r="C249" s="5">
        <f>work!W251</f>
        <v>52455.842065428558</v>
      </c>
      <c r="D249" s="5">
        <f>work!Y251</f>
        <v>241611.4779431865</v>
      </c>
      <c r="E249" s="5">
        <f>work!AA251</f>
        <v>1102232.3357825461</v>
      </c>
      <c r="F249" s="5">
        <f>work!AC251</f>
        <v>100631.13314128369</v>
      </c>
      <c r="G249" s="5">
        <f>work!AE251</f>
        <v>345421.34855382837</v>
      </c>
      <c r="H249" s="5">
        <f>work!AG251</f>
        <v>620485.45922077319</v>
      </c>
      <c r="I249" s="5">
        <f>work!AI251</f>
        <v>88335.864017173924</v>
      </c>
      <c r="J249" s="5">
        <f>work!AK251</f>
        <v>65719.754253740728</v>
      </c>
      <c r="L249" s="5">
        <f t="shared" si="6"/>
        <v>1562650.5431861854</v>
      </c>
      <c r="M249" s="5">
        <f t="shared" si="7"/>
        <v>1054242.6717917754</v>
      </c>
    </row>
    <row r="250" spans="1:13" x14ac:dyDescent="0.35">
      <c r="A250">
        <v>2042</v>
      </c>
      <c r="B250">
        <v>9</v>
      </c>
      <c r="C250" s="5">
        <f>work!W252</f>
        <v>36527.368701064617</v>
      </c>
      <c r="D250" s="5">
        <f>work!Y252</f>
        <v>242378.96946134936</v>
      </c>
      <c r="E250" s="5">
        <f>work!AA252</f>
        <v>1046611.5934937452</v>
      </c>
      <c r="F250" s="5">
        <f>work!AC252</f>
        <v>90000.75024338231</v>
      </c>
      <c r="G250" s="5">
        <f>work!AE252</f>
        <v>334617.35895229009</v>
      </c>
      <c r="H250" s="5">
        <f>work!AG252</f>
        <v>578585.11985152133</v>
      </c>
      <c r="I250" s="5">
        <f>work!AI252</f>
        <v>85735.470443516402</v>
      </c>
      <c r="J250" s="5">
        <f>work!AK252</f>
        <v>63785.124095025654</v>
      </c>
      <c r="L250" s="5">
        <f t="shared" si="6"/>
        <v>1479303.8059945672</v>
      </c>
      <c r="M250" s="5">
        <f t="shared" si="7"/>
        <v>998937.94924732775</v>
      </c>
    </row>
    <row r="251" spans="1:13" x14ac:dyDescent="0.35">
      <c r="A251">
        <v>2042</v>
      </c>
      <c r="B251">
        <v>10</v>
      </c>
      <c r="C251" s="5">
        <f>work!W253</f>
        <v>29473.996294745055</v>
      </c>
      <c r="D251" s="5">
        <f>work!Y253</f>
        <v>202993.12067432835</v>
      </c>
      <c r="E251" s="5">
        <f>work!AA253</f>
        <v>806533.94135726546</v>
      </c>
      <c r="F251" s="5">
        <f>work!AC253</f>
        <v>58623.741023278933</v>
      </c>
      <c r="G251" s="5">
        <f>work!AE253</f>
        <v>269171.42845695332</v>
      </c>
      <c r="H251" s="5">
        <f>work!AG253</f>
        <v>413981.9891765326</v>
      </c>
      <c r="I251" s="5">
        <f>work!AI253</f>
        <v>66603.940009615486</v>
      </c>
      <c r="J251" s="5">
        <f>work!AK253</f>
        <v>49551.726452936731</v>
      </c>
      <c r="L251" s="5">
        <f t="shared" si="6"/>
        <v>1147176.5258025546</v>
      </c>
      <c r="M251" s="5">
        <f t="shared" si="7"/>
        <v>749757.35764310148</v>
      </c>
    </row>
    <row r="252" spans="1:13" x14ac:dyDescent="0.35">
      <c r="A252">
        <v>2042</v>
      </c>
      <c r="B252">
        <v>11</v>
      </c>
      <c r="C252" s="5">
        <f>work!W254</f>
        <v>37228.093036559047</v>
      </c>
      <c r="D252" s="5">
        <f>work!Y254</f>
        <v>166265.68949961156</v>
      </c>
      <c r="E252" s="5">
        <f>work!AA254</f>
        <v>619427.81859596644</v>
      </c>
      <c r="F252" s="5">
        <f>work!AC254</f>
        <v>51757.723189330587</v>
      </c>
      <c r="G252" s="5">
        <f>work!AE254</f>
        <v>152349.51484812557</v>
      </c>
      <c r="H252" s="5">
        <f>work!AG254</f>
        <v>291630.62006472016</v>
      </c>
      <c r="I252" s="5">
        <f>work!AI254</f>
        <v>51251.883956409576</v>
      </c>
      <c r="J252" s="5">
        <f>work!AK254</f>
        <v>38130.166678413079</v>
      </c>
      <c r="L252" s="5">
        <f t="shared" si="6"/>
        <v>912809.4909998806</v>
      </c>
      <c r="M252" s="5">
        <f t="shared" si="7"/>
        <v>495232.01886925532</v>
      </c>
    </row>
    <row r="253" spans="1:13" x14ac:dyDescent="0.35">
      <c r="A253">
        <v>2042</v>
      </c>
      <c r="B253">
        <v>12</v>
      </c>
      <c r="C253" s="5">
        <f>work!W255</f>
        <v>29727.959897277295</v>
      </c>
      <c r="D253" s="5">
        <f>work!Y255</f>
        <v>125243.41113616452</v>
      </c>
      <c r="E253" s="5">
        <f>work!AA255</f>
        <v>457245.13158716197</v>
      </c>
      <c r="F253" s="5">
        <f>work!AC255</f>
        <v>39444.596463369962</v>
      </c>
      <c r="G253" s="5">
        <f>work!AE255</f>
        <v>177459.82739585775</v>
      </c>
      <c r="H253" s="5">
        <f>work!AG255</f>
        <v>232954.15609069951</v>
      </c>
      <c r="I253" s="5">
        <f>work!AI255</f>
        <v>37501.312338595468</v>
      </c>
      <c r="J253" s="5">
        <f>work!AK255</f>
        <v>27900.072733834528</v>
      </c>
      <c r="L253" s="5">
        <f t="shared" si="6"/>
        <v>679561.1718178083</v>
      </c>
      <c r="M253" s="5">
        <f t="shared" si="7"/>
        <v>447915.29582515272</v>
      </c>
    </row>
    <row r="254" spans="1:13" x14ac:dyDescent="0.35">
      <c r="A254">
        <v>2043</v>
      </c>
      <c r="B254">
        <v>1</v>
      </c>
      <c r="C254" s="5">
        <f>work!W256</f>
        <v>14621.940922958005</v>
      </c>
      <c r="D254" s="5">
        <f>work!Y256</f>
        <v>90178.450999052046</v>
      </c>
      <c r="E254" s="5">
        <f>work!AA256</f>
        <v>351548.40005873161</v>
      </c>
      <c r="F254" s="5">
        <f>work!AC256</f>
        <v>28386.045040000707</v>
      </c>
      <c r="G254" s="5">
        <f>work!AE256</f>
        <v>117664.54802190706</v>
      </c>
      <c r="H254" s="5">
        <f>work!AG256</f>
        <v>152263.7381174503</v>
      </c>
      <c r="I254" s="5">
        <f>work!AI256</f>
        <v>28031.66391798628</v>
      </c>
      <c r="J254" s="5">
        <f>work!AK256</f>
        <v>20854.882493200595</v>
      </c>
      <c r="L254" s="5">
        <f t="shared" si="6"/>
        <v>505589.71951394295</v>
      </c>
      <c r="M254" s="5">
        <f t="shared" si="7"/>
        <v>297959.95005734364</v>
      </c>
    </row>
    <row r="255" spans="1:13" x14ac:dyDescent="0.35">
      <c r="A255">
        <v>2043</v>
      </c>
      <c r="B255">
        <v>2</v>
      </c>
      <c r="C255" s="5">
        <f>work!W257</f>
        <v>14600.706775552775</v>
      </c>
      <c r="D255" s="5">
        <f>work!Y257</f>
        <v>86542.436078606974</v>
      </c>
      <c r="E255" s="5">
        <f>work!AA257</f>
        <v>334191.28349714074</v>
      </c>
      <c r="F255" s="5">
        <f>work!AC257</f>
        <v>30907.337380995312</v>
      </c>
      <c r="G255" s="5">
        <f>work!AE257</f>
        <v>83702.68183295503</v>
      </c>
      <c r="H255" s="5">
        <f>work!AG257</f>
        <v>148429.79043762982</v>
      </c>
      <c r="I255" s="5">
        <f>work!AI257</f>
        <v>27291.020102820403</v>
      </c>
      <c r="J255" s="5">
        <f>work!AK257</f>
        <v>20303.861341556105</v>
      </c>
      <c r="L255" s="5">
        <f t="shared" si="6"/>
        <v>486545.62507385196</v>
      </c>
      <c r="M255" s="5">
        <f t="shared" si="7"/>
        <v>259423.49237340526</v>
      </c>
    </row>
    <row r="256" spans="1:13" x14ac:dyDescent="0.35">
      <c r="A256">
        <v>2043</v>
      </c>
      <c r="B256">
        <v>3</v>
      </c>
      <c r="C256" s="5">
        <f>work!W258</f>
        <v>11575.813713815865</v>
      </c>
      <c r="D256" s="5">
        <f>work!Y258</f>
        <v>108350.29565270183</v>
      </c>
      <c r="E256" s="5">
        <f>work!AA258</f>
        <v>433095.33979812788</v>
      </c>
      <c r="F256" s="5">
        <f>work!AC258</f>
        <v>35076.063399972962</v>
      </c>
      <c r="G256" s="5">
        <f>work!AE258</f>
        <v>88619.954023126076</v>
      </c>
      <c r="H256" s="5">
        <f>work!AG258</f>
        <v>168162.89958079977</v>
      </c>
      <c r="I256" s="5">
        <f>work!AI258</f>
        <v>37900.533350704049</v>
      </c>
      <c r="J256" s="5">
        <f>work!AK258</f>
        <v>28197.083547059887</v>
      </c>
      <c r="L256" s="5">
        <f t="shared" si="6"/>
        <v>616294.5961116784</v>
      </c>
      <c r="M256" s="5">
        <f t="shared" si="7"/>
        <v>294683.38695462991</v>
      </c>
    </row>
    <row r="257" spans="1:13" x14ac:dyDescent="0.35">
      <c r="A257">
        <v>2043</v>
      </c>
      <c r="B257">
        <v>4</v>
      </c>
      <c r="C257" s="5">
        <f>work!W259</f>
        <v>13409.223738412735</v>
      </c>
      <c r="D257" s="5">
        <f>work!Y259</f>
        <v>158019.48988748886</v>
      </c>
      <c r="E257" s="5">
        <f>work!AA259</f>
        <v>663638.03990931192</v>
      </c>
      <c r="F257" s="5">
        <f>work!AC259</f>
        <v>42643.807692483097</v>
      </c>
      <c r="G257" s="5">
        <f>work!AE259</f>
        <v>135428.95558090156</v>
      </c>
      <c r="H257" s="5">
        <f>work!AG259</f>
        <v>239153.69121591921</v>
      </c>
      <c r="I257" s="5">
        <f>work!AI259</f>
        <v>59733.89054163012</v>
      </c>
      <c r="J257" s="5">
        <f>work!AK259</f>
        <v>44440.575192116296</v>
      </c>
      <c r="L257" s="5">
        <f t="shared" si="6"/>
        <v>922151.13641981292</v>
      </c>
      <c r="M257" s="5">
        <f t="shared" si="7"/>
        <v>434316.5373384509</v>
      </c>
    </row>
    <row r="258" spans="1:13" x14ac:dyDescent="0.35">
      <c r="A258">
        <v>2043</v>
      </c>
      <c r="B258">
        <v>5</v>
      </c>
      <c r="C258" s="5">
        <f>work!W260</f>
        <v>32185.971526913894</v>
      </c>
      <c r="D258" s="5">
        <f>work!Y260</f>
        <v>194130.20335069421</v>
      </c>
      <c r="E258" s="5">
        <f>work!AA260</f>
        <v>840932.6974253722</v>
      </c>
      <c r="F258" s="5">
        <f>work!AC260</f>
        <v>56166.853483306266</v>
      </c>
      <c r="G258" s="5">
        <f>work!AE260</f>
        <v>259336.34548820715</v>
      </c>
      <c r="H258" s="5">
        <f>work!AG260</f>
        <v>365553.86992317648</v>
      </c>
      <c r="I258" s="5">
        <f>work!AI260</f>
        <v>72046.186268638688</v>
      </c>
      <c r="J258" s="5">
        <f>work!AK260</f>
        <v>53600.62653118591</v>
      </c>
      <c r="L258" s="5">
        <f t="shared" si="6"/>
        <v>1177016.3523174725</v>
      </c>
      <c r="M258" s="5">
        <f t="shared" si="7"/>
        <v>696936.40168002236</v>
      </c>
    </row>
    <row r="259" spans="1:13" x14ac:dyDescent="0.35">
      <c r="A259">
        <v>2043</v>
      </c>
      <c r="B259">
        <v>6</v>
      </c>
      <c r="C259" s="5">
        <f>work!W261</f>
        <v>43749.128250008544</v>
      </c>
      <c r="D259" s="5">
        <f>work!Y261</f>
        <v>238848.223334946</v>
      </c>
      <c r="E259" s="5">
        <f>work!AA261</f>
        <v>1073260.3755708118</v>
      </c>
      <c r="F259" s="5">
        <f>work!AC261</f>
        <v>87661.462977344781</v>
      </c>
      <c r="G259" s="5">
        <f>work!AE261</f>
        <v>364507.40172384836</v>
      </c>
      <c r="H259" s="5">
        <f>work!AG261</f>
        <v>578281.62578311388</v>
      </c>
      <c r="I259" s="5">
        <f>work!AI261</f>
        <v>88326.274406028926</v>
      </c>
      <c r="J259" s="5">
        <f>work!AK261</f>
        <v>65712.619814123798</v>
      </c>
      <c r="L259" s="5">
        <f t="shared" ref="L259:L322" si="8">SUM(C259:F259,J259)</f>
        <v>1509231.809947235</v>
      </c>
      <c r="M259" s="5">
        <f t="shared" ref="M259:M322" si="9">SUM(G259:I259)</f>
        <v>1031115.3019129911</v>
      </c>
    </row>
    <row r="260" spans="1:13" x14ac:dyDescent="0.35">
      <c r="A260">
        <v>2043</v>
      </c>
      <c r="B260">
        <v>7</v>
      </c>
      <c r="C260" s="5">
        <f>work!W262</f>
        <v>77340.658855078625</v>
      </c>
      <c r="D260" s="5">
        <f>work!Y262</f>
        <v>271041.08458961302</v>
      </c>
      <c r="E260" s="5">
        <f>work!AA262</f>
        <v>1193082.7642939736</v>
      </c>
      <c r="F260" s="5">
        <f>work!AC262</f>
        <v>93332.723796174454</v>
      </c>
      <c r="G260" s="5">
        <f>work!AE262</f>
        <v>391343.95924127824</v>
      </c>
      <c r="H260" s="5">
        <f>work!AG262</f>
        <v>677547.80117057671</v>
      </c>
      <c r="I260" s="5">
        <f>work!AI262</f>
        <v>97956.17558046717</v>
      </c>
      <c r="J260" s="5">
        <f>work!AK262</f>
        <v>72877.034242094407</v>
      </c>
      <c r="L260" s="5">
        <f t="shared" si="8"/>
        <v>1707674.2657769341</v>
      </c>
      <c r="M260" s="5">
        <f t="shared" si="9"/>
        <v>1166847.9359923219</v>
      </c>
    </row>
    <row r="261" spans="1:13" x14ac:dyDescent="0.35">
      <c r="A261">
        <v>2043</v>
      </c>
      <c r="B261">
        <v>8</v>
      </c>
      <c r="C261" s="5">
        <f>work!W263</f>
        <v>54400.55763974804</v>
      </c>
      <c r="D261" s="5">
        <f>work!Y263</f>
        <v>250568.83303634069</v>
      </c>
      <c r="E261" s="5">
        <f>work!AA263</f>
        <v>1143095.818390283</v>
      </c>
      <c r="F261" s="5">
        <f>work!AC263</f>
        <v>104361.86977948643</v>
      </c>
      <c r="G261" s="5">
        <f>work!AE263</f>
        <v>358227.28683992411</v>
      </c>
      <c r="H261" s="5">
        <f>work!AG263</f>
        <v>643488.95489777147</v>
      </c>
      <c r="I261" s="5">
        <f>work!AI263</f>
        <v>91610.773422133891</v>
      </c>
      <c r="J261" s="5">
        <f>work!AK263</f>
        <v>68156.207937551269</v>
      </c>
      <c r="L261" s="5">
        <f t="shared" si="8"/>
        <v>1620583.2867834095</v>
      </c>
      <c r="M261" s="5">
        <f t="shared" si="9"/>
        <v>1093327.0151598295</v>
      </c>
    </row>
    <row r="262" spans="1:13" x14ac:dyDescent="0.35">
      <c r="A262">
        <v>2043</v>
      </c>
      <c r="B262">
        <v>9</v>
      </c>
      <c r="C262" s="5">
        <f>work!W264</f>
        <v>37877.391041587369</v>
      </c>
      <c r="D262" s="5">
        <f>work!Y264</f>
        <v>251337.10237050042</v>
      </c>
      <c r="E262" s="5">
        <f>work!AA264</f>
        <v>1085293.5211362774</v>
      </c>
      <c r="F262" s="5">
        <f>work!AC264</f>
        <v>93327.106009294192</v>
      </c>
      <c r="G262" s="5">
        <f>work!AE264</f>
        <v>346984.5489847642</v>
      </c>
      <c r="H262" s="5">
        <f>work!AG264</f>
        <v>599969.16325431981</v>
      </c>
      <c r="I262" s="5">
        <f>work!AI264</f>
        <v>88904.184878471133</v>
      </c>
      <c r="J262" s="5">
        <f>work!AK264</f>
        <v>66142.571280067234</v>
      </c>
      <c r="L262" s="5">
        <f t="shared" si="8"/>
        <v>1533977.6918377266</v>
      </c>
      <c r="M262" s="5">
        <f t="shared" si="9"/>
        <v>1035857.8971175551</v>
      </c>
    </row>
    <row r="263" spans="1:13" x14ac:dyDescent="0.35">
      <c r="A263">
        <v>2043</v>
      </c>
      <c r="B263">
        <v>10</v>
      </c>
      <c r="C263" s="5">
        <f>work!W265</f>
        <v>30559.986852332258</v>
      </c>
      <c r="D263" s="5">
        <f>work!Y265</f>
        <v>210472.54796687994</v>
      </c>
      <c r="E263" s="5">
        <f>work!AA265</f>
        <v>836251.26356659702</v>
      </c>
      <c r="F263" s="5">
        <f>work!AC265</f>
        <v>60783.774856664102</v>
      </c>
      <c r="G263" s="5">
        <f>work!AE265</f>
        <v>279089.24301977275</v>
      </c>
      <c r="H263" s="5">
        <f>work!AG265</f>
        <v>429235.45283178304</v>
      </c>
      <c r="I263" s="5">
        <f>work!AI265</f>
        <v>69058.010004916519</v>
      </c>
      <c r="J263" s="5">
        <f>work!AK265</f>
        <v>51377.495395223923</v>
      </c>
      <c r="L263" s="5">
        <f t="shared" si="8"/>
        <v>1189445.068637697</v>
      </c>
      <c r="M263" s="5">
        <f t="shared" si="9"/>
        <v>777382.70585647225</v>
      </c>
    </row>
    <row r="264" spans="1:13" x14ac:dyDescent="0.35">
      <c r="A264">
        <v>2043</v>
      </c>
      <c r="B264">
        <v>11</v>
      </c>
      <c r="C264" s="5">
        <f>work!W266</f>
        <v>38595.589989243701</v>
      </c>
      <c r="D264" s="5">
        <f>work!Y266</f>
        <v>172373.11550994861</v>
      </c>
      <c r="E264" s="5">
        <f>work!AA266</f>
        <v>642181.2175816797</v>
      </c>
      <c r="F264" s="5">
        <f>work!AC266</f>
        <v>53658.936036032086</v>
      </c>
      <c r="G264" s="5">
        <f>work!AE266</f>
        <v>157945.75898271505</v>
      </c>
      <c r="H264" s="5">
        <f>work!AG266</f>
        <v>302343.06735167623</v>
      </c>
      <c r="I264" s="5">
        <f>work!AI266</f>
        <v>53134.515845744085</v>
      </c>
      <c r="J264" s="5">
        <f>work!AK266</f>
        <v>39530.799439454095</v>
      </c>
      <c r="L264" s="5">
        <f t="shared" si="8"/>
        <v>946339.65855635819</v>
      </c>
      <c r="M264" s="5">
        <f t="shared" si="9"/>
        <v>513423.34218013531</v>
      </c>
    </row>
    <row r="265" spans="1:13" x14ac:dyDescent="0.35">
      <c r="A265">
        <v>2043</v>
      </c>
      <c r="B265">
        <v>12</v>
      </c>
      <c r="C265" s="5">
        <f>work!W267</f>
        <v>30816.622500272191</v>
      </c>
      <c r="D265" s="5">
        <f>work!Y267</f>
        <v>129829.92896135655</v>
      </c>
      <c r="E265" s="5">
        <f>work!AA267</f>
        <v>473989.82839382091</v>
      </c>
      <c r="F265" s="5">
        <f>work!AC267</f>
        <v>40889.090374431398</v>
      </c>
      <c r="G265" s="5">
        <f>work!AE267</f>
        <v>183958.55378970943</v>
      </c>
      <c r="H265" s="5">
        <f>work!AG267</f>
        <v>241485.13093137153</v>
      </c>
      <c r="I265" s="5">
        <f>work!AI267</f>
        <v>38874.641569640335</v>
      </c>
      <c r="J265" s="5">
        <f>work!AK267</f>
        <v>28921.796589461268</v>
      </c>
      <c r="L265" s="5">
        <f t="shared" si="8"/>
        <v>704447.26681934239</v>
      </c>
      <c r="M265" s="5">
        <f t="shared" si="9"/>
        <v>464318.32629072125</v>
      </c>
    </row>
    <row r="266" spans="1:13" x14ac:dyDescent="0.35">
      <c r="A266">
        <v>2044</v>
      </c>
      <c r="B266">
        <v>1</v>
      </c>
      <c r="C266" s="5">
        <f>work!W268</f>
        <v>15155.779420011977</v>
      </c>
      <c r="D266" s="5">
        <f>work!Y268</f>
        <v>93470.813415344062</v>
      </c>
      <c r="E266" s="5">
        <f>work!AA268</f>
        <v>364383.22619555588</v>
      </c>
      <c r="F266" s="5">
        <f>work!AC268</f>
        <v>29422.402914875413</v>
      </c>
      <c r="G266" s="5">
        <f>work!AE268</f>
        <v>121960.41173818875</v>
      </c>
      <c r="H266" s="5">
        <f>work!AG268</f>
        <v>157822.79799470736</v>
      </c>
      <c r="I266" s="5">
        <f>work!AI268</f>
        <v>29055.083545705078</v>
      </c>
      <c r="J266" s="5">
        <f>work!AK268</f>
        <v>21616.282035509452</v>
      </c>
      <c r="L266" s="5">
        <f t="shared" si="8"/>
        <v>524048.50398129679</v>
      </c>
      <c r="M266" s="5">
        <f t="shared" si="9"/>
        <v>308838.2932786012</v>
      </c>
    </row>
    <row r="267" spans="1:13" x14ac:dyDescent="0.35">
      <c r="A267">
        <v>2044</v>
      </c>
      <c r="B267">
        <v>2</v>
      </c>
      <c r="C267" s="5">
        <f>work!W269</f>
        <v>15183.189056347335</v>
      </c>
      <c r="D267" s="5">
        <f>work!Y269</f>
        <v>89994.970009155397</v>
      </c>
      <c r="E267" s="5">
        <f>work!AA269</f>
        <v>347523.54912136478</v>
      </c>
      <c r="F267" s="5">
        <f>work!AC269</f>
        <v>32140.358264690687</v>
      </c>
      <c r="G267" s="5">
        <f>work!AE269</f>
        <v>87041.926279964697</v>
      </c>
      <c r="H267" s="5">
        <f>work!AG269</f>
        <v>154351.26562379906</v>
      </c>
      <c r="I267" s="5">
        <f>work!AI269</f>
        <v>28379.771207754453</v>
      </c>
      <c r="J267" s="5">
        <f>work!AK269</f>
        <v>21113.865928660645</v>
      </c>
      <c r="L267" s="5">
        <f t="shared" si="8"/>
        <v>505955.93238021887</v>
      </c>
      <c r="M267" s="5">
        <f t="shared" si="9"/>
        <v>269772.96311151818</v>
      </c>
    </row>
    <row r="268" spans="1:13" x14ac:dyDescent="0.35">
      <c r="A268">
        <v>2044</v>
      </c>
      <c r="B268">
        <v>3</v>
      </c>
      <c r="C268" s="5">
        <f>work!W270</f>
        <v>12374.701188830611</v>
      </c>
      <c r="D268" s="5">
        <f>work!Y270</f>
        <v>115827.92929911906</v>
      </c>
      <c r="E268" s="5">
        <f>work!AA270</f>
        <v>462984.76709938358</v>
      </c>
      <c r="F268" s="5">
        <f>work!AC270</f>
        <v>37496.785468920658</v>
      </c>
      <c r="G268" s="5">
        <f>work!AE270</f>
        <v>94735.927643275179</v>
      </c>
      <c r="H268" s="5">
        <f>work!AG270</f>
        <v>179768.41065402329</v>
      </c>
      <c r="I268" s="5">
        <f>work!AI270</f>
        <v>40516.181990083831</v>
      </c>
      <c r="J268" s="5">
        <f>work!AK270</f>
        <v>30143.063107080368</v>
      </c>
      <c r="L268" s="5">
        <f t="shared" si="8"/>
        <v>658827.24616333435</v>
      </c>
      <c r="M268" s="5">
        <f t="shared" si="9"/>
        <v>315020.5202873823</v>
      </c>
    </row>
    <row r="269" spans="1:13" x14ac:dyDescent="0.35">
      <c r="A269">
        <v>2044</v>
      </c>
      <c r="B269">
        <v>4</v>
      </c>
      <c r="C269" s="5">
        <f>work!W271</f>
        <v>13894.358643715093</v>
      </c>
      <c r="D269" s="5">
        <f>work!Y271</f>
        <v>163736.50764765101</v>
      </c>
      <c r="E269" s="5">
        <f>work!AA271</f>
        <v>687647.92921589129</v>
      </c>
      <c r="F269" s="5">
        <f>work!AC271</f>
        <v>44186.62627842115</v>
      </c>
      <c r="G269" s="5">
        <f>work!AE271</f>
        <v>140328.66602071823</v>
      </c>
      <c r="H269" s="5">
        <f>work!AG271</f>
        <v>247806.07897557621</v>
      </c>
      <c r="I269" s="5">
        <f>work!AI271</f>
        <v>61895.014548252584</v>
      </c>
      <c r="J269" s="5">
        <f>work!AK271</f>
        <v>46048.399377766124</v>
      </c>
      <c r="L269" s="5">
        <f t="shared" si="8"/>
        <v>955513.82116344455</v>
      </c>
      <c r="M269" s="5">
        <f t="shared" si="9"/>
        <v>450029.75954454701</v>
      </c>
    </row>
    <row r="270" spans="1:13" x14ac:dyDescent="0.35">
      <c r="A270">
        <v>2044</v>
      </c>
      <c r="B270">
        <v>5</v>
      </c>
      <c r="C270" s="5">
        <f>work!W272</f>
        <v>33346.93380745285</v>
      </c>
      <c r="D270" s="5">
        <f>work!Y272</f>
        <v>201132.5659612201</v>
      </c>
      <c r="E270" s="5">
        <f>work!AA272</f>
        <v>871265.51311702724</v>
      </c>
      <c r="F270" s="5">
        <f>work!AC272</f>
        <v>58192.816821282562</v>
      </c>
      <c r="G270" s="5">
        <f>work!AE272</f>
        <v>268690.72259106598</v>
      </c>
      <c r="H270" s="5">
        <f>work!AG272</f>
        <v>378739.56028305803</v>
      </c>
      <c r="I270" s="5">
        <f>work!AI272</f>
        <v>74644.924189121579</v>
      </c>
      <c r="J270" s="5">
        <f>work!AK272</f>
        <v>55534.024923834302</v>
      </c>
      <c r="L270" s="5">
        <f t="shared" si="8"/>
        <v>1219471.854630817</v>
      </c>
      <c r="M270" s="5">
        <f t="shared" si="9"/>
        <v>722075.20706324559</v>
      </c>
    </row>
    <row r="271" spans="1:13" x14ac:dyDescent="0.35">
      <c r="A271">
        <v>2044</v>
      </c>
      <c r="B271">
        <v>6</v>
      </c>
      <c r="C271" s="5">
        <f>work!W273</f>
        <v>45322.449526772012</v>
      </c>
      <c r="D271" s="5">
        <f>work!Y273</f>
        <v>247437.76572634093</v>
      </c>
      <c r="E271" s="5">
        <f>work!AA273</f>
        <v>1111857.3362860777</v>
      </c>
      <c r="F271" s="5">
        <f>work!AC273</f>
        <v>90813.974818639428</v>
      </c>
      <c r="G271" s="5">
        <f>work!AE273</f>
        <v>377615.94293620478</v>
      </c>
      <c r="H271" s="5">
        <f>work!AG273</f>
        <v>599077.98955536261</v>
      </c>
      <c r="I271" s="5">
        <f>work!AI273</f>
        <v>91502.694425786191</v>
      </c>
      <c r="J271" s="5">
        <f>work!AK273</f>
        <v>68075.799768581739</v>
      </c>
      <c r="L271" s="5">
        <f t="shared" si="8"/>
        <v>1563507.3261264118</v>
      </c>
      <c r="M271" s="5">
        <f t="shared" si="9"/>
        <v>1068196.6269173536</v>
      </c>
    </row>
    <row r="272" spans="1:13" x14ac:dyDescent="0.35">
      <c r="A272">
        <v>2044</v>
      </c>
      <c r="B272">
        <v>7</v>
      </c>
      <c r="C272" s="5">
        <f>work!W274</f>
        <v>80113.699948139096</v>
      </c>
      <c r="D272" s="5">
        <f>work!Y274</f>
        <v>280759.23383479897</v>
      </c>
      <c r="E272" s="5">
        <f>work!AA274</f>
        <v>1235860.6198461067</v>
      </c>
      <c r="F272" s="5">
        <f>work!AC274</f>
        <v>96679.158675906001</v>
      </c>
      <c r="G272" s="5">
        <f>work!AE274</f>
        <v>405375.5552550971</v>
      </c>
      <c r="H272" s="5">
        <f>work!AG274</f>
        <v>701841.20548045472</v>
      </c>
      <c r="I272" s="5">
        <f>work!AI274</f>
        <v>101468.38383192102</v>
      </c>
      <c r="J272" s="5">
        <f>work!AK274</f>
        <v>75490.032549651907</v>
      </c>
      <c r="L272" s="5">
        <f t="shared" si="8"/>
        <v>1768902.7448546027</v>
      </c>
      <c r="M272" s="5">
        <f t="shared" si="9"/>
        <v>1208685.1445674729</v>
      </c>
    </row>
    <row r="273" spans="1:13" x14ac:dyDescent="0.35">
      <c r="A273">
        <v>2044</v>
      </c>
      <c r="B273">
        <v>8</v>
      </c>
      <c r="C273" s="5">
        <f>work!W275</f>
        <v>56345.273214067493</v>
      </c>
      <c r="D273" s="5">
        <f>work!Y275</f>
        <v>259526.18812949484</v>
      </c>
      <c r="E273" s="5">
        <f>work!AA275</f>
        <v>1183959.3009980202</v>
      </c>
      <c r="F273" s="5">
        <f>work!AC275</f>
        <v>108092.60641768915</v>
      </c>
      <c r="G273" s="5">
        <f>work!AE275</f>
        <v>371033.22512601985</v>
      </c>
      <c r="H273" s="5">
        <f>work!AG275</f>
        <v>666492.45057476987</v>
      </c>
      <c r="I273" s="5">
        <f>work!AI275</f>
        <v>94885.682827093842</v>
      </c>
      <c r="J273" s="5">
        <f>work!AK275</f>
        <v>70592.66162136184</v>
      </c>
      <c r="L273" s="5">
        <f t="shared" si="8"/>
        <v>1678516.0303806337</v>
      </c>
      <c r="M273" s="5">
        <f t="shared" si="9"/>
        <v>1132411.3585278837</v>
      </c>
    </row>
    <row r="274" spans="1:13" x14ac:dyDescent="0.35">
      <c r="A274">
        <v>2044</v>
      </c>
      <c r="B274">
        <v>9</v>
      </c>
      <c r="C274" s="5">
        <f>work!W276</f>
        <v>39227.413382110128</v>
      </c>
      <c r="D274" s="5">
        <f>work!Y276</f>
        <v>260295.23527965153</v>
      </c>
      <c r="E274" s="5">
        <f>work!AA276</f>
        <v>1123975.4487788097</v>
      </c>
      <c r="F274" s="5">
        <f>work!AC276</f>
        <v>96653.461775206073</v>
      </c>
      <c r="G274" s="5">
        <f>work!AE276</f>
        <v>359351.73901723837</v>
      </c>
      <c r="H274" s="5">
        <f>work!AG276</f>
        <v>621353.20665711816</v>
      </c>
      <c r="I274" s="5">
        <f>work!AI276</f>
        <v>92072.899313425849</v>
      </c>
      <c r="J274" s="5">
        <f>work!AK276</f>
        <v>68500.01846510882</v>
      </c>
      <c r="L274" s="5">
        <f t="shared" si="8"/>
        <v>1588651.5776808863</v>
      </c>
      <c r="M274" s="5">
        <f t="shared" si="9"/>
        <v>1072777.8449877824</v>
      </c>
    </row>
    <row r="275" spans="1:13" x14ac:dyDescent="0.35">
      <c r="A275">
        <v>2044</v>
      </c>
      <c r="B275">
        <v>10</v>
      </c>
      <c r="C275" s="5">
        <f>work!W277</f>
        <v>31645.977409919462</v>
      </c>
      <c r="D275" s="5">
        <f>work!Y277</f>
        <v>217951.97525943143</v>
      </c>
      <c r="E275" s="5">
        <f>work!AA277</f>
        <v>865968.58577592834</v>
      </c>
      <c r="F275" s="5">
        <f>work!AC277</f>
        <v>62943.808690049271</v>
      </c>
      <c r="G275" s="5">
        <f>work!AE277</f>
        <v>289007.0575825923</v>
      </c>
      <c r="H275" s="5">
        <f>work!AG277</f>
        <v>444488.91648703348</v>
      </c>
      <c r="I275" s="5">
        <f>work!AI277</f>
        <v>71512.080000217553</v>
      </c>
      <c r="J275" s="5">
        <f>work!AK277</f>
        <v>53203.264337511122</v>
      </c>
      <c r="L275" s="5">
        <f t="shared" si="8"/>
        <v>1231713.6114728395</v>
      </c>
      <c r="M275" s="5">
        <f t="shared" si="9"/>
        <v>805008.05406984338</v>
      </c>
    </row>
    <row r="276" spans="1:13" x14ac:dyDescent="0.35">
      <c r="A276">
        <v>2044</v>
      </c>
      <c r="B276">
        <v>11</v>
      </c>
      <c r="C276" s="5">
        <f>work!W278</f>
        <v>39963.086941928334</v>
      </c>
      <c r="D276" s="5">
        <f>work!Y278</f>
        <v>178480.54152028565</v>
      </c>
      <c r="E276" s="5">
        <f>work!AA278</f>
        <v>664934.61656739295</v>
      </c>
      <c r="F276" s="5">
        <f>work!AC278</f>
        <v>55560.148882733592</v>
      </c>
      <c r="G276" s="5">
        <f>work!AE278</f>
        <v>163542.00311730456</v>
      </c>
      <c r="H276" s="5">
        <f>work!AG278</f>
        <v>313055.51463863224</v>
      </c>
      <c r="I276" s="5">
        <f>work!AI278</f>
        <v>55017.147735078579</v>
      </c>
      <c r="J276" s="5">
        <f>work!AK278</f>
        <v>40931.43220049511</v>
      </c>
      <c r="L276" s="5">
        <f t="shared" si="8"/>
        <v>979869.82611283567</v>
      </c>
      <c r="M276" s="5">
        <f t="shared" si="9"/>
        <v>531614.66549101542</v>
      </c>
    </row>
    <row r="277" spans="1:13" x14ac:dyDescent="0.35">
      <c r="A277">
        <v>2044</v>
      </c>
      <c r="B277">
        <v>12</v>
      </c>
      <c r="C277" s="5">
        <f>work!W279</f>
        <v>31905.285103267091</v>
      </c>
      <c r="D277" s="5">
        <f>work!Y279</f>
        <v>134416.44678654859</v>
      </c>
      <c r="E277" s="5">
        <f>work!AA279</f>
        <v>490734.5252004799</v>
      </c>
      <c r="F277" s="5">
        <f>work!AC279</f>
        <v>42333.584285492834</v>
      </c>
      <c r="G277" s="5">
        <f>work!AE279</f>
        <v>190457.28018356109</v>
      </c>
      <c r="H277" s="5">
        <f>work!AG279</f>
        <v>250016.10577204349</v>
      </c>
      <c r="I277" s="5">
        <f>work!AI279</f>
        <v>40247.970800685194</v>
      </c>
      <c r="J277" s="5">
        <f>work!AK279</f>
        <v>29943.520445088008</v>
      </c>
      <c r="L277" s="5">
        <f t="shared" si="8"/>
        <v>729333.36182087648</v>
      </c>
      <c r="M277" s="5">
        <f t="shared" si="9"/>
        <v>480721.35675628978</v>
      </c>
    </row>
    <row r="278" spans="1:13" x14ac:dyDescent="0.35">
      <c r="A278">
        <v>2045</v>
      </c>
      <c r="B278">
        <v>1</v>
      </c>
      <c r="C278" s="5">
        <f>work!W280</f>
        <v>15689.617917065947</v>
      </c>
      <c r="D278" s="5">
        <f>work!Y280</f>
        <v>96763.17583163605</v>
      </c>
      <c r="E278" s="5">
        <f>work!AA280</f>
        <v>377218.05233238015</v>
      </c>
      <c r="F278" s="5">
        <f>work!AC280</f>
        <v>30458.760789750122</v>
      </c>
      <c r="G278" s="5">
        <f>work!AE280</f>
        <v>126256.27545447045</v>
      </c>
      <c r="H278" s="5">
        <f>work!AG280</f>
        <v>163381.85787196437</v>
      </c>
      <c r="I278" s="5">
        <f>work!AI280</f>
        <v>30078.503173423884</v>
      </c>
      <c r="J278" s="5">
        <f>work!AK280</f>
        <v>22377.681577818312</v>
      </c>
      <c r="L278" s="5">
        <f t="shared" si="8"/>
        <v>542507.28844865062</v>
      </c>
      <c r="M278" s="5">
        <f t="shared" si="9"/>
        <v>319716.63649985869</v>
      </c>
    </row>
    <row r="279" spans="1:13" x14ac:dyDescent="0.35">
      <c r="A279">
        <v>2045</v>
      </c>
      <c r="B279">
        <v>2</v>
      </c>
      <c r="C279" s="5">
        <f>work!W281</f>
        <v>15663.599477939555</v>
      </c>
      <c r="D279" s="5">
        <f>work!Y281</f>
        <v>92842.495737961566</v>
      </c>
      <c r="E279" s="5">
        <f>work!AA281</f>
        <v>358519.5219783861</v>
      </c>
      <c r="F279" s="5">
        <f>work!AC281</f>
        <v>33157.309512993175</v>
      </c>
      <c r="G279" s="5">
        <f>work!AE281</f>
        <v>89796.01492005022</v>
      </c>
      <c r="H279" s="5">
        <f>work!AG281</f>
        <v>159235.08524274937</v>
      </c>
      <c r="I279" s="5">
        <f>work!AI281</f>
        <v>29277.733934821237</v>
      </c>
      <c r="J279" s="5">
        <f>work!AK281</f>
        <v>21781.928559942247</v>
      </c>
      <c r="L279" s="5">
        <f t="shared" si="8"/>
        <v>521964.85526722268</v>
      </c>
      <c r="M279" s="5">
        <f t="shared" si="9"/>
        <v>278308.8340976208</v>
      </c>
    </row>
    <row r="280" spans="1:13" x14ac:dyDescent="0.35">
      <c r="A280">
        <v>2045</v>
      </c>
      <c r="B280">
        <v>3</v>
      </c>
      <c r="C280" s="5">
        <f>work!W282</f>
        <v>12415.953897182264</v>
      </c>
      <c r="D280" s="5">
        <f>work!Y282</f>
        <v>116214.05707008013</v>
      </c>
      <c r="E280" s="5">
        <f>work!AA282</f>
        <v>464528.18825169781</v>
      </c>
      <c r="F280" s="5">
        <f>work!AC282</f>
        <v>37621.785978546708</v>
      </c>
      <c r="G280" s="5">
        <f>work!AE282</f>
        <v>95051.742428121768</v>
      </c>
      <c r="H280" s="5">
        <f>work!AG282</f>
        <v>180367.6925035312</v>
      </c>
      <c r="I280" s="5">
        <f>work!AI282</f>
        <v>40651.248058642173</v>
      </c>
      <c r="J280" s="5">
        <f>work!AK282</f>
        <v>30243.549007483707</v>
      </c>
      <c r="L280" s="5">
        <f t="shared" si="8"/>
        <v>661023.53420499072</v>
      </c>
      <c r="M280" s="5">
        <f t="shared" si="9"/>
        <v>316070.68299029511</v>
      </c>
    </row>
    <row r="281" spans="1:13" x14ac:dyDescent="0.35">
      <c r="A281">
        <v>2045</v>
      </c>
      <c r="B281">
        <v>4</v>
      </c>
      <c r="C281" s="5">
        <f>work!W283</f>
        <v>14379.493549017454</v>
      </c>
      <c r="D281" s="5">
        <f>work!Y283</f>
        <v>169453.52540781317</v>
      </c>
      <c r="E281" s="5">
        <f>work!AA283</f>
        <v>711657.81852247077</v>
      </c>
      <c r="F281" s="5">
        <f>work!AC283</f>
        <v>45729.444864359197</v>
      </c>
      <c r="G281" s="5">
        <f>work!AE283</f>
        <v>145228.37646053487</v>
      </c>
      <c r="H281" s="5">
        <f>work!AG283</f>
        <v>256458.46673523306</v>
      </c>
      <c r="I281" s="5">
        <f>work!AI283</f>
        <v>64056.138554875033</v>
      </c>
      <c r="J281" s="5">
        <f>work!AK283</f>
        <v>47656.223563415952</v>
      </c>
      <c r="L281" s="5">
        <f t="shared" si="8"/>
        <v>988876.50590707653</v>
      </c>
      <c r="M281" s="5">
        <f t="shared" si="9"/>
        <v>465742.981750643</v>
      </c>
    </row>
    <row r="282" spans="1:13" x14ac:dyDescent="0.35">
      <c r="A282">
        <v>2045</v>
      </c>
      <c r="B282">
        <v>5</v>
      </c>
      <c r="C282" s="5">
        <f>work!W284</f>
        <v>34507.896087991809</v>
      </c>
      <c r="D282" s="5">
        <f>work!Y284</f>
        <v>208134.92857174593</v>
      </c>
      <c r="E282" s="5">
        <f>work!AA284</f>
        <v>901598.32880868227</v>
      </c>
      <c r="F282" s="5">
        <f>work!AC284</f>
        <v>60218.780159258858</v>
      </c>
      <c r="G282" s="5">
        <f>work!AE284</f>
        <v>278045.09969392471</v>
      </c>
      <c r="H282" s="5">
        <f>work!AG284</f>
        <v>391925.25064293947</v>
      </c>
      <c r="I282" s="5">
        <f>work!AI284</f>
        <v>77243.662109604484</v>
      </c>
      <c r="J282" s="5">
        <f>work!AK284</f>
        <v>57467.423316482709</v>
      </c>
      <c r="L282" s="5">
        <f t="shared" si="8"/>
        <v>1261927.3569441615</v>
      </c>
      <c r="M282" s="5">
        <f t="shared" si="9"/>
        <v>747214.01244646858</v>
      </c>
    </row>
    <row r="283" spans="1:13" x14ac:dyDescent="0.35">
      <c r="A283">
        <v>2045</v>
      </c>
      <c r="B283">
        <v>6</v>
      </c>
      <c r="C283" s="5">
        <f>work!W285</f>
        <v>46895.770803535481</v>
      </c>
      <c r="D283" s="5">
        <f>work!Y285</f>
        <v>256027.30811773581</v>
      </c>
      <c r="E283" s="5">
        <f>work!AA285</f>
        <v>1150454.2970013435</v>
      </c>
      <c r="F283" s="5">
        <f>work!AC285</f>
        <v>93966.486659934075</v>
      </c>
      <c r="G283" s="5">
        <f>work!AE285</f>
        <v>390724.48414856108</v>
      </c>
      <c r="H283" s="5">
        <f>work!AG285</f>
        <v>619874.35332761111</v>
      </c>
      <c r="I283" s="5">
        <f>work!AI285</f>
        <v>94679.114445543455</v>
      </c>
      <c r="J283" s="5">
        <f>work!AK285</f>
        <v>70438.97972303968</v>
      </c>
      <c r="L283" s="5">
        <f t="shared" si="8"/>
        <v>1617782.8423055885</v>
      </c>
      <c r="M283" s="5">
        <f t="shared" si="9"/>
        <v>1105277.9519217156</v>
      </c>
    </row>
    <row r="284" spans="1:13" x14ac:dyDescent="0.35">
      <c r="A284">
        <v>2045</v>
      </c>
      <c r="B284">
        <v>7</v>
      </c>
      <c r="C284" s="5">
        <f>work!W286</f>
        <v>82886.741041199552</v>
      </c>
      <c r="D284" s="5">
        <f>work!Y286</f>
        <v>290477.38307998492</v>
      </c>
      <c r="E284" s="5">
        <f>work!AA286</f>
        <v>1278638.4753982397</v>
      </c>
      <c r="F284" s="5">
        <f>work!AC286</f>
        <v>100025.59355563755</v>
      </c>
      <c r="G284" s="5">
        <f>work!AE286</f>
        <v>419407.15126891586</v>
      </c>
      <c r="H284" s="5">
        <f>work!AG286</f>
        <v>726134.6097903325</v>
      </c>
      <c r="I284" s="5">
        <f>work!AI286</f>
        <v>104980.59208337485</v>
      </c>
      <c r="J284" s="5">
        <f>work!AK286</f>
        <v>78103.030857209393</v>
      </c>
      <c r="L284" s="5">
        <f t="shared" si="8"/>
        <v>1830131.2239322711</v>
      </c>
      <c r="M284" s="5">
        <f t="shared" si="9"/>
        <v>1250522.3531426233</v>
      </c>
    </row>
    <row r="285" spans="1:13" x14ac:dyDescent="0.35">
      <c r="A285">
        <v>2045</v>
      </c>
      <c r="B285">
        <v>8</v>
      </c>
      <c r="C285" s="5">
        <f>work!W287</f>
        <v>58289.98878838696</v>
      </c>
      <c r="D285" s="5">
        <f>work!Y287</f>
        <v>268483.54322264896</v>
      </c>
      <c r="E285" s="5">
        <f>work!AA287</f>
        <v>1224822.7836057572</v>
      </c>
      <c r="F285" s="5">
        <f>work!AC287</f>
        <v>111823.34305589188</v>
      </c>
      <c r="G285" s="5">
        <f>work!AE287</f>
        <v>383839.16341211565</v>
      </c>
      <c r="H285" s="5">
        <f>work!AG287</f>
        <v>689495.94625176827</v>
      </c>
      <c r="I285" s="5">
        <f>work!AI287</f>
        <v>98160.592232053808</v>
      </c>
      <c r="J285" s="5">
        <f>work!AK287</f>
        <v>73029.115305172367</v>
      </c>
      <c r="L285" s="5">
        <f t="shared" si="8"/>
        <v>1736448.7739778571</v>
      </c>
      <c r="M285" s="5">
        <f t="shared" si="9"/>
        <v>1171495.7018959378</v>
      </c>
    </row>
    <row r="286" spans="1:13" x14ac:dyDescent="0.35">
      <c r="A286">
        <v>2045</v>
      </c>
      <c r="B286">
        <v>9</v>
      </c>
      <c r="C286" s="5">
        <f>work!W288</f>
        <v>40577.435722632872</v>
      </c>
      <c r="D286" s="5">
        <f>work!Y288</f>
        <v>269253.36818880262</v>
      </c>
      <c r="E286" s="5">
        <f>work!AA288</f>
        <v>1162657.3764213419</v>
      </c>
      <c r="F286" s="5">
        <f>work!AC288</f>
        <v>99979.817541117955</v>
      </c>
      <c r="G286" s="5">
        <f>work!AE288</f>
        <v>371718.92904971255</v>
      </c>
      <c r="H286" s="5">
        <f>work!AG288</f>
        <v>642737.25005991652</v>
      </c>
      <c r="I286" s="5">
        <f>work!AI288</f>
        <v>95241.613748380565</v>
      </c>
      <c r="J286" s="5">
        <f>work!AK288</f>
        <v>70857.465650150407</v>
      </c>
      <c r="L286" s="5">
        <f t="shared" si="8"/>
        <v>1643325.4635240457</v>
      </c>
      <c r="M286" s="5">
        <f t="shared" si="9"/>
        <v>1109697.7928580097</v>
      </c>
    </row>
    <row r="287" spans="1:13" x14ac:dyDescent="0.35">
      <c r="A287">
        <v>2045</v>
      </c>
      <c r="B287">
        <v>10</v>
      </c>
      <c r="C287" s="5">
        <f>work!W289</f>
        <v>32731.967967506662</v>
      </c>
      <c r="D287" s="5">
        <f>work!Y289</f>
        <v>225431.40255198293</v>
      </c>
      <c r="E287" s="5">
        <f>work!AA289</f>
        <v>895685.9079852599</v>
      </c>
      <c r="F287" s="5">
        <f>work!AC289</f>
        <v>65103.842523434447</v>
      </c>
      <c r="G287" s="5">
        <f>work!AE289</f>
        <v>298924.87214541185</v>
      </c>
      <c r="H287" s="5">
        <f>work!AG289</f>
        <v>459742.3801422838</v>
      </c>
      <c r="I287" s="5">
        <f>work!AI289</f>
        <v>73966.149995518572</v>
      </c>
      <c r="J287" s="5">
        <f>work!AK289</f>
        <v>55029.033279798314</v>
      </c>
      <c r="L287" s="5">
        <f t="shared" si="8"/>
        <v>1273982.1543079822</v>
      </c>
      <c r="M287" s="5">
        <f t="shared" si="9"/>
        <v>832633.40228321427</v>
      </c>
    </row>
    <row r="288" spans="1:13" x14ac:dyDescent="0.35">
      <c r="A288">
        <v>2045</v>
      </c>
      <c r="B288">
        <v>11</v>
      </c>
      <c r="C288" s="5">
        <f>work!W290</f>
        <v>41330.583894612966</v>
      </c>
      <c r="D288" s="5">
        <f>work!Y290</f>
        <v>184587.96753062267</v>
      </c>
      <c r="E288" s="5">
        <f>work!AA290</f>
        <v>687688.01555310597</v>
      </c>
      <c r="F288" s="5">
        <f>work!AC290</f>
        <v>57461.361729435092</v>
      </c>
      <c r="G288" s="5">
        <f>work!AE290</f>
        <v>169138.24725189403</v>
      </c>
      <c r="H288" s="5">
        <f>work!AG290</f>
        <v>323767.96192558826</v>
      </c>
      <c r="I288" s="5">
        <f>work!AI290</f>
        <v>56899.77962441308</v>
      </c>
      <c r="J288" s="5">
        <f>work!AK290</f>
        <v>42332.064961536125</v>
      </c>
      <c r="L288" s="5">
        <f t="shared" si="8"/>
        <v>1013399.9936693128</v>
      </c>
      <c r="M288" s="5">
        <f t="shared" si="9"/>
        <v>549805.98880189541</v>
      </c>
    </row>
    <row r="289" spans="1:13" x14ac:dyDescent="0.35">
      <c r="A289">
        <v>2045</v>
      </c>
      <c r="B289">
        <v>12</v>
      </c>
      <c r="C289" s="5">
        <f>work!W291</f>
        <v>32993.947706261984</v>
      </c>
      <c r="D289" s="5">
        <f>work!Y291</f>
        <v>139002.96461174058</v>
      </c>
      <c r="E289" s="5">
        <f>work!AA291</f>
        <v>507479.22200713865</v>
      </c>
      <c r="F289" s="5">
        <f>work!AC291</f>
        <v>43778.07819655427</v>
      </c>
      <c r="G289" s="5">
        <f>work!AE291</f>
        <v>196956.00657741274</v>
      </c>
      <c r="H289" s="5">
        <f>work!AG291</f>
        <v>258547.08061271542</v>
      </c>
      <c r="I289" s="5">
        <f>work!AI291</f>
        <v>41621.300031730054</v>
      </c>
      <c r="J289" s="5">
        <f>work!AK291</f>
        <v>30965.244300714745</v>
      </c>
      <c r="L289" s="5">
        <f t="shared" si="8"/>
        <v>754219.45682241023</v>
      </c>
      <c r="M289" s="5">
        <f t="shared" si="9"/>
        <v>497124.3872218582</v>
      </c>
    </row>
    <row r="290" spans="1:13" x14ac:dyDescent="0.35">
      <c r="A290">
        <v>2046</v>
      </c>
      <c r="B290">
        <v>1</v>
      </c>
      <c r="C290" s="5">
        <f>work!W292</f>
        <v>16223.456414119915</v>
      </c>
      <c r="D290" s="5">
        <f>work!Y292</f>
        <v>100055.53824792802</v>
      </c>
      <c r="E290" s="5">
        <f>work!AA292</f>
        <v>390052.8784692043</v>
      </c>
      <c r="F290" s="5">
        <f>work!AC292</f>
        <v>31495.118664624832</v>
      </c>
      <c r="G290" s="5">
        <f>work!AE292</f>
        <v>130552.13917075211</v>
      </c>
      <c r="H290" s="5">
        <f>work!AG292</f>
        <v>168940.91774922141</v>
      </c>
      <c r="I290" s="5">
        <f>work!AI292</f>
        <v>31101.922801142679</v>
      </c>
      <c r="J290" s="5">
        <f>work!AK292</f>
        <v>23139.081120127172</v>
      </c>
      <c r="L290" s="5">
        <f t="shared" si="8"/>
        <v>560966.07291600434</v>
      </c>
      <c r="M290" s="5">
        <f t="shared" si="9"/>
        <v>330594.97972111619</v>
      </c>
    </row>
    <row r="291" spans="1:13" x14ac:dyDescent="0.35">
      <c r="A291">
        <v>2046</v>
      </c>
      <c r="B291">
        <v>2</v>
      </c>
      <c r="C291" s="5">
        <f>work!W293</f>
        <v>16195.04582913294</v>
      </c>
      <c r="D291" s="5">
        <f>work!Y293</f>
        <v>95992.525567638833</v>
      </c>
      <c r="E291" s="5">
        <f>work!AA293</f>
        <v>370683.64121900871</v>
      </c>
      <c r="F291" s="5">
        <f>work!AC293</f>
        <v>34282.295578992103</v>
      </c>
      <c r="G291" s="5">
        <f>work!AE293</f>
        <v>92842.681463597779</v>
      </c>
      <c r="H291" s="5">
        <f>work!AG293</f>
        <v>164637.73264530915</v>
      </c>
      <c r="I291" s="5">
        <f>work!AI293</f>
        <v>30271.090850821656</v>
      </c>
      <c r="J291" s="5">
        <f>work!AK293</f>
        <v>22520.962169135324</v>
      </c>
      <c r="L291" s="5">
        <f t="shared" si="8"/>
        <v>539674.47036390787</v>
      </c>
      <c r="M291" s="5">
        <f t="shared" si="9"/>
        <v>287751.50495972857</v>
      </c>
    </row>
    <row r="292" spans="1:13" x14ac:dyDescent="0.35">
      <c r="A292">
        <v>2046</v>
      </c>
      <c r="B292">
        <v>3</v>
      </c>
      <c r="C292" s="5">
        <f>work!W294</f>
        <v>12836.023988865458</v>
      </c>
      <c r="D292" s="5">
        <f>work!Y294</f>
        <v>120145.93777876922</v>
      </c>
      <c r="E292" s="5">
        <f>work!AA294</f>
        <v>480244.61247848271</v>
      </c>
      <c r="F292" s="5">
        <f>work!AC294</f>
        <v>38894.647267833585</v>
      </c>
      <c r="G292" s="5">
        <f>work!AE294</f>
        <v>98267.636630619629</v>
      </c>
      <c r="H292" s="5">
        <f>work!AG294</f>
        <v>186470.08896489692</v>
      </c>
      <c r="I292" s="5">
        <f>work!AI294</f>
        <v>42026.605412611243</v>
      </c>
      <c r="J292" s="5">
        <f>work!AK294</f>
        <v>31266.781737695619</v>
      </c>
      <c r="L292" s="5">
        <f t="shared" si="8"/>
        <v>683388.00325164653</v>
      </c>
      <c r="M292" s="5">
        <f t="shared" si="9"/>
        <v>326764.33100812777</v>
      </c>
    </row>
    <row r="293" spans="1:13" x14ac:dyDescent="0.35">
      <c r="A293">
        <v>2046</v>
      </c>
      <c r="B293">
        <v>4</v>
      </c>
      <c r="C293" s="5">
        <f>work!W295</f>
        <v>14864.628454319811</v>
      </c>
      <c r="D293" s="5">
        <f>work!Y295</f>
        <v>175170.54316797527</v>
      </c>
      <c r="E293" s="5">
        <f>work!AA295</f>
        <v>735667.70782905014</v>
      </c>
      <c r="F293" s="5">
        <f>work!AC295</f>
        <v>47272.263450297243</v>
      </c>
      <c r="G293" s="5">
        <f>work!AE295</f>
        <v>150128.08690035154</v>
      </c>
      <c r="H293" s="5">
        <f>work!AG295</f>
        <v>265110.85449489002</v>
      </c>
      <c r="I293" s="5">
        <f>work!AI295</f>
        <v>66217.262561497497</v>
      </c>
      <c r="J293" s="5">
        <f>work!AK295</f>
        <v>49264.047749065765</v>
      </c>
      <c r="L293" s="5">
        <f t="shared" si="8"/>
        <v>1022239.1906507083</v>
      </c>
      <c r="M293" s="5">
        <f t="shared" si="9"/>
        <v>481456.20395673905</v>
      </c>
    </row>
    <row r="294" spans="1:13" x14ac:dyDescent="0.35">
      <c r="A294">
        <v>2046</v>
      </c>
      <c r="B294">
        <v>5</v>
      </c>
      <c r="C294" s="5">
        <f>work!W296</f>
        <v>35668.858368530753</v>
      </c>
      <c r="D294" s="5">
        <f>work!Y296</f>
        <v>215137.29118227173</v>
      </c>
      <c r="E294" s="5">
        <f>work!AA296</f>
        <v>931931.14450033696</v>
      </c>
      <c r="F294" s="5">
        <f>work!AC296</f>
        <v>62244.743497235162</v>
      </c>
      <c r="G294" s="5">
        <f>work!AE296</f>
        <v>287399.47679678345</v>
      </c>
      <c r="H294" s="5">
        <f>work!AG296</f>
        <v>405110.94100282079</v>
      </c>
      <c r="I294" s="5">
        <f>work!AI296</f>
        <v>79842.400030087389</v>
      </c>
      <c r="J294" s="5">
        <f>work!AK296</f>
        <v>59400.821709131102</v>
      </c>
      <c r="L294" s="5">
        <f t="shared" si="8"/>
        <v>1304382.8592575057</v>
      </c>
      <c r="M294" s="5">
        <f t="shared" si="9"/>
        <v>772352.81782969157</v>
      </c>
    </row>
    <row r="295" spans="1:13" x14ac:dyDescent="0.35">
      <c r="A295">
        <v>2046</v>
      </c>
      <c r="B295">
        <v>6</v>
      </c>
      <c r="C295" s="5">
        <f>work!W297</f>
        <v>48469.092080298942</v>
      </c>
      <c r="D295" s="5">
        <f>work!Y297</f>
        <v>264616.85050913063</v>
      </c>
      <c r="E295" s="5">
        <f>work!AA297</f>
        <v>1189051.2577166092</v>
      </c>
      <c r="F295" s="5">
        <f>work!AC297</f>
        <v>97118.998501228722</v>
      </c>
      <c r="G295" s="5">
        <f>work!AE297</f>
        <v>403833.02536091744</v>
      </c>
      <c r="H295" s="5">
        <f>work!AG297</f>
        <v>640670.71709985961</v>
      </c>
      <c r="I295" s="5">
        <f>work!AI297</f>
        <v>97855.53446530072</v>
      </c>
      <c r="J295" s="5">
        <f>work!AK297</f>
        <v>72802.159677497621</v>
      </c>
      <c r="L295" s="5">
        <f t="shared" si="8"/>
        <v>1672058.358484765</v>
      </c>
      <c r="M295" s="5">
        <f t="shared" si="9"/>
        <v>1142359.2769260777</v>
      </c>
    </row>
    <row r="296" spans="1:13" x14ac:dyDescent="0.35">
      <c r="A296">
        <v>2046</v>
      </c>
      <c r="B296">
        <v>7</v>
      </c>
      <c r="C296" s="5">
        <f>work!W298</f>
        <v>85659.782134259964</v>
      </c>
      <c r="D296" s="5">
        <f>work!Y298</f>
        <v>300195.53232517082</v>
      </c>
      <c r="E296" s="5">
        <f>work!AA298</f>
        <v>1321416.3309503724</v>
      </c>
      <c r="F296" s="5">
        <f>work!AC298</f>
        <v>103372.02843536911</v>
      </c>
      <c r="G296" s="5">
        <f>work!AE298</f>
        <v>433438.74728273472</v>
      </c>
      <c r="H296" s="5">
        <f>work!AG298</f>
        <v>750428.01410021004</v>
      </c>
      <c r="I296" s="5">
        <f>work!AI298</f>
        <v>108492.8003348287</v>
      </c>
      <c r="J296" s="5">
        <f>work!AK298</f>
        <v>80716.029164766893</v>
      </c>
      <c r="L296" s="5">
        <f t="shared" si="8"/>
        <v>1891359.7030099391</v>
      </c>
      <c r="M296" s="5">
        <f t="shared" si="9"/>
        <v>1292359.5617177736</v>
      </c>
    </row>
    <row r="297" spans="1:13" x14ac:dyDescent="0.35">
      <c r="A297">
        <v>2046</v>
      </c>
      <c r="B297">
        <v>8</v>
      </c>
      <c r="C297" s="5">
        <f>work!W299</f>
        <v>60234.704362706405</v>
      </c>
      <c r="D297" s="5">
        <f>work!Y299</f>
        <v>277440.89831580303</v>
      </c>
      <c r="E297" s="5">
        <f>work!AA299</f>
        <v>1265686.2662134939</v>
      </c>
      <c r="F297" s="5">
        <f>work!AC299</f>
        <v>115554.07969409462</v>
      </c>
      <c r="G297" s="5">
        <f>work!AE299</f>
        <v>396645.10169821139</v>
      </c>
      <c r="H297" s="5">
        <f>work!AG299</f>
        <v>712499.44192876655</v>
      </c>
      <c r="I297" s="5">
        <f>work!AI299</f>
        <v>101435.50163701379</v>
      </c>
      <c r="J297" s="5">
        <f>work!AK299</f>
        <v>75465.568988982923</v>
      </c>
      <c r="L297" s="5">
        <f t="shared" si="8"/>
        <v>1794381.5175750807</v>
      </c>
      <c r="M297" s="5">
        <f t="shared" si="9"/>
        <v>1210580.0452639919</v>
      </c>
    </row>
    <row r="298" spans="1:13" x14ac:dyDescent="0.35">
      <c r="A298">
        <v>2046</v>
      </c>
      <c r="B298">
        <v>9</v>
      </c>
      <c r="C298" s="5">
        <f>work!W300</f>
        <v>41927.458063155624</v>
      </c>
      <c r="D298" s="5">
        <f>work!Y300</f>
        <v>278211.50109795365</v>
      </c>
      <c r="E298" s="5">
        <f>work!AA300</f>
        <v>1201339.3040638738</v>
      </c>
      <c r="F298" s="5">
        <f>work!AC300</f>
        <v>103306.17330702981</v>
      </c>
      <c r="G298" s="5">
        <f>work!AE300</f>
        <v>384086.11908218666</v>
      </c>
      <c r="H298" s="5">
        <f>work!AG300</f>
        <v>664121.29346271488</v>
      </c>
      <c r="I298" s="5">
        <f>work!AI300</f>
        <v>98410.328183335296</v>
      </c>
      <c r="J298" s="5">
        <f>work!AK300</f>
        <v>73214.912835192008</v>
      </c>
      <c r="L298" s="5">
        <f t="shared" si="8"/>
        <v>1697999.3493672048</v>
      </c>
      <c r="M298" s="5">
        <f t="shared" si="9"/>
        <v>1146617.7407282367</v>
      </c>
    </row>
    <row r="299" spans="1:13" x14ac:dyDescent="0.35">
      <c r="A299">
        <v>2046</v>
      </c>
      <c r="B299">
        <v>10</v>
      </c>
      <c r="C299" s="5">
        <f>work!W301</f>
        <v>33817.958525093854</v>
      </c>
      <c r="D299" s="5">
        <f>work!Y301</f>
        <v>232910.8298445344</v>
      </c>
      <c r="E299" s="5">
        <f>work!AA301</f>
        <v>925403.23019459122</v>
      </c>
      <c r="F299" s="5">
        <f>work!AC301</f>
        <v>67263.876356819615</v>
      </c>
      <c r="G299" s="5">
        <f>work!AE301</f>
        <v>308842.68670823134</v>
      </c>
      <c r="H299" s="5">
        <f>work!AG301</f>
        <v>474995.84379753418</v>
      </c>
      <c r="I299" s="5">
        <f>work!AI301</f>
        <v>76420.21999081962</v>
      </c>
      <c r="J299" s="5">
        <f>work!AK301</f>
        <v>56854.802222085505</v>
      </c>
      <c r="L299" s="5">
        <f t="shared" si="8"/>
        <v>1316250.6971431246</v>
      </c>
      <c r="M299" s="5">
        <f t="shared" si="9"/>
        <v>860258.75049658504</v>
      </c>
    </row>
    <row r="300" spans="1:13" x14ac:dyDescent="0.35">
      <c r="A300">
        <v>2046</v>
      </c>
      <c r="B300">
        <v>11</v>
      </c>
      <c r="C300" s="5">
        <f>work!W302</f>
        <v>42698.080847297599</v>
      </c>
      <c r="D300" s="5">
        <f>work!Y302</f>
        <v>190695.39354095969</v>
      </c>
      <c r="E300" s="5">
        <f>work!AA302</f>
        <v>710441.41453881899</v>
      </c>
      <c r="F300" s="5">
        <f>work!AC302</f>
        <v>59362.574576136598</v>
      </c>
      <c r="G300" s="5">
        <f>work!AE302</f>
        <v>174734.49138648354</v>
      </c>
      <c r="H300" s="5">
        <f>work!AG302</f>
        <v>334480.40921254427</v>
      </c>
      <c r="I300" s="5">
        <f>work!AI302</f>
        <v>58782.411513747582</v>
      </c>
      <c r="J300" s="5">
        <f>work!AK302</f>
        <v>43732.697722577141</v>
      </c>
      <c r="L300" s="5">
        <f t="shared" si="8"/>
        <v>1046930.16122579</v>
      </c>
      <c r="M300" s="5">
        <f t="shared" si="9"/>
        <v>567997.3121127754</v>
      </c>
    </row>
    <row r="301" spans="1:13" x14ac:dyDescent="0.35">
      <c r="A301">
        <v>2046</v>
      </c>
      <c r="B301">
        <v>12</v>
      </c>
      <c r="C301" s="5">
        <f>work!W303</f>
        <v>34082.610309256866</v>
      </c>
      <c r="D301" s="5">
        <f>work!Y303</f>
        <v>143589.48243693259</v>
      </c>
      <c r="E301" s="5">
        <f>work!AA303</f>
        <v>524223.91881379753</v>
      </c>
      <c r="F301" s="5">
        <f>work!AC303</f>
        <v>45222.572107615713</v>
      </c>
      <c r="G301" s="5">
        <f>work!AE303</f>
        <v>203454.7329712644</v>
      </c>
      <c r="H301" s="5">
        <f>work!AG303</f>
        <v>267078.05545338738</v>
      </c>
      <c r="I301" s="5">
        <f>work!AI303</f>
        <v>42994.629262774914</v>
      </c>
      <c r="J301" s="5">
        <f>work!AK303</f>
        <v>31986.968156341482</v>
      </c>
      <c r="L301" s="5">
        <f t="shared" si="8"/>
        <v>779105.5518239442</v>
      </c>
      <c r="M301" s="5">
        <f t="shared" si="9"/>
        <v>513527.41768742667</v>
      </c>
    </row>
    <row r="302" spans="1:13" x14ac:dyDescent="0.35">
      <c r="A302">
        <v>2047</v>
      </c>
      <c r="B302">
        <v>1</v>
      </c>
      <c r="C302" s="5">
        <f>work!W304</f>
        <v>16757.294911173882</v>
      </c>
      <c r="D302" s="5">
        <f>work!Y304</f>
        <v>103347.90066422003</v>
      </c>
      <c r="E302" s="5">
        <f>work!AA304</f>
        <v>402887.70460602845</v>
      </c>
      <c r="F302" s="5">
        <f>work!AC304</f>
        <v>32531.476539499545</v>
      </c>
      <c r="G302" s="5">
        <f>work!AE304</f>
        <v>134848.0028870338</v>
      </c>
      <c r="H302" s="5">
        <f>work!AG304</f>
        <v>174499.97762647842</v>
      </c>
      <c r="I302" s="5">
        <f>work!AI304</f>
        <v>32125.342428861484</v>
      </c>
      <c r="J302" s="5">
        <f>work!AK304</f>
        <v>23900.480662436032</v>
      </c>
      <c r="L302" s="5">
        <f t="shared" si="8"/>
        <v>579424.85738335794</v>
      </c>
      <c r="M302" s="5">
        <f t="shared" si="9"/>
        <v>341473.32294237369</v>
      </c>
    </row>
    <row r="303" spans="1:13" x14ac:dyDescent="0.35">
      <c r="A303">
        <v>2047</v>
      </c>
      <c r="B303">
        <v>2</v>
      </c>
      <c r="C303" s="5">
        <f>work!W305</f>
        <v>16726.492180326324</v>
      </c>
      <c r="D303" s="5">
        <f>work!Y305</f>
        <v>99142.555397316115</v>
      </c>
      <c r="E303" s="5">
        <f>work!AA305</f>
        <v>382847.76045963133</v>
      </c>
      <c r="F303" s="5">
        <f>work!AC305</f>
        <v>35407.281644991031</v>
      </c>
      <c r="G303" s="5">
        <f>work!AE305</f>
        <v>95889.348007145381</v>
      </c>
      <c r="H303" s="5">
        <f>work!AG305</f>
        <v>170040.38004786894</v>
      </c>
      <c r="I303" s="5">
        <f>work!AI305</f>
        <v>31264.447766822068</v>
      </c>
      <c r="J303" s="5">
        <f>work!AK305</f>
        <v>23259.995778328397</v>
      </c>
      <c r="L303" s="5">
        <f t="shared" si="8"/>
        <v>557384.08546059323</v>
      </c>
      <c r="M303" s="5">
        <f t="shared" si="9"/>
        <v>297194.1758218364</v>
      </c>
    </row>
    <row r="304" spans="1:13" x14ac:dyDescent="0.35">
      <c r="A304">
        <v>2047</v>
      </c>
      <c r="B304">
        <v>3</v>
      </c>
      <c r="C304" s="5">
        <f>work!W306</f>
        <v>13256.094080548655</v>
      </c>
      <c r="D304" s="5">
        <f>work!Y306</f>
        <v>124077.8184874584</v>
      </c>
      <c r="E304" s="5">
        <f>work!AA306</f>
        <v>495961.03670526773</v>
      </c>
      <c r="F304" s="5">
        <f>work!AC306</f>
        <v>40167.508557120462</v>
      </c>
      <c r="G304" s="5">
        <f>work!AE306</f>
        <v>101483.53083311747</v>
      </c>
      <c r="H304" s="5">
        <f>work!AG306</f>
        <v>192572.4854262626</v>
      </c>
      <c r="I304" s="5">
        <f>work!AI306</f>
        <v>43401.962766580298</v>
      </c>
      <c r="J304" s="5">
        <f>work!AK306</f>
        <v>32290.014467907535</v>
      </c>
      <c r="L304" s="5">
        <f t="shared" si="8"/>
        <v>705752.47229830269</v>
      </c>
      <c r="M304" s="5">
        <f t="shared" si="9"/>
        <v>337457.97902596038</v>
      </c>
    </row>
    <row r="305" spans="1:13" x14ac:dyDescent="0.35">
      <c r="A305">
        <v>2047</v>
      </c>
      <c r="B305">
        <v>4</v>
      </c>
      <c r="C305" s="5">
        <f>work!W307</f>
        <v>15349.763359622166</v>
      </c>
      <c r="D305" s="5">
        <f>work!Y307</f>
        <v>180887.56092813745</v>
      </c>
      <c r="E305" s="5">
        <f>work!AA307</f>
        <v>759677.59713562962</v>
      </c>
      <c r="F305" s="5">
        <f>work!AC307</f>
        <v>48815.08203623529</v>
      </c>
      <c r="G305" s="5">
        <f>work!AE307</f>
        <v>155027.79734016821</v>
      </c>
      <c r="H305" s="5">
        <f>work!AG307</f>
        <v>273763.24225454696</v>
      </c>
      <c r="I305" s="5">
        <f>work!AI307</f>
        <v>68378.386568119968</v>
      </c>
      <c r="J305" s="5">
        <f>work!AK307</f>
        <v>50871.871934715593</v>
      </c>
      <c r="L305" s="5">
        <f t="shared" si="8"/>
        <v>1055601.8753943401</v>
      </c>
      <c r="M305" s="5">
        <f t="shared" si="9"/>
        <v>497169.42616283515</v>
      </c>
    </row>
    <row r="306" spans="1:13" x14ac:dyDescent="0.35">
      <c r="A306">
        <v>2047</v>
      </c>
      <c r="B306">
        <v>5</v>
      </c>
      <c r="C306" s="5">
        <f>work!W308</f>
        <v>36829.820649069698</v>
      </c>
      <c r="D306" s="5">
        <f>work!Y308</f>
        <v>222139.65379279762</v>
      </c>
      <c r="E306" s="5">
        <f>work!AA308</f>
        <v>962263.96019199176</v>
      </c>
      <c r="F306" s="5">
        <f>work!AC308</f>
        <v>64270.706835211473</v>
      </c>
      <c r="G306" s="5">
        <f>work!AE308</f>
        <v>296753.85389964224</v>
      </c>
      <c r="H306" s="5">
        <f>work!AG308</f>
        <v>418296.63136270229</v>
      </c>
      <c r="I306" s="5">
        <f>work!AI308</f>
        <v>82441.137950570279</v>
      </c>
      <c r="J306" s="5">
        <f>work!AK308</f>
        <v>61334.220101779509</v>
      </c>
      <c r="L306" s="5">
        <f t="shared" si="8"/>
        <v>1346838.36157085</v>
      </c>
      <c r="M306" s="5">
        <f t="shared" si="9"/>
        <v>797491.62321291491</v>
      </c>
    </row>
    <row r="307" spans="1:13" x14ac:dyDescent="0.35">
      <c r="A307">
        <v>2047</v>
      </c>
      <c r="B307">
        <v>6</v>
      </c>
      <c r="C307" s="5">
        <f>work!W309</f>
        <v>50042.413357062396</v>
      </c>
      <c r="D307" s="5">
        <f>work!Y309</f>
        <v>273206.39290052559</v>
      </c>
      <c r="E307" s="5">
        <f>work!AA309</f>
        <v>1227648.2184318749</v>
      </c>
      <c r="F307" s="5">
        <f>work!AC309</f>
        <v>100271.51034252335</v>
      </c>
      <c r="G307" s="5">
        <f>work!AE309</f>
        <v>416941.5665732738</v>
      </c>
      <c r="H307" s="5">
        <f>work!AG309</f>
        <v>661467.08087210834</v>
      </c>
      <c r="I307" s="5">
        <f>work!AI309</f>
        <v>101031.95448505798</v>
      </c>
      <c r="J307" s="5">
        <f>work!AK309</f>
        <v>75165.339631955561</v>
      </c>
      <c r="L307" s="5">
        <f t="shared" si="8"/>
        <v>1726333.874663942</v>
      </c>
      <c r="M307" s="5">
        <f t="shared" si="9"/>
        <v>1179440.6019304402</v>
      </c>
    </row>
    <row r="308" spans="1:13" x14ac:dyDescent="0.35">
      <c r="A308">
        <v>2047</v>
      </c>
      <c r="B308">
        <v>7</v>
      </c>
      <c r="C308" s="5">
        <f>work!W310</f>
        <v>88432.823227320405</v>
      </c>
      <c r="D308" s="5">
        <f>work!Y310</f>
        <v>309913.68157035683</v>
      </c>
      <c r="E308" s="5">
        <f>work!AA310</f>
        <v>1364194.1865025056</v>
      </c>
      <c r="F308" s="5">
        <f>work!AC310</f>
        <v>106718.46331510067</v>
      </c>
      <c r="G308" s="5">
        <f>work!AE310</f>
        <v>447470.34329655353</v>
      </c>
      <c r="H308" s="5">
        <f>work!AG310</f>
        <v>774721.41841008794</v>
      </c>
      <c r="I308" s="5">
        <f>work!AI310</f>
        <v>112005.00858628254</v>
      </c>
      <c r="J308" s="5">
        <f>work!AK310</f>
        <v>83329.027472324393</v>
      </c>
      <c r="L308" s="5">
        <f t="shared" si="8"/>
        <v>1952588.1820876079</v>
      </c>
      <c r="M308" s="5">
        <f t="shared" si="9"/>
        <v>1334196.770292924</v>
      </c>
    </row>
    <row r="309" spans="1:13" x14ac:dyDescent="0.35">
      <c r="A309">
        <v>2047</v>
      </c>
      <c r="B309">
        <v>8</v>
      </c>
      <c r="C309" s="5">
        <f>work!W311</f>
        <v>62179.419937025858</v>
      </c>
      <c r="D309" s="5">
        <f>work!Y311</f>
        <v>286398.25340895721</v>
      </c>
      <c r="E309" s="5">
        <f>work!AA311</f>
        <v>1306549.7488212308</v>
      </c>
      <c r="F309" s="5">
        <f>work!AC311</f>
        <v>119284.81633229736</v>
      </c>
      <c r="G309" s="5">
        <f>work!AE311</f>
        <v>409451.03998430714</v>
      </c>
      <c r="H309" s="5">
        <f>work!AG311</f>
        <v>735502.93760576483</v>
      </c>
      <c r="I309" s="5">
        <f>work!AI311</f>
        <v>104710.41104197376</v>
      </c>
      <c r="J309" s="5">
        <f>work!AK311</f>
        <v>77902.022672793464</v>
      </c>
      <c r="L309" s="5">
        <f t="shared" si="8"/>
        <v>1852314.2611723046</v>
      </c>
      <c r="M309" s="5">
        <f t="shared" si="9"/>
        <v>1249664.3886320458</v>
      </c>
    </row>
    <row r="310" spans="1:13" x14ac:dyDescent="0.35">
      <c r="A310">
        <v>2047</v>
      </c>
      <c r="B310">
        <v>9</v>
      </c>
      <c r="C310" s="5">
        <f>work!W312</f>
        <v>43277.480403678368</v>
      </c>
      <c r="D310" s="5">
        <f>work!Y312</f>
        <v>287169.63400710485</v>
      </c>
      <c r="E310" s="5">
        <f>work!AA312</f>
        <v>1240021.231706406</v>
      </c>
      <c r="F310" s="5">
        <f>work!AC312</f>
        <v>106632.52907294169</v>
      </c>
      <c r="G310" s="5">
        <f>work!AE312</f>
        <v>396453.30911466083</v>
      </c>
      <c r="H310" s="5">
        <f>work!AG312</f>
        <v>685505.33686551312</v>
      </c>
      <c r="I310" s="5">
        <f>work!AI312</f>
        <v>101579.04261829003</v>
      </c>
      <c r="J310" s="5">
        <f>work!AK312</f>
        <v>75572.360020233595</v>
      </c>
      <c r="L310" s="5">
        <f t="shared" si="8"/>
        <v>1752673.2352103645</v>
      </c>
      <c r="M310" s="5">
        <f t="shared" si="9"/>
        <v>1183537.688598464</v>
      </c>
    </row>
    <row r="311" spans="1:13" x14ac:dyDescent="0.35">
      <c r="A311">
        <v>2047</v>
      </c>
      <c r="B311">
        <v>10</v>
      </c>
      <c r="C311" s="5">
        <f>work!W313</f>
        <v>34903.949082681043</v>
      </c>
      <c r="D311" s="5">
        <f>work!Y313</f>
        <v>240390.25713708601</v>
      </c>
      <c r="E311" s="5">
        <f>work!AA313</f>
        <v>955120.55240392254</v>
      </c>
      <c r="F311" s="5">
        <f>work!AC313</f>
        <v>69423.910190204799</v>
      </c>
      <c r="G311" s="5">
        <f>work!AE313</f>
        <v>318760.50127105083</v>
      </c>
      <c r="H311" s="5">
        <f>work!AG313</f>
        <v>490249.30745278456</v>
      </c>
      <c r="I311" s="5">
        <f>work!AI313</f>
        <v>78874.289986120653</v>
      </c>
      <c r="J311" s="5">
        <f>work!AK313</f>
        <v>58680.571164372697</v>
      </c>
      <c r="L311" s="5">
        <f t="shared" si="8"/>
        <v>1358519.2399782671</v>
      </c>
      <c r="M311" s="5">
        <f t="shared" si="9"/>
        <v>887884.09870995604</v>
      </c>
    </row>
    <row r="312" spans="1:13" x14ac:dyDescent="0.35">
      <c r="A312">
        <v>2047</v>
      </c>
      <c r="B312">
        <v>11</v>
      </c>
      <c r="C312" s="5">
        <f>work!W314</f>
        <v>44065.577799982231</v>
      </c>
      <c r="D312" s="5">
        <f>work!Y314</f>
        <v>196802.81955129674</v>
      </c>
      <c r="E312" s="5">
        <f>work!AA314</f>
        <v>733194.81352453213</v>
      </c>
      <c r="F312" s="5">
        <f>work!AC314</f>
        <v>61263.787422838104</v>
      </c>
      <c r="G312" s="5">
        <f>work!AE314</f>
        <v>180330.73552107305</v>
      </c>
      <c r="H312" s="5">
        <f>work!AG314</f>
        <v>345192.85649950028</v>
      </c>
      <c r="I312" s="5">
        <f>work!AI314</f>
        <v>60665.043403082083</v>
      </c>
      <c r="J312" s="5">
        <f>work!AK314</f>
        <v>45133.330483618141</v>
      </c>
      <c r="L312" s="5">
        <f t="shared" si="8"/>
        <v>1080460.3287822674</v>
      </c>
      <c r="M312" s="5">
        <f t="shared" si="9"/>
        <v>586188.63542365539</v>
      </c>
    </row>
    <row r="313" spans="1:13" x14ac:dyDescent="0.35">
      <c r="A313">
        <v>2047</v>
      </c>
      <c r="B313">
        <v>12</v>
      </c>
      <c r="C313" s="5">
        <f>work!W315</f>
        <v>35171.272912251748</v>
      </c>
      <c r="D313" s="5">
        <f>work!Y315</f>
        <v>148176.00026212464</v>
      </c>
      <c r="E313" s="5">
        <f>work!AA315</f>
        <v>540968.61562045629</v>
      </c>
      <c r="F313" s="5">
        <f>work!AC315</f>
        <v>46667.066018677149</v>
      </c>
      <c r="G313" s="5">
        <f>work!AE315</f>
        <v>209953.45936511605</v>
      </c>
      <c r="H313" s="5">
        <f>work!AG315</f>
        <v>275609.03029405937</v>
      </c>
      <c r="I313" s="5">
        <f>work!AI315</f>
        <v>44367.95849381978</v>
      </c>
      <c r="J313" s="5">
        <f>work!AK315</f>
        <v>33008.692011968225</v>
      </c>
      <c r="L313" s="5">
        <f t="shared" si="8"/>
        <v>803991.64682547806</v>
      </c>
      <c r="M313" s="5">
        <f t="shared" si="9"/>
        <v>529930.4481529952</v>
      </c>
    </row>
    <row r="314" spans="1:13" x14ac:dyDescent="0.35">
      <c r="A314">
        <v>2048</v>
      </c>
      <c r="B314">
        <v>1</v>
      </c>
      <c r="C314" s="5">
        <f>work!W316</f>
        <v>17291.133408227848</v>
      </c>
      <c r="D314" s="5">
        <f>work!Y316</f>
        <v>106640.26308051203</v>
      </c>
      <c r="E314" s="5">
        <f>work!AA316</f>
        <v>415722.53074285272</v>
      </c>
      <c r="F314" s="5">
        <f>work!AC316</f>
        <v>33567.834414374258</v>
      </c>
      <c r="G314" s="5">
        <f>work!AE316</f>
        <v>139143.86660331552</v>
      </c>
      <c r="H314" s="5">
        <f>work!AG316</f>
        <v>180059.03750373545</v>
      </c>
      <c r="I314" s="5">
        <f>work!AI316</f>
        <v>33148.762056580279</v>
      </c>
      <c r="J314" s="5">
        <f>work!AK316</f>
        <v>24661.880204744884</v>
      </c>
      <c r="L314" s="5">
        <f t="shared" si="8"/>
        <v>597883.64185071178</v>
      </c>
      <c r="M314" s="5">
        <f t="shared" si="9"/>
        <v>352351.66616363125</v>
      </c>
    </row>
    <row r="315" spans="1:13" x14ac:dyDescent="0.35">
      <c r="A315">
        <v>2048</v>
      </c>
      <c r="B315">
        <v>2</v>
      </c>
      <c r="C315" s="5">
        <f>work!W317</f>
        <v>17316.144057764301</v>
      </c>
      <c r="D315" s="5">
        <f>work!Y317</f>
        <v>102637.58551443693</v>
      </c>
      <c r="E315" s="5">
        <f>work!AA317</f>
        <v>396344.12887293618</v>
      </c>
      <c r="F315" s="5">
        <f>work!AC317</f>
        <v>36655.479406473918</v>
      </c>
      <c r="G315" s="5">
        <f>work!AE317</f>
        <v>99269.69419504609</v>
      </c>
      <c r="H315" s="5">
        <f>work!AG317</f>
        <v>176034.74086510137</v>
      </c>
      <c r="I315" s="5">
        <f>work!AI317</f>
        <v>32366.599976862366</v>
      </c>
      <c r="J315" s="5">
        <f>work!AK317</f>
        <v>24079.970464713788</v>
      </c>
      <c r="L315" s="5">
        <f t="shared" si="8"/>
        <v>577033.30831632507</v>
      </c>
      <c r="M315" s="5">
        <f t="shared" si="9"/>
        <v>307671.0350370098</v>
      </c>
    </row>
    <row r="316" spans="1:13" x14ac:dyDescent="0.35">
      <c r="A316">
        <v>2048</v>
      </c>
      <c r="B316">
        <v>3</v>
      </c>
      <c r="C316" s="5">
        <f>work!W318</f>
        <v>14108.043040828641</v>
      </c>
      <c r="D316" s="5">
        <f>work!Y318</f>
        <v>132052.11074971009</v>
      </c>
      <c r="E316" s="5">
        <f>work!AA318</f>
        <v>527835.6965404331</v>
      </c>
      <c r="F316" s="5">
        <f>work!AC318</f>
        <v>42749.013104714933</v>
      </c>
      <c r="G316" s="5">
        <f>work!AE318</f>
        <v>108005.72266831894</v>
      </c>
      <c r="H316" s="5">
        <f>work!AG318</f>
        <v>204948.82552618498</v>
      </c>
      <c r="I316" s="5">
        <f>work!AI318</f>
        <v>46191.340755935118</v>
      </c>
      <c r="J316" s="5">
        <f>work!AK318</f>
        <v>34365.244478060042</v>
      </c>
      <c r="L316" s="5">
        <f t="shared" si="8"/>
        <v>751110.10791374685</v>
      </c>
      <c r="M316" s="5">
        <f t="shared" si="9"/>
        <v>359145.88895043905</v>
      </c>
    </row>
    <row r="317" spans="1:13" x14ac:dyDescent="0.35">
      <c r="A317">
        <v>2048</v>
      </c>
      <c r="B317">
        <v>4</v>
      </c>
      <c r="C317" s="5">
        <f>work!W319</f>
        <v>15834.898264924521</v>
      </c>
      <c r="D317" s="5">
        <f>work!Y319</f>
        <v>186604.57868829963</v>
      </c>
      <c r="E317" s="5">
        <f>work!AA319</f>
        <v>783687.48644220887</v>
      </c>
      <c r="F317" s="5">
        <f>work!AC319</f>
        <v>50357.900622173343</v>
      </c>
      <c r="G317" s="5">
        <f>work!AE319</f>
        <v>159927.50777998485</v>
      </c>
      <c r="H317" s="5">
        <f>work!AG319</f>
        <v>282415.63001420395</v>
      </c>
      <c r="I317" s="5">
        <f>work!AI319</f>
        <v>70539.510574742424</v>
      </c>
      <c r="J317" s="5">
        <f>work!AK319</f>
        <v>52479.696120365421</v>
      </c>
      <c r="L317" s="5">
        <f t="shared" si="8"/>
        <v>1088964.5601379718</v>
      </c>
      <c r="M317" s="5">
        <f t="shared" si="9"/>
        <v>512882.64836893126</v>
      </c>
    </row>
    <row r="318" spans="1:13" x14ac:dyDescent="0.35">
      <c r="A318">
        <v>2048</v>
      </c>
      <c r="B318">
        <v>5</v>
      </c>
      <c r="C318" s="5">
        <f>work!W320</f>
        <v>37990.782929608635</v>
      </c>
      <c r="D318" s="5">
        <f>work!Y320</f>
        <v>229142.01640332348</v>
      </c>
      <c r="E318" s="5">
        <f>work!AA320</f>
        <v>992596.7758836468</v>
      </c>
      <c r="F318" s="5">
        <f>work!AC320</f>
        <v>66296.670173187755</v>
      </c>
      <c r="G318" s="5">
        <f>work!AE320</f>
        <v>306108.23100250104</v>
      </c>
      <c r="H318" s="5">
        <f>work!AG320</f>
        <v>431482.32172258385</v>
      </c>
      <c r="I318" s="5">
        <f>work!AI320</f>
        <v>85039.875871053184</v>
      </c>
      <c r="J318" s="5">
        <f>work!AK320</f>
        <v>63267.618494427908</v>
      </c>
      <c r="L318" s="5">
        <f t="shared" si="8"/>
        <v>1389293.8638841945</v>
      </c>
      <c r="M318" s="5">
        <f t="shared" si="9"/>
        <v>822630.42859613802</v>
      </c>
    </row>
    <row r="319" spans="1:13" x14ac:dyDescent="0.35">
      <c r="A319">
        <v>2048</v>
      </c>
      <c r="B319">
        <v>6</v>
      </c>
      <c r="C319" s="5">
        <f>work!W321</f>
        <v>51615.73463382585</v>
      </c>
      <c r="D319" s="5">
        <f>work!Y321</f>
        <v>281795.93529192056</v>
      </c>
      <c r="E319" s="5">
        <f>work!AA321</f>
        <v>1266245.1791471406</v>
      </c>
      <c r="F319" s="5">
        <f>work!AC321</f>
        <v>103424.022183818</v>
      </c>
      <c r="G319" s="5">
        <f>work!AE321</f>
        <v>430050.1077856301</v>
      </c>
      <c r="H319" s="5">
        <f>work!AG321</f>
        <v>682263.44464435696</v>
      </c>
      <c r="I319" s="5">
        <f>work!AI321</f>
        <v>104208.37450481526</v>
      </c>
      <c r="J319" s="5">
        <f>work!AK321</f>
        <v>77528.519586413502</v>
      </c>
      <c r="L319" s="5">
        <f t="shared" si="8"/>
        <v>1780609.3908431185</v>
      </c>
      <c r="M319" s="5">
        <f t="shared" si="9"/>
        <v>1216521.9269348024</v>
      </c>
    </row>
    <row r="320" spans="1:13" x14ac:dyDescent="0.35">
      <c r="A320">
        <v>2048</v>
      </c>
      <c r="B320">
        <v>7</v>
      </c>
      <c r="C320" s="5">
        <f>work!W322</f>
        <v>91205.864320380846</v>
      </c>
      <c r="D320" s="5">
        <f>work!Y322</f>
        <v>319631.83081554295</v>
      </c>
      <c r="E320" s="5">
        <f>work!AA322</f>
        <v>1406972.0420546383</v>
      </c>
      <c r="F320" s="5">
        <f>work!AC322</f>
        <v>110064.8981948322</v>
      </c>
      <c r="G320" s="5">
        <f>work!AE322</f>
        <v>461501.93931037228</v>
      </c>
      <c r="H320" s="5">
        <f>work!AG322</f>
        <v>799014.8227199656</v>
      </c>
      <c r="I320" s="5">
        <f>work!AI322</f>
        <v>115517.21683773637</v>
      </c>
      <c r="J320" s="5">
        <f>work!AK322</f>
        <v>85942.025779881893</v>
      </c>
      <c r="L320" s="5">
        <f t="shared" si="8"/>
        <v>2013816.6611652763</v>
      </c>
      <c r="M320" s="5">
        <f t="shared" si="9"/>
        <v>1376033.9788680742</v>
      </c>
    </row>
    <row r="321" spans="1:13" x14ac:dyDescent="0.35">
      <c r="A321">
        <v>2048</v>
      </c>
      <c r="B321">
        <v>8</v>
      </c>
      <c r="C321" s="5">
        <f>work!W323</f>
        <v>64124.135511345317</v>
      </c>
      <c r="D321" s="5">
        <f>work!Y323</f>
        <v>295355.60850211157</v>
      </c>
      <c r="E321" s="5">
        <f>work!AA323</f>
        <v>1347413.2314289678</v>
      </c>
      <c r="F321" s="5">
        <f>work!AC323</f>
        <v>123015.55297050008</v>
      </c>
      <c r="G321" s="5">
        <f>work!AE323</f>
        <v>422256.97827040288</v>
      </c>
      <c r="H321" s="5">
        <f>work!AG323</f>
        <v>758506.43328276312</v>
      </c>
      <c r="I321" s="5">
        <f>work!AI323</f>
        <v>107985.32044693371</v>
      </c>
      <c r="J321" s="5">
        <f>work!AK323</f>
        <v>80338.47635660402</v>
      </c>
      <c r="L321" s="5">
        <f t="shared" si="8"/>
        <v>1910247.0047695288</v>
      </c>
      <c r="M321" s="5">
        <f t="shared" si="9"/>
        <v>1288748.7320000995</v>
      </c>
    </row>
    <row r="322" spans="1:13" x14ac:dyDescent="0.35">
      <c r="A322">
        <v>2048</v>
      </c>
      <c r="B322">
        <v>9</v>
      </c>
      <c r="C322" s="5">
        <f>work!W324</f>
        <v>44627.502744201112</v>
      </c>
      <c r="D322" s="5">
        <f>work!Y324</f>
        <v>296127.76691625599</v>
      </c>
      <c r="E322" s="5">
        <f>work!AA324</f>
        <v>1278703.1593489379</v>
      </c>
      <c r="F322" s="5">
        <f>work!AC324</f>
        <v>109958.88483885357</v>
      </c>
      <c r="G322" s="5">
        <f>work!AE324</f>
        <v>408820.49914713495</v>
      </c>
      <c r="H322" s="5">
        <f>work!AG324</f>
        <v>706889.38026831159</v>
      </c>
      <c r="I322" s="5">
        <f>work!AI324</f>
        <v>104747.75705324476</v>
      </c>
      <c r="J322" s="5">
        <f>work!AK324</f>
        <v>77929.807205275181</v>
      </c>
      <c r="L322" s="5">
        <f t="shared" si="8"/>
        <v>1807347.1210535236</v>
      </c>
      <c r="M322" s="5">
        <f t="shared" si="9"/>
        <v>1220457.6364686913</v>
      </c>
    </row>
    <row r="323" spans="1:13" x14ac:dyDescent="0.35">
      <c r="A323">
        <v>2048</v>
      </c>
      <c r="B323">
        <v>10</v>
      </c>
      <c r="C323" s="5">
        <f>work!W325</f>
        <v>35989.939640268247</v>
      </c>
      <c r="D323" s="5">
        <f>work!Y325</f>
        <v>247869.68442963765</v>
      </c>
      <c r="E323" s="5">
        <f>work!AA325</f>
        <v>984837.87461325387</v>
      </c>
      <c r="F323" s="5">
        <f>work!AC325</f>
        <v>71583.944023589967</v>
      </c>
      <c r="G323" s="5">
        <f>work!AE325</f>
        <v>328678.31583387032</v>
      </c>
      <c r="H323" s="5">
        <f>work!AG325</f>
        <v>505502.77110803494</v>
      </c>
      <c r="I323" s="5">
        <f>work!AI325</f>
        <v>81328.359981421687</v>
      </c>
      <c r="J323" s="5">
        <f>work!AK325</f>
        <v>60506.340106659896</v>
      </c>
      <c r="L323" s="5">
        <f t="shared" ref="L323:L373" si="10">SUM(C323:F323,J323)</f>
        <v>1400787.7828134096</v>
      </c>
      <c r="M323" s="5">
        <f t="shared" ref="M323:M373" si="11">SUM(G323:I323)</f>
        <v>915509.44692332705</v>
      </c>
    </row>
    <row r="324" spans="1:13" x14ac:dyDescent="0.35">
      <c r="A324">
        <v>2048</v>
      </c>
      <c r="B324">
        <v>11</v>
      </c>
      <c r="C324" s="5">
        <f>work!W326</f>
        <v>45433.074752666857</v>
      </c>
      <c r="D324" s="5">
        <f>work!Y326</f>
        <v>202910.24556163387</v>
      </c>
      <c r="E324" s="5">
        <f>work!AA326</f>
        <v>755948.21251024527</v>
      </c>
      <c r="F324" s="5">
        <f>work!AC326</f>
        <v>63165.000269539611</v>
      </c>
      <c r="G324" s="5">
        <f>work!AE326</f>
        <v>185926.97965566255</v>
      </c>
      <c r="H324" s="5">
        <f>work!AG326</f>
        <v>355905.30378645635</v>
      </c>
      <c r="I324" s="5">
        <f>work!AI326</f>
        <v>62547.675292416578</v>
      </c>
      <c r="J324" s="5">
        <f>work!AK326</f>
        <v>46533.963244659157</v>
      </c>
      <c r="L324" s="5">
        <f t="shared" si="10"/>
        <v>1113990.4963387446</v>
      </c>
      <c r="M324" s="5">
        <f t="shared" si="11"/>
        <v>604379.9587345355</v>
      </c>
    </row>
    <row r="325" spans="1:13" x14ac:dyDescent="0.35">
      <c r="A325">
        <v>2048</v>
      </c>
      <c r="B325">
        <v>12</v>
      </c>
      <c r="C325" s="5">
        <f>work!W327</f>
        <v>36259.935515246638</v>
      </c>
      <c r="D325" s="5">
        <f>work!Y327</f>
        <v>152762.51808731668</v>
      </c>
      <c r="E325" s="5">
        <f>work!AA327</f>
        <v>557713.31242711516</v>
      </c>
      <c r="F325" s="5">
        <f>work!AC327</f>
        <v>48111.559929738592</v>
      </c>
      <c r="G325" s="5">
        <f>work!AE327</f>
        <v>216452.18575896774</v>
      </c>
      <c r="H325" s="5">
        <f>work!AG327</f>
        <v>284140.00513473136</v>
      </c>
      <c r="I325" s="5">
        <f>work!AI327</f>
        <v>45741.287724864647</v>
      </c>
      <c r="J325" s="5">
        <f>work!AK327</f>
        <v>34030.415867594958</v>
      </c>
      <c r="L325" s="5">
        <f t="shared" si="10"/>
        <v>828877.74182701216</v>
      </c>
      <c r="M325" s="5">
        <f t="shared" si="11"/>
        <v>546333.47861856373</v>
      </c>
    </row>
    <row r="326" spans="1:13" x14ac:dyDescent="0.35">
      <c r="A326">
        <v>2049</v>
      </c>
      <c r="B326">
        <v>1</v>
      </c>
      <c r="C326" s="5">
        <f>work!W328</f>
        <v>17824.971905281815</v>
      </c>
      <c r="D326" s="5">
        <f>work!Y328</f>
        <v>109932.62549680406</v>
      </c>
      <c r="E326" s="5">
        <f>work!AA328</f>
        <v>428557.35687967687</v>
      </c>
      <c r="F326" s="5">
        <f>work!AC328</f>
        <v>34604.192289248967</v>
      </c>
      <c r="G326" s="5">
        <f>work!AE328</f>
        <v>143439.73031959718</v>
      </c>
      <c r="H326" s="5">
        <f>work!AG328</f>
        <v>185618.09738099246</v>
      </c>
      <c r="I326" s="5">
        <f>work!AI328</f>
        <v>34172.181684299081</v>
      </c>
      <c r="J326" s="5">
        <f>work!AK328</f>
        <v>25423.279747053744</v>
      </c>
      <c r="L326" s="5">
        <f t="shared" si="10"/>
        <v>616342.42631806538</v>
      </c>
      <c r="M326" s="5">
        <f t="shared" si="11"/>
        <v>363230.00938488875</v>
      </c>
    </row>
    <row r="327" spans="1:13" x14ac:dyDescent="0.35">
      <c r="A327">
        <v>2049</v>
      </c>
      <c r="B327">
        <v>2</v>
      </c>
      <c r="C327" s="5">
        <f>work!W329</f>
        <v>17789.384882713097</v>
      </c>
      <c r="D327" s="5">
        <f>work!Y329</f>
        <v>105442.61505667074</v>
      </c>
      <c r="E327" s="5">
        <f>work!AA329</f>
        <v>407175.99894087657</v>
      </c>
      <c r="F327" s="5">
        <f>work!AC329</f>
        <v>37657.253776988888</v>
      </c>
      <c r="G327" s="5">
        <f>work!AE329</f>
        <v>101982.68109424056</v>
      </c>
      <c r="H327" s="5">
        <f>work!AG329</f>
        <v>180845.67485298848</v>
      </c>
      <c r="I327" s="5">
        <f>work!AI329</f>
        <v>33251.161598822902</v>
      </c>
      <c r="J327" s="5">
        <f>work!AK329</f>
        <v>24738.062996714536</v>
      </c>
      <c r="L327" s="5">
        <f t="shared" si="10"/>
        <v>592803.31565396383</v>
      </c>
      <c r="M327" s="5">
        <f t="shared" si="11"/>
        <v>316079.51754605194</v>
      </c>
    </row>
    <row r="328" spans="1:13" x14ac:dyDescent="0.35">
      <c r="A328">
        <v>2049</v>
      </c>
      <c r="B328">
        <v>3</v>
      </c>
      <c r="C328" s="5">
        <f>work!W330</f>
        <v>14096.234263915047</v>
      </c>
      <c r="D328" s="5">
        <f>work!Y330</f>
        <v>131941.57990483678</v>
      </c>
      <c r="E328" s="5">
        <f>work!AA330</f>
        <v>527393.88515883766</v>
      </c>
      <c r="F328" s="5">
        <f>work!AC330</f>
        <v>42713.231135694223</v>
      </c>
      <c r="G328" s="5">
        <f>work!AE330</f>
        <v>107915.31923811317</v>
      </c>
      <c r="H328" s="5">
        <f>work!AG330</f>
        <v>204777.27834899409</v>
      </c>
      <c r="I328" s="5">
        <f>work!AI330</f>
        <v>46152.67747451843</v>
      </c>
      <c r="J328" s="5">
        <f>work!AK330</f>
        <v>34336.479928331355</v>
      </c>
      <c r="L328" s="5">
        <f t="shared" si="10"/>
        <v>750481.41039161501</v>
      </c>
      <c r="M328" s="5">
        <f t="shared" si="11"/>
        <v>358845.2750616257</v>
      </c>
    </row>
    <row r="329" spans="1:13" x14ac:dyDescent="0.35">
      <c r="A329">
        <v>2049</v>
      </c>
      <c r="B329">
        <v>4</v>
      </c>
      <c r="C329" s="5">
        <f>work!W331</f>
        <v>16320.033170226878</v>
      </c>
      <c r="D329" s="5">
        <f>work!Y331</f>
        <v>192321.59644846187</v>
      </c>
      <c r="E329" s="5">
        <f>work!AA331</f>
        <v>807697.37574878824</v>
      </c>
      <c r="F329" s="5">
        <f>work!AC331</f>
        <v>51900.71920811139</v>
      </c>
      <c r="G329" s="5">
        <f>work!AE331</f>
        <v>164827.21821980152</v>
      </c>
      <c r="H329" s="5">
        <f>work!AG331</f>
        <v>291068.01777386101</v>
      </c>
      <c r="I329" s="5">
        <f>work!AI331</f>
        <v>72700.63458136488</v>
      </c>
      <c r="J329" s="5">
        <f>work!AK331</f>
        <v>54087.520306015234</v>
      </c>
      <c r="L329" s="5">
        <f t="shared" si="10"/>
        <v>1122327.2448816034</v>
      </c>
      <c r="M329" s="5">
        <f t="shared" si="11"/>
        <v>528595.87057502742</v>
      </c>
    </row>
    <row r="330" spans="1:13" x14ac:dyDescent="0.35">
      <c r="A330">
        <v>2049</v>
      </c>
      <c r="B330">
        <v>5</v>
      </c>
      <c r="C330" s="5">
        <f>work!W332</f>
        <v>39151.745210147586</v>
      </c>
      <c r="D330" s="5">
        <f>work!Y332</f>
        <v>236144.37901384951</v>
      </c>
      <c r="E330" s="5">
        <f>work!AA332</f>
        <v>1022929.5915753018</v>
      </c>
      <c r="F330" s="5">
        <f>work!AC332</f>
        <v>68322.63351116408</v>
      </c>
      <c r="G330" s="5">
        <f>work!AE332</f>
        <v>315462.60810535983</v>
      </c>
      <c r="H330" s="5">
        <f>work!AG332</f>
        <v>444668.01208246552</v>
      </c>
      <c r="I330" s="5">
        <f>work!AI332</f>
        <v>87638.613791536074</v>
      </c>
      <c r="J330" s="5">
        <f>work!AK332</f>
        <v>65201.016887076301</v>
      </c>
      <c r="L330" s="5">
        <f t="shared" si="10"/>
        <v>1431749.3661975393</v>
      </c>
      <c r="M330" s="5">
        <f t="shared" si="11"/>
        <v>847769.23397936136</v>
      </c>
    </row>
    <row r="331" spans="1:13" x14ac:dyDescent="0.35">
      <c r="A331">
        <v>2049</v>
      </c>
      <c r="B331">
        <v>6</v>
      </c>
      <c r="C331" s="5">
        <f>work!W333</f>
        <v>53189.055910589304</v>
      </c>
      <c r="D331" s="5">
        <f>work!Y333</f>
        <v>290385.47768331569</v>
      </c>
      <c r="E331" s="5">
        <f>work!AA333</f>
        <v>1304842.1398624063</v>
      </c>
      <c r="F331" s="5">
        <f>work!AC333</f>
        <v>106576.53402511263</v>
      </c>
      <c r="G331" s="5">
        <f>work!AE333</f>
        <v>443158.64899798646</v>
      </c>
      <c r="H331" s="5">
        <f>work!AG333</f>
        <v>703059.80841660593</v>
      </c>
      <c r="I331" s="5">
        <f>work!AI333</f>
        <v>107384.79452457253</v>
      </c>
      <c r="J331" s="5">
        <f>work!AK333</f>
        <v>79891.699540871428</v>
      </c>
      <c r="L331" s="5">
        <f t="shared" si="10"/>
        <v>1834884.9070222953</v>
      </c>
      <c r="M331" s="5">
        <f t="shared" si="11"/>
        <v>1253603.2519391649</v>
      </c>
    </row>
    <row r="332" spans="1:13" x14ac:dyDescent="0.35">
      <c r="A332">
        <v>2049</v>
      </c>
      <c r="B332">
        <v>7</v>
      </c>
      <c r="C332" s="5">
        <f>work!W334</f>
        <v>93978.905413441287</v>
      </c>
      <c r="D332" s="5">
        <f>work!Y334</f>
        <v>329349.98006072914</v>
      </c>
      <c r="E332" s="5">
        <f>work!AA334</f>
        <v>1449749.897606771</v>
      </c>
      <c r="F332" s="5">
        <f>work!AC334</f>
        <v>113411.33307456375</v>
      </c>
      <c r="G332" s="5">
        <f>work!AE334</f>
        <v>475533.53532419115</v>
      </c>
      <c r="H332" s="5">
        <f>work!AG334</f>
        <v>823308.22702984395</v>
      </c>
      <c r="I332" s="5">
        <f>work!AI334</f>
        <v>119029.42508919023</v>
      </c>
      <c r="J332" s="5">
        <f>work!AK334</f>
        <v>88555.024087439378</v>
      </c>
      <c r="L332" s="5">
        <f t="shared" si="10"/>
        <v>2075045.1402429445</v>
      </c>
      <c r="M332" s="5">
        <f t="shared" si="11"/>
        <v>1417871.1874432254</v>
      </c>
    </row>
    <row r="333" spans="1:13" x14ac:dyDescent="0.35">
      <c r="A333">
        <v>2049</v>
      </c>
      <c r="B333">
        <v>8</v>
      </c>
      <c r="C333" s="5">
        <f>work!W335</f>
        <v>66068.851085664777</v>
      </c>
      <c r="D333" s="5">
        <f>work!Y335</f>
        <v>304312.96359526593</v>
      </c>
      <c r="E333" s="5">
        <f>work!AA335</f>
        <v>1388276.7140367045</v>
      </c>
      <c r="F333" s="5">
        <f>work!AC335</f>
        <v>126746.28960870282</v>
      </c>
      <c r="G333" s="5">
        <f>work!AE335</f>
        <v>435062.91655649868</v>
      </c>
      <c r="H333" s="5">
        <f>work!AG335</f>
        <v>781509.92895976233</v>
      </c>
      <c r="I333" s="5">
        <f>work!AI335</f>
        <v>111260.22985189367</v>
      </c>
      <c r="J333" s="5">
        <f>work!AK335</f>
        <v>82774.930040414547</v>
      </c>
      <c r="L333" s="5">
        <f t="shared" si="10"/>
        <v>1968179.7483667524</v>
      </c>
      <c r="M333" s="5">
        <f t="shared" si="11"/>
        <v>1327833.0753681546</v>
      </c>
    </row>
    <row r="334" spans="1:13" x14ac:dyDescent="0.35">
      <c r="A334">
        <v>2049</v>
      </c>
      <c r="B334">
        <v>9</v>
      </c>
      <c r="C334" s="5">
        <f>work!W336</f>
        <v>45977.525084723857</v>
      </c>
      <c r="D334" s="5">
        <f>work!Y336</f>
        <v>305085.89982540742</v>
      </c>
      <c r="E334" s="5">
        <f>work!AA336</f>
        <v>1317385.0869914701</v>
      </c>
      <c r="F334" s="5">
        <f>work!AC336</f>
        <v>113285.24060476547</v>
      </c>
      <c r="G334" s="5">
        <f>work!AE336</f>
        <v>421187.68917960912</v>
      </c>
      <c r="H334" s="5">
        <f>work!AG336</f>
        <v>728273.42367111077</v>
      </c>
      <c r="I334" s="5">
        <f>work!AI336</f>
        <v>107916.47148819947</v>
      </c>
      <c r="J334" s="5">
        <f>work!AK336</f>
        <v>80287.254390316768</v>
      </c>
      <c r="L334" s="5">
        <f t="shared" si="10"/>
        <v>1862021.0068966835</v>
      </c>
      <c r="M334" s="5">
        <f t="shared" si="11"/>
        <v>1257377.5843389193</v>
      </c>
    </row>
    <row r="335" spans="1:13" x14ac:dyDescent="0.35">
      <c r="A335">
        <v>2049</v>
      </c>
      <c r="B335">
        <v>10</v>
      </c>
      <c r="C335" s="5">
        <f>work!W337</f>
        <v>37075.930197855436</v>
      </c>
      <c r="D335" s="5">
        <f>work!Y337</f>
        <v>255349.11172218941</v>
      </c>
      <c r="E335" s="5">
        <f>work!AA337</f>
        <v>1014555.1968225852</v>
      </c>
      <c r="F335" s="5">
        <f>work!AC337</f>
        <v>73743.977856975136</v>
      </c>
      <c r="G335" s="5">
        <f>work!AE337</f>
        <v>338596.13039668987</v>
      </c>
      <c r="H335" s="5">
        <f>work!AG337</f>
        <v>520756.23476328608</v>
      </c>
      <c r="I335" s="5">
        <f>work!AI337</f>
        <v>83782.42997672272</v>
      </c>
      <c r="J335" s="5">
        <f>work!AK337</f>
        <v>62332.109048947081</v>
      </c>
      <c r="L335" s="5">
        <f t="shared" si="10"/>
        <v>1443056.325648552</v>
      </c>
      <c r="M335" s="5">
        <f t="shared" si="11"/>
        <v>943134.79513669864</v>
      </c>
    </row>
    <row r="336" spans="1:13" x14ac:dyDescent="0.35">
      <c r="A336">
        <v>2049</v>
      </c>
      <c r="B336">
        <v>11</v>
      </c>
      <c r="C336" s="5">
        <f>work!W338</f>
        <v>46800.571705351489</v>
      </c>
      <c r="D336" s="5">
        <f>work!Y338</f>
        <v>209017.67157197118</v>
      </c>
      <c r="E336" s="5">
        <f>work!AA338</f>
        <v>778701.61149595841</v>
      </c>
      <c r="F336" s="5">
        <f>work!AC338</f>
        <v>65066.213116241117</v>
      </c>
      <c r="G336" s="5">
        <f>work!AE338</f>
        <v>191523.22379025206</v>
      </c>
      <c r="H336" s="5">
        <f>work!AG338</f>
        <v>366617.75107341295</v>
      </c>
      <c r="I336" s="5">
        <f>work!AI338</f>
        <v>64430.307181751079</v>
      </c>
      <c r="J336" s="5">
        <f>work!AK338</f>
        <v>47934.596005700165</v>
      </c>
      <c r="L336" s="5">
        <f t="shared" si="10"/>
        <v>1147520.6638952224</v>
      </c>
      <c r="M336" s="5">
        <f t="shared" si="11"/>
        <v>622571.28204541607</v>
      </c>
    </row>
    <row r="337" spans="1:13" x14ac:dyDescent="0.35">
      <c r="A337">
        <v>2049</v>
      </c>
      <c r="B337">
        <v>12</v>
      </c>
      <c r="C337" s="5">
        <f>work!W339</f>
        <v>37348.59811824152</v>
      </c>
      <c r="D337" s="5">
        <f>work!Y339</f>
        <v>157349.03591250893</v>
      </c>
      <c r="E337" s="5">
        <f>work!AA339</f>
        <v>574458.00923377404</v>
      </c>
      <c r="F337" s="5">
        <f>work!AC339</f>
        <v>49556.053840800021</v>
      </c>
      <c r="G337" s="5">
        <f>work!AE339</f>
        <v>222950.91215281939</v>
      </c>
      <c r="H337" s="5">
        <f>work!AG339</f>
        <v>292670.97997540381</v>
      </c>
      <c r="I337" s="5">
        <f>work!AI339</f>
        <v>47114.616955909507</v>
      </c>
      <c r="J337" s="5">
        <f>work!AK339</f>
        <v>35052.139723221691</v>
      </c>
      <c r="L337" s="5">
        <f t="shared" si="10"/>
        <v>853763.83682854625</v>
      </c>
      <c r="M337" s="5">
        <f t="shared" si="11"/>
        <v>562736.50908413273</v>
      </c>
    </row>
    <row r="338" spans="1:13" x14ac:dyDescent="0.35">
      <c r="A338">
        <v>2050</v>
      </c>
      <c r="B338">
        <v>1</v>
      </c>
      <c r="C338" s="5">
        <f>work!W340</f>
        <v>18358.810402335781</v>
      </c>
      <c r="D338" s="5">
        <f>work!Y340</f>
        <v>113224.98791309621</v>
      </c>
      <c r="E338" s="5">
        <f>work!AA340</f>
        <v>441392.18301650108</v>
      </c>
      <c r="F338" s="5">
        <f>work!AC340</f>
        <v>35640.550164123684</v>
      </c>
      <c r="G338" s="5">
        <f>work!AE340</f>
        <v>147735.59403587889</v>
      </c>
      <c r="H338" s="5">
        <f>work!AG340</f>
        <v>191177.15725824982</v>
      </c>
      <c r="I338" s="5">
        <f>work!AI340</f>
        <v>35195.60131201789</v>
      </c>
      <c r="J338" s="5">
        <f>work!AK340</f>
        <v>26184.679289362601</v>
      </c>
      <c r="L338" s="5">
        <f t="shared" si="10"/>
        <v>634801.21078541933</v>
      </c>
      <c r="M338" s="5">
        <f t="shared" si="11"/>
        <v>374108.3526061466</v>
      </c>
    </row>
    <row r="339" spans="1:13" x14ac:dyDescent="0.35">
      <c r="A339">
        <v>2050</v>
      </c>
      <c r="B339">
        <v>2</v>
      </c>
      <c r="C339" s="5">
        <f>work!W341</f>
        <v>18320.831233906476</v>
      </c>
      <c r="D339" s="5">
        <f>work!Y341</f>
        <v>108592.64488634818</v>
      </c>
      <c r="E339" s="5">
        <f>work!AA341</f>
        <v>419340.11818149913</v>
      </c>
      <c r="F339" s="5">
        <f>work!AC341</f>
        <v>38782.239842987823</v>
      </c>
      <c r="G339" s="5">
        <f>work!AE341</f>
        <v>105029.34763778813</v>
      </c>
      <c r="H339" s="5">
        <f>work!AG341</f>
        <v>186248.32225554861</v>
      </c>
      <c r="I339" s="5">
        <f>work!AI341</f>
        <v>34244.518514823321</v>
      </c>
      <c r="J339" s="5">
        <f>work!AK341</f>
        <v>25477.096605907609</v>
      </c>
      <c r="L339" s="5">
        <f t="shared" si="10"/>
        <v>610512.93075064931</v>
      </c>
      <c r="M339" s="5">
        <f t="shared" si="11"/>
        <v>325522.18840816006</v>
      </c>
    </row>
    <row r="340" spans="1:13" x14ac:dyDescent="0.35">
      <c r="A340">
        <v>2050</v>
      </c>
      <c r="B340">
        <v>3</v>
      </c>
      <c r="C340" s="5">
        <f>work!W342</f>
        <v>14516.304355598242</v>
      </c>
      <c r="D340" s="5">
        <f>work!Y342</f>
        <v>135873.46061352611</v>
      </c>
      <c r="E340" s="5">
        <f>work!AA342</f>
        <v>543110.30938562262</v>
      </c>
      <c r="F340" s="5">
        <f>work!AC342</f>
        <v>43986.092424981114</v>
      </c>
      <c r="G340" s="5">
        <f>work!AE342</f>
        <v>111131.21344061103</v>
      </c>
      <c r="H340" s="5">
        <f>work!AG342</f>
        <v>210879.67481036019</v>
      </c>
      <c r="I340" s="5">
        <f>work!AI342</f>
        <v>47528.034828487485</v>
      </c>
      <c r="J340" s="5">
        <f>work!AK342</f>
        <v>35359.712658543256</v>
      </c>
      <c r="L340" s="5">
        <f t="shared" si="10"/>
        <v>772845.87943827128</v>
      </c>
      <c r="M340" s="5">
        <f t="shared" si="11"/>
        <v>369538.92307945871</v>
      </c>
    </row>
    <row r="341" spans="1:13" x14ac:dyDescent="0.35">
      <c r="A341">
        <v>2050</v>
      </c>
      <c r="B341">
        <v>4</v>
      </c>
      <c r="C341" s="5">
        <f>work!W343</f>
        <v>16805.168075529229</v>
      </c>
      <c r="D341" s="5">
        <f>work!Y343</f>
        <v>198038.61420862426</v>
      </c>
      <c r="E341" s="5">
        <f>work!AA343</f>
        <v>831707.26505536772</v>
      </c>
      <c r="F341" s="5">
        <f>work!AC343</f>
        <v>53443.537794049451</v>
      </c>
      <c r="G341" s="5">
        <f>work!AE343</f>
        <v>169726.92865961816</v>
      </c>
      <c r="H341" s="5">
        <f>work!AG343</f>
        <v>299720.40553351847</v>
      </c>
      <c r="I341" s="5">
        <f>work!AI343</f>
        <v>74861.758587987351</v>
      </c>
      <c r="J341" s="5">
        <f>work!AK343</f>
        <v>55695.344491665055</v>
      </c>
      <c r="L341" s="5">
        <f t="shared" si="10"/>
        <v>1155689.9296252357</v>
      </c>
      <c r="M341" s="5">
        <f t="shared" si="11"/>
        <v>544309.09278112405</v>
      </c>
    </row>
    <row r="342" spans="1:13" x14ac:dyDescent="0.35">
      <c r="A342">
        <v>2050</v>
      </c>
      <c r="B342">
        <v>5</v>
      </c>
      <c r="C342" s="5">
        <f>work!W344</f>
        <v>40312.707490686531</v>
      </c>
      <c r="D342" s="5">
        <f>work!Y344</f>
        <v>243146.74162437563</v>
      </c>
      <c r="E342" s="5">
        <f>work!AA344</f>
        <v>1053262.4072669565</v>
      </c>
      <c r="F342" s="5">
        <f>work!AC344</f>
        <v>70348.596849140362</v>
      </c>
      <c r="G342" s="5">
        <f>work!AE344</f>
        <v>324816.98520821857</v>
      </c>
      <c r="H342" s="5">
        <f>work!AG344</f>
        <v>457853.70244234765</v>
      </c>
      <c r="I342" s="5">
        <f>work!AI344</f>
        <v>90237.351712018979</v>
      </c>
      <c r="J342" s="5">
        <f>work!AK344</f>
        <v>67134.415279724679</v>
      </c>
      <c r="L342" s="5">
        <f t="shared" si="10"/>
        <v>1474204.8685108838</v>
      </c>
      <c r="M342" s="5">
        <f t="shared" si="11"/>
        <v>872908.03936258517</v>
      </c>
    </row>
    <row r="343" spans="1:13" x14ac:dyDescent="0.35">
      <c r="A343">
        <v>2050</v>
      </c>
      <c r="B343">
        <v>6</v>
      </c>
      <c r="C343" s="5">
        <f>work!W345</f>
        <v>54762.377187352766</v>
      </c>
      <c r="D343" s="5">
        <f>work!Y345</f>
        <v>298975.02007471095</v>
      </c>
      <c r="E343" s="5">
        <f>work!AA345</f>
        <v>1343439.100577672</v>
      </c>
      <c r="F343" s="5">
        <f>work!AC345</f>
        <v>109729.04586640728</v>
      </c>
      <c r="G343" s="5">
        <f>work!AE345</f>
        <v>456267.19021034276</v>
      </c>
      <c r="H343" s="5">
        <f>work!AG345</f>
        <v>723856.17218885559</v>
      </c>
      <c r="I343" s="5">
        <f>work!AI345</f>
        <v>110561.21454432979</v>
      </c>
      <c r="J343" s="5">
        <f>work!AK345</f>
        <v>82254.879495329355</v>
      </c>
      <c r="L343" s="5">
        <f t="shared" si="10"/>
        <v>1889160.4232014725</v>
      </c>
      <c r="M343" s="5">
        <f t="shared" si="11"/>
        <v>1290684.5769435281</v>
      </c>
    </row>
    <row r="344" spans="1:13" x14ac:dyDescent="0.35">
      <c r="A344">
        <v>2050</v>
      </c>
      <c r="B344">
        <v>7</v>
      </c>
      <c r="C344" s="5">
        <f>work!W346</f>
        <v>96751.946506501714</v>
      </c>
      <c r="D344" s="5">
        <f>work!Y346</f>
        <v>339068.12930591544</v>
      </c>
      <c r="E344" s="5">
        <f>work!AA346</f>
        <v>1492527.7531589039</v>
      </c>
      <c r="F344" s="5">
        <f>work!AC346</f>
        <v>116757.76795429531</v>
      </c>
      <c r="G344" s="5">
        <f>work!AE346</f>
        <v>489565.13133801002</v>
      </c>
      <c r="H344" s="5">
        <f>work!AG346</f>
        <v>847601.63133972278</v>
      </c>
      <c r="I344" s="5">
        <f>work!AI346</f>
        <v>122541.63334064405</v>
      </c>
      <c r="J344" s="5">
        <f>work!AK346</f>
        <v>91168.022394996849</v>
      </c>
      <c r="L344" s="5">
        <f t="shared" si="10"/>
        <v>2136273.6193206133</v>
      </c>
      <c r="M344" s="5">
        <f t="shared" si="11"/>
        <v>1459708.3960183768</v>
      </c>
    </row>
    <row r="345" spans="1:13" x14ac:dyDescent="0.35">
      <c r="A345">
        <v>2050</v>
      </c>
      <c r="B345">
        <v>8</v>
      </c>
      <c r="C345" s="5">
        <f>work!W347</f>
        <v>68013.566659984208</v>
      </c>
      <c r="D345" s="5">
        <f>work!Y347</f>
        <v>313270.31868842029</v>
      </c>
      <c r="E345" s="5">
        <f>work!AA347</f>
        <v>1429140.1966444415</v>
      </c>
      <c r="F345" s="5">
        <f>work!AC347</f>
        <v>130477.02624690559</v>
      </c>
      <c r="G345" s="5">
        <f>work!AE347</f>
        <v>447868.85484259436</v>
      </c>
      <c r="H345" s="5">
        <f>work!AG347</f>
        <v>804513.42463676166</v>
      </c>
      <c r="I345" s="5">
        <f>work!AI347</f>
        <v>114535.13925685364</v>
      </c>
      <c r="J345" s="5">
        <f>work!AK347</f>
        <v>85211.383724225088</v>
      </c>
      <c r="L345" s="5">
        <f t="shared" si="10"/>
        <v>2026112.4919639765</v>
      </c>
      <c r="M345" s="5">
        <f t="shared" si="11"/>
        <v>1366917.4187362096</v>
      </c>
    </row>
    <row r="346" spans="1:13" x14ac:dyDescent="0.35">
      <c r="A346">
        <v>2050</v>
      </c>
      <c r="B346">
        <v>9</v>
      </c>
      <c r="C346" s="5">
        <f>work!W348</f>
        <v>47327.547425246608</v>
      </c>
      <c r="D346" s="5">
        <f>work!Y348</f>
        <v>314044.03273455874</v>
      </c>
      <c r="E346" s="5">
        <f>work!AA348</f>
        <v>1356067.0146340022</v>
      </c>
      <c r="F346" s="5">
        <f>work!AC348</f>
        <v>116611.59637067735</v>
      </c>
      <c r="G346" s="5">
        <f>work!AE348</f>
        <v>433554.87921208324</v>
      </c>
      <c r="H346" s="5">
        <f>work!AG348</f>
        <v>749657.46707390994</v>
      </c>
      <c r="I346" s="5">
        <f>work!AI348</f>
        <v>111085.1859231542</v>
      </c>
      <c r="J346" s="5">
        <f>work!AK348</f>
        <v>82644.70157535834</v>
      </c>
      <c r="L346" s="5">
        <f t="shared" si="10"/>
        <v>1916694.8927398436</v>
      </c>
      <c r="M346" s="5">
        <f t="shared" si="11"/>
        <v>1294297.5322091475</v>
      </c>
    </row>
    <row r="347" spans="1:13" x14ac:dyDescent="0.35">
      <c r="A347">
        <v>2050</v>
      </c>
      <c r="B347">
        <v>10</v>
      </c>
      <c r="C347" s="5">
        <f>work!W349</f>
        <v>38161.920755442632</v>
      </c>
      <c r="D347" s="5">
        <f>work!Y349</f>
        <v>262828.53901474114</v>
      </c>
      <c r="E347" s="5">
        <f>work!AA349</f>
        <v>1044272.5190319165</v>
      </c>
      <c r="F347" s="5">
        <f>work!AC349</f>
        <v>75904.011690360305</v>
      </c>
      <c r="G347" s="5">
        <f>work!AE349</f>
        <v>348513.94495950936</v>
      </c>
      <c r="H347" s="5">
        <f>work!AG349</f>
        <v>536009.69841853692</v>
      </c>
      <c r="I347" s="5">
        <f>work!AI349</f>
        <v>86236.499972023739</v>
      </c>
      <c r="J347" s="5">
        <f>work!AK349</f>
        <v>64157.877991234272</v>
      </c>
      <c r="L347" s="5">
        <f t="shared" si="10"/>
        <v>1485324.8684836947</v>
      </c>
      <c r="M347" s="5">
        <f t="shared" si="11"/>
        <v>970760.14335007011</v>
      </c>
    </row>
    <row r="348" spans="1:13" x14ac:dyDescent="0.35">
      <c r="A348">
        <v>2050</v>
      </c>
      <c r="B348">
        <v>11</v>
      </c>
      <c r="C348" s="5">
        <f>work!W350</f>
        <v>48168.068658036122</v>
      </c>
      <c r="D348" s="5">
        <f>work!Y350</f>
        <v>215125.09758230834</v>
      </c>
      <c r="E348" s="5">
        <f>work!AA350</f>
        <v>801455.01048167155</v>
      </c>
      <c r="F348" s="5">
        <f>work!AC350</f>
        <v>66967.425962942638</v>
      </c>
      <c r="G348" s="5">
        <f>work!AE350</f>
        <v>197119.46792484153</v>
      </c>
      <c r="H348" s="5">
        <f>work!AG350</f>
        <v>377330.19836036925</v>
      </c>
      <c r="I348" s="5">
        <f>work!AI350</f>
        <v>66312.939071085595</v>
      </c>
      <c r="J348" s="5">
        <f>work!AK350</f>
        <v>49335.228766741166</v>
      </c>
      <c r="L348" s="5">
        <f t="shared" si="10"/>
        <v>1181050.8314516998</v>
      </c>
      <c r="M348" s="5">
        <f t="shared" si="11"/>
        <v>640762.60535629629</v>
      </c>
    </row>
    <row r="349" spans="1:13" x14ac:dyDescent="0.35">
      <c r="A349">
        <v>2050</v>
      </c>
      <c r="B349">
        <v>12</v>
      </c>
      <c r="C349" s="5">
        <f>work!W351</f>
        <v>38437.260721236402</v>
      </c>
      <c r="D349" s="5">
        <f>work!Y351</f>
        <v>161935.55373770103</v>
      </c>
      <c r="E349" s="5">
        <f>work!AA351</f>
        <v>591202.70604043279</v>
      </c>
      <c r="F349" s="5">
        <f>work!AC351</f>
        <v>51000.547751861479</v>
      </c>
      <c r="G349" s="5">
        <f>work!AE351</f>
        <v>229449.63854667105</v>
      </c>
      <c r="H349" s="5">
        <f>work!AG351</f>
        <v>301201.95481607597</v>
      </c>
      <c r="I349" s="5">
        <f>work!AI351</f>
        <v>48487.946186954374</v>
      </c>
      <c r="J349" s="5">
        <f>work!AK351</f>
        <v>36073.863578848432</v>
      </c>
      <c r="L349" s="5">
        <f t="shared" si="10"/>
        <v>878649.93183008023</v>
      </c>
      <c r="M349" s="5">
        <f t="shared" si="11"/>
        <v>579139.53954970138</v>
      </c>
    </row>
    <row r="350" spans="1:13" x14ac:dyDescent="0.35">
      <c r="A350">
        <v>2051</v>
      </c>
      <c r="B350">
        <v>1</v>
      </c>
      <c r="C350" s="5">
        <f>work!W352</f>
        <v>18892.648899389747</v>
      </c>
      <c r="D350" s="5">
        <f>work!Y352</f>
        <v>116517.35032938827</v>
      </c>
      <c r="E350" s="5">
        <f>work!AA352</f>
        <v>454227.00915332529</v>
      </c>
      <c r="F350" s="5">
        <f>work!AC352</f>
        <v>36676.908038998394</v>
      </c>
      <c r="G350" s="5">
        <f>work!AE352</f>
        <v>152031.45775216058</v>
      </c>
      <c r="H350" s="5">
        <f>work!AG352</f>
        <v>196736.21713550703</v>
      </c>
      <c r="I350" s="5">
        <f>work!AI352</f>
        <v>36219.020939736685</v>
      </c>
      <c r="J350" s="5">
        <f>work!AK352</f>
        <v>26946.078831671453</v>
      </c>
      <c r="L350" s="5">
        <f t="shared" si="10"/>
        <v>653259.99525277317</v>
      </c>
      <c r="M350" s="5">
        <f t="shared" si="11"/>
        <v>384986.69582740433</v>
      </c>
    </row>
    <row r="351" spans="1:13" x14ac:dyDescent="0.35">
      <c r="A351">
        <v>2051</v>
      </c>
      <c r="B351">
        <v>2</v>
      </c>
      <c r="C351" s="5">
        <f>work!W353</f>
        <v>18852.277585099862</v>
      </c>
      <c r="D351" s="5">
        <f>work!Y353</f>
        <v>111742.67471602552</v>
      </c>
      <c r="E351" s="5">
        <f>work!AA353</f>
        <v>431504.23742212169</v>
      </c>
      <c r="F351" s="5">
        <f>work!AC353</f>
        <v>39907.225908986751</v>
      </c>
      <c r="G351" s="5">
        <f>work!AE353</f>
        <v>108076.01418133573</v>
      </c>
      <c r="H351" s="5">
        <f>work!AG353</f>
        <v>191650.96965810852</v>
      </c>
      <c r="I351" s="5">
        <f>work!AI353</f>
        <v>35237.87543082374</v>
      </c>
      <c r="J351" s="5">
        <f>work!AK353</f>
        <v>26216.130215100678</v>
      </c>
      <c r="L351" s="5">
        <f t="shared" si="10"/>
        <v>628222.54584733455</v>
      </c>
      <c r="M351" s="5">
        <f t="shared" si="11"/>
        <v>334964.859270268</v>
      </c>
    </row>
    <row r="352" spans="1:13" x14ac:dyDescent="0.35">
      <c r="A352">
        <v>2051</v>
      </c>
      <c r="B352">
        <v>3</v>
      </c>
      <c r="C352" s="5">
        <f>work!W354</f>
        <v>14936.37444728144</v>
      </c>
      <c r="D352" s="5">
        <f>work!Y354</f>
        <v>139805.34132221533</v>
      </c>
      <c r="E352" s="5">
        <f>work!AA354</f>
        <v>558826.73361240758</v>
      </c>
      <c r="F352" s="5">
        <f>work!AC354</f>
        <v>45258.953714267976</v>
      </c>
      <c r="G352" s="5">
        <f>work!AE354</f>
        <v>114347.10764310887</v>
      </c>
      <c r="H352" s="5">
        <f>work!AG354</f>
        <v>216982.07127172602</v>
      </c>
      <c r="I352" s="5">
        <f>work!AI354</f>
        <v>48903.392182456548</v>
      </c>
      <c r="J352" s="5">
        <f>work!AK354</f>
        <v>36382.945388755164</v>
      </c>
      <c r="L352" s="5">
        <f t="shared" si="10"/>
        <v>795210.34848492744</v>
      </c>
      <c r="M352" s="5">
        <f t="shared" si="11"/>
        <v>380232.57109729142</v>
      </c>
    </row>
    <row r="353" spans="1:13" x14ac:dyDescent="0.35">
      <c r="A353">
        <v>2051</v>
      </c>
      <c r="B353">
        <v>4</v>
      </c>
      <c r="C353" s="5">
        <f>work!W355</f>
        <v>17290.302980831584</v>
      </c>
      <c r="D353" s="5">
        <f>work!Y355</f>
        <v>203755.63196878653</v>
      </c>
      <c r="E353" s="5">
        <f>work!AA355</f>
        <v>855717.15436194686</v>
      </c>
      <c r="F353" s="5">
        <f>work!AC355</f>
        <v>54986.356379987505</v>
      </c>
      <c r="G353" s="5">
        <f>work!AE355</f>
        <v>174626.63909943483</v>
      </c>
      <c r="H353" s="5">
        <f>work!AG355</f>
        <v>308372.79329317558</v>
      </c>
      <c r="I353" s="5">
        <f>work!AI355</f>
        <v>77022.882594609793</v>
      </c>
      <c r="J353" s="5">
        <f>work!AK355</f>
        <v>57303.168677314883</v>
      </c>
      <c r="L353" s="5">
        <f t="shared" si="10"/>
        <v>1189052.6143688674</v>
      </c>
      <c r="M353" s="5">
        <f t="shared" si="11"/>
        <v>560022.31498722022</v>
      </c>
    </row>
    <row r="354" spans="1:13" x14ac:dyDescent="0.35">
      <c r="A354">
        <v>2051</v>
      </c>
      <c r="B354">
        <v>5</v>
      </c>
      <c r="C354" s="5">
        <f>work!W356</f>
        <v>41473.669771225475</v>
      </c>
      <c r="D354" s="5">
        <f>work!Y356</f>
        <v>250149.10423490158</v>
      </c>
      <c r="E354" s="5">
        <f>work!AA356</f>
        <v>1083595.2229586113</v>
      </c>
      <c r="F354" s="5">
        <f>work!AC356</f>
        <v>72374.560187116673</v>
      </c>
      <c r="G354" s="5">
        <f>work!AE356</f>
        <v>334171.36231107736</v>
      </c>
      <c r="H354" s="5">
        <f>work!AG356</f>
        <v>471039.39280222944</v>
      </c>
      <c r="I354" s="5">
        <f>work!AI356</f>
        <v>92836.089632501884</v>
      </c>
      <c r="J354" s="5">
        <f>work!AK356</f>
        <v>69067.813672373086</v>
      </c>
      <c r="L354" s="5">
        <f t="shared" si="10"/>
        <v>1516660.370824228</v>
      </c>
      <c r="M354" s="5">
        <f t="shared" si="11"/>
        <v>898046.84474580875</v>
      </c>
    </row>
    <row r="355" spans="1:13" x14ac:dyDescent="0.35">
      <c r="A355">
        <v>2051</v>
      </c>
      <c r="B355">
        <v>6</v>
      </c>
      <c r="C355" s="5">
        <f>work!W357</f>
        <v>56335.698464116213</v>
      </c>
      <c r="D355" s="5">
        <f>work!Y357</f>
        <v>307564.56246610597</v>
      </c>
      <c r="E355" s="5">
        <f>work!AA357</f>
        <v>1382036.0612929377</v>
      </c>
      <c r="F355" s="5">
        <f>work!AC357</f>
        <v>112881.55770770191</v>
      </c>
      <c r="G355" s="5">
        <f>work!AE357</f>
        <v>469375.73142269917</v>
      </c>
      <c r="H355" s="5">
        <f>work!AG357</f>
        <v>744652.53596110467</v>
      </c>
      <c r="I355" s="5">
        <f>work!AI357</f>
        <v>113737.63456408706</v>
      </c>
      <c r="J355" s="5">
        <f>work!AK357</f>
        <v>84618.059449787295</v>
      </c>
      <c r="L355" s="5">
        <f t="shared" si="10"/>
        <v>1943435.939380649</v>
      </c>
      <c r="M355" s="5">
        <f t="shared" si="11"/>
        <v>1327765.9019478909</v>
      </c>
    </row>
    <row r="356" spans="1:13" x14ac:dyDescent="0.35">
      <c r="A356">
        <v>2051</v>
      </c>
      <c r="B356">
        <v>7</v>
      </c>
      <c r="C356" s="5">
        <f>work!W358</f>
        <v>99524.987599562141</v>
      </c>
      <c r="D356" s="5">
        <f>work!Y358</f>
        <v>348786.27855110157</v>
      </c>
      <c r="E356" s="5">
        <f>work!AA358</f>
        <v>1535305.6087110369</v>
      </c>
      <c r="F356" s="5">
        <f>work!AC358</f>
        <v>120104.20283402689</v>
      </c>
      <c r="G356" s="5">
        <f>work!AE358</f>
        <v>503596.72735182889</v>
      </c>
      <c r="H356" s="5">
        <f>work!AG358</f>
        <v>871895.03564960102</v>
      </c>
      <c r="I356" s="5">
        <f>work!AI358</f>
        <v>126053.8415920979</v>
      </c>
      <c r="J356" s="5">
        <f>work!AK358</f>
        <v>93781.02070255435</v>
      </c>
      <c r="L356" s="5">
        <f t="shared" si="10"/>
        <v>2197502.0983982817</v>
      </c>
      <c r="M356" s="5">
        <f t="shared" si="11"/>
        <v>1501545.6045935277</v>
      </c>
    </row>
    <row r="357" spans="1:13" x14ac:dyDescent="0.35">
      <c r="A357">
        <v>2051</v>
      </c>
      <c r="B357">
        <v>8</v>
      </c>
      <c r="C357" s="5">
        <f>work!W359</f>
        <v>69958.282234303653</v>
      </c>
      <c r="D357" s="5">
        <f>work!Y359</f>
        <v>322227.67378157465</v>
      </c>
      <c r="E357" s="5">
        <f>work!AA359</f>
        <v>1470003.6792521782</v>
      </c>
      <c r="F357" s="5">
        <f>work!AC359</f>
        <v>134207.76288510833</v>
      </c>
      <c r="G357" s="5">
        <f>work!AE359</f>
        <v>460674.7931286901</v>
      </c>
      <c r="H357" s="5">
        <f>work!AG359</f>
        <v>827516.92031376041</v>
      </c>
      <c r="I357" s="5">
        <f>work!AI359</f>
        <v>117810.04866181361</v>
      </c>
      <c r="J357" s="5">
        <f>work!AK359</f>
        <v>87647.83740803563</v>
      </c>
      <c r="L357" s="5">
        <f t="shared" si="10"/>
        <v>2084045.2355612004</v>
      </c>
      <c r="M357" s="5">
        <f t="shared" si="11"/>
        <v>1406001.762104264</v>
      </c>
    </row>
    <row r="358" spans="1:13" x14ac:dyDescent="0.35">
      <c r="A358">
        <v>2051</v>
      </c>
      <c r="B358">
        <v>9</v>
      </c>
      <c r="C358" s="5">
        <f>work!W360</f>
        <v>48677.569765769353</v>
      </c>
      <c r="D358" s="5">
        <f>work!Y360</f>
        <v>323002.16564370994</v>
      </c>
      <c r="E358" s="5">
        <f>work!AA360</f>
        <v>1394748.9422765342</v>
      </c>
      <c r="F358" s="5">
        <f>work!AC360</f>
        <v>119937.9521365892</v>
      </c>
      <c r="G358" s="5">
        <f>work!AE360</f>
        <v>445922.06924455747</v>
      </c>
      <c r="H358" s="5">
        <f>work!AG360</f>
        <v>771041.51047670865</v>
      </c>
      <c r="I358" s="5">
        <f>work!AI360</f>
        <v>114253.90035810893</v>
      </c>
      <c r="J358" s="5">
        <f>work!AK360</f>
        <v>85002.148760399927</v>
      </c>
      <c r="L358" s="5">
        <f t="shared" si="10"/>
        <v>1971368.7785830027</v>
      </c>
      <c r="M358" s="5">
        <f t="shared" si="11"/>
        <v>1331217.4800793752</v>
      </c>
    </row>
    <row r="359" spans="1:13" x14ac:dyDescent="0.35">
      <c r="A359">
        <v>2051</v>
      </c>
      <c r="B359">
        <v>10</v>
      </c>
      <c r="C359" s="5">
        <f>work!W361</f>
        <v>39247.911313029814</v>
      </c>
      <c r="D359" s="5">
        <f>work!Y361</f>
        <v>270307.96630729269</v>
      </c>
      <c r="E359" s="5">
        <f>work!AA361</f>
        <v>1073989.841241248</v>
      </c>
      <c r="F359" s="5">
        <f>work!AC361</f>
        <v>78064.045523745503</v>
      </c>
      <c r="G359" s="5">
        <f>work!AE361</f>
        <v>358431.75952232891</v>
      </c>
      <c r="H359" s="5">
        <f>work!AG361</f>
        <v>551263.16207378765</v>
      </c>
      <c r="I359" s="5">
        <f>work!AI361</f>
        <v>88690.569967324787</v>
      </c>
      <c r="J359" s="5">
        <f>work!AK361</f>
        <v>65983.64693352145</v>
      </c>
      <c r="L359" s="5">
        <f t="shared" si="10"/>
        <v>1527593.4113188374</v>
      </c>
      <c r="M359" s="5">
        <f t="shared" si="11"/>
        <v>998385.49156344146</v>
      </c>
    </row>
    <row r="360" spans="1:13" x14ac:dyDescent="0.35">
      <c r="A360">
        <v>2051</v>
      </c>
      <c r="B360">
        <v>11</v>
      </c>
      <c r="C360" s="5">
        <f>work!W362</f>
        <v>49535.565610720754</v>
      </c>
      <c r="D360" s="5">
        <f>work!Y362</f>
        <v>221232.52359264548</v>
      </c>
      <c r="E360" s="5">
        <f>work!AA362</f>
        <v>824208.40946738457</v>
      </c>
      <c r="F360" s="5">
        <f>work!AC362</f>
        <v>68868.638809644137</v>
      </c>
      <c r="G360" s="5">
        <f>work!AE362</f>
        <v>202715.71205943104</v>
      </c>
      <c r="H360" s="5">
        <f>work!AG362</f>
        <v>388042.64564732555</v>
      </c>
      <c r="I360" s="5">
        <f>work!AI362</f>
        <v>68195.570960420082</v>
      </c>
      <c r="J360" s="5">
        <f>work!AK362</f>
        <v>50735.861527782181</v>
      </c>
      <c r="L360" s="5">
        <f t="shared" si="10"/>
        <v>1214580.9990081771</v>
      </c>
      <c r="M360" s="5">
        <f t="shared" si="11"/>
        <v>658953.92866717663</v>
      </c>
    </row>
    <row r="361" spans="1:13" x14ac:dyDescent="0.35">
      <c r="A361">
        <v>2051</v>
      </c>
      <c r="B361">
        <v>12</v>
      </c>
      <c r="C361" s="5">
        <f>work!W363</f>
        <v>39525.923324231298</v>
      </c>
      <c r="D361" s="5">
        <f>work!Y363</f>
        <v>166522.07156289311</v>
      </c>
      <c r="E361" s="5">
        <f>work!AA363</f>
        <v>607947.40284709167</v>
      </c>
      <c r="F361" s="5">
        <f>work!AC363</f>
        <v>52445.041662922908</v>
      </c>
      <c r="G361" s="5">
        <f>work!AE363</f>
        <v>235948.36494052268</v>
      </c>
      <c r="H361" s="5">
        <f>work!AG363</f>
        <v>309732.92965674814</v>
      </c>
      <c r="I361" s="5">
        <f>work!AI363</f>
        <v>49861.275417999233</v>
      </c>
      <c r="J361" s="5">
        <f>work!AK363</f>
        <v>37095.587434475165</v>
      </c>
      <c r="L361" s="5">
        <f t="shared" si="10"/>
        <v>903536.0268316142</v>
      </c>
      <c r="M361" s="5">
        <f t="shared" si="11"/>
        <v>595542.57001527003</v>
      </c>
    </row>
    <row r="362" spans="1:13" x14ac:dyDescent="0.35">
      <c r="A362">
        <v>2052</v>
      </c>
      <c r="B362">
        <v>1</v>
      </c>
      <c r="C362" s="5">
        <f>work!W364</f>
        <v>19426.487396443714</v>
      </c>
      <c r="D362" s="5">
        <f>work!Y364</f>
        <v>119809.71274568031</v>
      </c>
      <c r="E362" s="5">
        <f>work!AA364</f>
        <v>467061.83529014938</v>
      </c>
      <c r="F362" s="5">
        <f>work!AC364</f>
        <v>37713.265913873111</v>
      </c>
      <c r="G362" s="5">
        <f>work!AE364</f>
        <v>156327.3214684423</v>
      </c>
      <c r="H362" s="5">
        <f>work!AG364</f>
        <v>202295.27701276413</v>
      </c>
      <c r="I362" s="5">
        <f>work!AI364</f>
        <v>37242.440567455487</v>
      </c>
      <c r="J362" s="5">
        <f>work!AK364</f>
        <v>27707.47837398031</v>
      </c>
      <c r="L362" s="5">
        <f t="shared" si="10"/>
        <v>671718.77972012677</v>
      </c>
      <c r="M362" s="5">
        <f t="shared" si="11"/>
        <v>395865.03904866194</v>
      </c>
    </row>
    <row r="363" spans="1:13" x14ac:dyDescent="0.35">
      <c r="A363">
        <v>2052</v>
      </c>
      <c r="B363">
        <v>2</v>
      </c>
      <c r="C363" s="5">
        <f>work!W365</f>
        <v>19449.099059181259</v>
      </c>
      <c r="D363" s="5">
        <f>work!Y365</f>
        <v>115280.20101971875</v>
      </c>
      <c r="E363" s="5">
        <f>work!AA365</f>
        <v>445164.70862450753</v>
      </c>
      <c r="F363" s="5">
        <f>work!AC365</f>
        <v>41170.600548257142</v>
      </c>
      <c r="G363" s="5">
        <f>work!AE365</f>
        <v>111497.46211012747</v>
      </c>
      <c r="H363" s="5">
        <f>work!AG365</f>
        <v>197718.21610640423</v>
      </c>
      <c r="I363" s="5">
        <f>work!AI365</f>
        <v>36353.428745970283</v>
      </c>
      <c r="J363" s="5">
        <f>work!AK365</f>
        <v>27046.075000766919</v>
      </c>
      <c r="L363" s="5">
        <f t="shared" si="10"/>
        <v>648110.68425243162</v>
      </c>
      <c r="M363" s="5">
        <f t="shared" si="11"/>
        <v>345569.106962502</v>
      </c>
    </row>
    <row r="364" spans="1:13" x14ac:dyDescent="0.35">
      <c r="A364">
        <v>2052</v>
      </c>
      <c r="B364">
        <v>3</v>
      </c>
      <c r="C364" s="5">
        <f>work!W366</f>
        <v>15841.384892826671</v>
      </c>
      <c r="D364" s="5">
        <f>work!Y366</f>
        <v>148276.29220030145</v>
      </c>
      <c r="E364" s="5">
        <f>work!AA366</f>
        <v>592686.62598148268</v>
      </c>
      <c r="F364" s="5">
        <f>work!AC366</f>
        <v>48001.240740509216</v>
      </c>
      <c r="G364" s="5">
        <f>work!AE366</f>
        <v>121275.51769336268</v>
      </c>
      <c r="H364" s="5">
        <f>work!AG366</f>
        <v>230129.24039834732</v>
      </c>
      <c r="I364" s="5">
        <f>work!AI366</f>
        <v>51866.499521786413</v>
      </c>
      <c r="J364" s="5">
        <f>work!AK366</f>
        <v>38587.425849039704</v>
      </c>
      <c r="L364" s="5">
        <f t="shared" si="10"/>
        <v>843392.9696641597</v>
      </c>
      <c r="M364" s="5">
        <f t="shared" si="11"/>
        <v>403271.25761349639</v>
      </c>
    </row>
    <row r="365" spans="1:13" x14ac:dyDescent="0.35">
      <c r="A365">
        <v>2052</v>
      </c>
      <c r="B365">
        <v>4</v>
      </c>
      <c r="C365" s="5">
        <f>work!W367</f>
        <v>17775.437886133939</v>
      </c>
      <c r="D365" s="5">
        <f>work!Y367</f>
        <v>209472.64972894877</v>
      </c>
      <c r="E365" s="5">
        <f>work!AA367</f>
        <v>879727.04366852634</v>
      </c>
      <c r="F365" s="5">
        <f>work!AC367</f>
        <v>56529.174965925544</v>
      </c>
      <c r="G365" s="5">
        <f>work!AE367</f>
        <v>179526.34953925147</v>
      </c>
      <c r="H365" s="5">
        <f>work!AG367</f>
        <v>317025.18105283269</v>
      </c>
      <c r="I365" s="5">
        <f>work!AI367</f>
        <v>79184.006601232264</v>
      </c>
      <c r="J365" s="5">
        <f>work!AK367</f>
        <v>58910.992862964689</v>
      </c>
      <c r="L365" s="5">
        <f t="shared" si="10"/>
        <v>1222415.2991124992</v>
      </c>
      <c r="M365" s="5">
        <f t="shared" si="11"/>
        <v>575735.53719331638</v>
      </c>
    </row>
    <row r="366" spans="1:13" x14ac:dyDescent="0.35">
      <c r="A366">
        <v>2052</v>
      </c>
      <c r="B366">
        <v>5</v>
      </c>
      <c r="C366" s="5">
        <f>work!W368</f>
        <v>42634.632051764427</v>
      </c>
      <c r="D366" s="5">
        <f>work!Y368</f>
        <v>257151.46684542752</v>
      </c>
      <c r="E366" s="5">
        <f>work!AA368</f>
        <v>1113928.0386502661</v>
      </c>
      <c r="F366" s="5">
        <f>work!AC368</f>
        <v>74400.523525092984</v>
      </c>
      <c r="G366" s="5">
        <f>work!AE368</f>
        <v>343525.73941393616</v>
      </c>
      <c r="H366" s="5">
        <f>work!AG368</f>
        <v>484225.08316211106</v>
      </c>
      <c r="I366" s="5">
        <f>work!AI368</f>
        <v>95434.827552984774</v>
      </c>
      <c r="J366" s="5">
        <f>work!AK368</f>
        <v>71001.212065021478</v>
      </c>
      <c r="L366" s="5">
        <f t="shared" si="10"/>
        <v>1559115.8731375725</v>
      </c>
      <c r="M366" s="5">
        <f t="shared" si="11"/>
        <v>923185.65012903197</v>
      </c>
    </row>
    <row r="367" spans="1:13" x14ac:dyDescent="0.35">
      <c r="A367">
        <v>2052</v>
      </c>
      <c r="B367">
        <v>6</v>
      </c>
      <c r="C367" s="5">
        <f>work!W369</f>
        <v>57909.019740879674</v>
      </c>
      <c r="D367" s="5">
        <f>work!Y369</f>
        <v>316154.10485750093</v>
      </c>
      <c r="E367" s="5">
        <f>work!AA369</f>
        <v>1420633.0220082037</v>
      </c>
      <c r="F367" s="5">
        <f>work!AC369</f>
        <v>116034.06954899657</v>
      </c>
      <c r="G367" s="5">
        <f>work!AE369</f>
        <v>482484.27263505553</v>
      </c>
      <c r="H367" s="5">
        <f>work!AG369</f>
        <v>765448.89973335364</v>
      </c>
      <c r="I367" s="5">
        <f>work!AI369</f>
        <v>116914.05458384432</v>
      </c>
      <c r="J367" s="5">
        <f>work!AK369</f>
        <v>86981.239404245207</v>
      </c>
      <c r="L367" s="5">
        <f t="shared" si="10"/>
        <v>1997711.4555598262</v>
      </c>
      <c r="M367" s="5">
        <f t="shared" si="11"/>
        <v>1364847.2269522534</v>
      </c>
    </row>
    <row r="368" spans="1:13" x14ac:dyDescent="0.35">
      <c r="A368">
        <v>2052</v>
      </c>
      <c r="B368">
        <v>7</v>
      </c>
      <c r="C368" s="5">
        <f>work!W370</f>
        <v>102298.02869262258</v>
      </c>
      <c r="D368" s="5">
        <f>work!Y370</f>
        <v>358504.42779628764</v>
      </c>
      <c r="E368" s="5">
        <f>work!AA370</f>
        <v>1578083.4642631698</v>
      </c>
      <c r="F368" s="5">
        <f>work!AC370</f>
        <v>123450.63771375843</v>
      </c>
      <c r="G368" s="5">
        <f>work!AE370</f>
        <v>517628.3233656477</v>
      </c>
      <c r="H368" s="5">
        <f>work!AG370</f>
        <v>896188.43995947926</v>
      </c>
      <c r="I368" s="5">
        <f>work!AI370</f>
        <v>129566.04984355175</v>
      </c>
      <c r="J368" s="5">
        <f>work!AK370</f>
        <v>96394.019010111835</v>
      </c>
      <c r="L368" s="5">
        <f t="shared" si="10"/>
        <v>2258730.5774759501</v>
      </c>
      <c r="M368" s="5">
        <f t="shared" si="11"/>
        <v>1543382.8131686787</v>
      </c>
    </row>
    <row r="369" spans="1:13" x14ac:dyDescent="0.35">
      <c r="A369">
        <v>2052</v>
      </c>
      <c r="B369">
        <v>8</v>
      </c>
      <c r="C369" s="5">
        <f>work!W371</f>
        <v>71902.997808623113</v>
      </c>
      <c r="D369" s="5">
        <f>work!Y371</f>
        <v>331185.02887472889</v>
      </c>
      <c r="E369" s="5">
        <f>work!AA371</f>
        <v>1510867.1618599151</v>
      </c>
      <c r="F369" s="5">
        <f>work!AC371</f>
        <v>137938.49952331104</v>
      </c>
      <c r="G369" s="5">
        <f>work!AE371</f>
        <v>473480.73141478584</v>
      </c>
      <c r="H369" s="5">
        <f>work!AG371</f>
        <v>850520.41599075915</v>
      </c>
      <c r="I369" s="5">
        <f>work!AI371</f>
        <v>121084.95806677356</v>
      </c>
      <c r="J369" s="5">
        <f>work!AK371</f>
        <v>90084.291091846171</v>
      </c>
      <c r="L369" s="5">
        <f t="shared" si="10"/>
        <v>2141977.9791584243</v>
      </c>
      <c r="M369" s="5">
        <f t="shared" si="11"/>
        <v>1445086.1054723186</v>
      </c>
    </row>
    <row r="370" spans="1:13" x14ac:dyDescent="0.35">
      <c r="A370">
        <v>2052</v>
      </c>
      <c r="B370">
        <v>9</v>
      </c>
      <c r="C370" s="5">
        <f>work!W372</f>
        <v>50027.592106292097</v>
      </c>
      <c r="D370" s="5">
        <f>work!Y372</f>
        <v>331960.29855286109</v>
      </c>
      <c r="E370" s="5">
        <f>work!AA372</f>
        <v>1433430.8699190663</v>
      </c>
      <c r="F370" s="5">
        <f>work!AC372</f>
        <v>123264.30790250108</v>
      </c>
      <c r="G370" s="5">
        <f>work!AE372</f>
        <v>458289.25927703164</v>
      </c>
      <c r="H370" s="5">
        <f>work!AG372</f>
        <v>792425.55387950735</v>
      </c>
      <c r="I370" s="5">
        <f>work!AI372</f>
        <v>117422.61479306367</v>
      </c>
      <c r="J370" s="5">
        <f>work!AK372</f>
        <v>87359.595945441513</v>
      </c>
      <c r="L370" s="5">
        <f t="shared" si="10"/>
        <v>2026042.6644261624</v>
      </c>
      <c r="M370" s="5">
        <f t="shared" si="11"/>
        <v>1368137.4279496027</v>
      </c>
    </row>
    <row r="371" spans="1:13" x14ac:dyDescent="0.35">
      <c r="A371">
        <v>2052</v>
      </c>
      <c r="B371">
        <v>10</v>
      </c>
      <c r="C371" s="5">
        <f>work!W373</f>
        <v>40333.901870617017</v>
      </c>
      <c r="D371" s="5">
        <f>work!Y373</f>
        <v>277787.39359984436</v>
      </c>
      <c r="E371" s="5">
        <f>work!AA373</f>
        <v>1103707.1634505792</v>
      </c>
      <c r="F371" s="5">
        <f>work!AC373</f>
        <v>80224.079357130671</v>
      </c>
      <c r="G371" s="5">
        <f>work!AE373</f>
        <v>368349.5740851484</v>
      </c>
      <c r="H371" s="5">
        <f>work!AG373</f>
        <v>566516.62572903826</v>
      </c>
      <c r="I371" s="5">
        <f>work!AI373</f>
        <v>91144.639962625821</v>
      </c>
      <c r="J371" s="5">
        <f>work!AK373</f>
        <v>67809.415875808641</v>
      </c>
      <c r="L371" s="5">
        <f t="shared" si="10"/>
        <v>1569861.9541539797</v>
      </c>
      <c r="M371" s="5">
        <f t="shared" si="11"/>
        <v>1026010.8397768125</v>
      </c>
    </row>
    <row r="372" spans="1:13" x14ac:dyDescent="0.35">
      <c r="A372">
        <v>2052</v>
      </c>
      <c r="B372">
        <v>11</v>
      </c>
      <c r="C372" s="5">
        <f>work!W374</f>
        <v>50903.062563405379</v>
      </c>
      <c r="D372" s="5">
        <f>work!Y374</f>
        <v>227339.94960298258</v>
      </c>
      <c r="E372" s="5">
        <f>work!AA374</f>
        <v>846961.80845309771</v>
      </c>
      <c r="F372" s="5">
        <f>work!AC374</f>
        <v>70769.851656345651</v>
      </c>
      <c r="G372" s="5">
        <f>work!AE374</f>
        <v>208311.95619402052</v>
      </c>
      <c r="H372" s="5">
        <f>work!AG374</f>
        <v>398755.09293428174</v>
      </c>
      <c r="I372" s="5">
        <f>work!AI374</f>
        <v>70078.202849754583</v>
      </c>
      <c r="J372" s="5">
        <f>work!AK374</f>
        <v>52136.494288823189</v>
      </c>
      <c r="L372" s="5">
        <f t="shared" si="10"/>
        <v>1248111.1665646546</v>
      </c>
      <c r="M372" s="5">
        <f t="shared" si="11"/>
        <v>677145.25197805685</v>
      </c>
    </row>
    <row r="373" spans="1:13" x14ac:dyDescent="0.35">
      <c r="A373">
        <v>2052</v>
      </c>
      <c r="B373">
        <v>12</v>
      </c>
      <c r="C373" s="5">
        <f>work!W375</f>
        <v>40614.585927226181</v>
      </c>
      <c r="D373" s="5">
        <f>work!Y375</f>
        <v>171108.58938808518</v>
      </c>
      <c r="E373" s="5">
        <f>work!AA375</f>
        <v>624692.09965375043</v>
      </c>
      <c r="F373" s="5">
        <f>work!AC375</f>
        <v>53889.535573984344</v>
      </c>
      <c r="G373" s="5">
        <f>work!AE375</f>
        <v>242447.09133437436</v>
      </c>
      <c r="H373" s="5">
        <f>work!AG375</f>
        <v>318263.90449742018</v>
      </c>
      <c r="I373" s="5">
        <f>work!AI375</f>
        <v>51234.604649044093</v>
      </c>
      <c r="J373" s="5">
        <f>work!AK375</f>
        <v>38117.311290101898</v>
      </c>
      <c r="L373" s="5">
        <f t="shared" si="10"/>
        <v>928422.12183314806</v>
      </c>
      <c r="M373" s="5">
        <f t="shared" si="11"/>
        <v>611945.60048083868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work</vt:lpstr>
      <vt:lpstr>total_gen</vt:lpstr>
      <vt:lpstr>pivot_overgen</vt:lpstr>
      <vt:lpstr>total_overgen</vt:lpstr>
      <vt:lpstr>%load_reduction</vt:lpstr>
      <vt:lpstr>CF</vt:lpstr>
      <vt:lpstr>numDays</vt:lpstr>
      <vt:lpstr>cap_forecast</vt:lpstr>
      <vt:lpstr>total_kWh_load_reduction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2022-06-09T15:05:48Z</dcterms:created>
  <dcterms:modified xsi:type="dcterms:W3CDTF">2022-06-23T18:26:34Z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2022-06-09T15:06:45Z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f51b5cb9-4835-4eb1-af57-29df4aeaab31</vt:lpwstr>
  </property>
  <property fmtid="{D5CDD505-2E9C-101B-9397-08002B2CF9AE}" pid="8" name="MSIP_Label_0adee1c6-0c13-46fe-9f7d-d5b32ad2c571_ContentBits">
    <vt:lpwstr>0</vt:lpwstr>
  </property>
</Properties>
</file>